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inepgovbr-my.sharepoint.com/personal/marcelo_augusto_inep_gov_br/Documents/Área de Trabalho/"/>
    </mc:Choice>
  </mc:AlternateContent>
  <xr:revisionPtr revIDLastSave="0" documentId="8_{12E87FA1-1C21-450B-BA9E-8C4DBC02348F}" xr6:coauthVersionLast="47" xr6:coauthVersionMax="47" xr10:uidLastSave="{00000000-0000-0000-0000-000000000000}"/>
  <bookViews>
    <workbookView xWindow="-24120" yWindow="1740" windowWidth="24240" windowHeight="13020" firstSheet="1" activeTab="3" xr2:uid="{3136F53C-A192-4538-A64A-84284065D4FE}"/>
  </bookViews>
  <sheets>
    <sheet name="Resumo" sheetId="20" r:id="rId1"/>
    <sheet name="Métricas" sheetId="12" r:id="rId2"/>
    <sheet name="B.Aplicação B-B1" sheetId="11" state="hidden" r:id="rId3"/>
    <sheet name="A. Estruturação - Rev 1º sem" sheetId="9" r:id="rId4"/>
    <sheet name="A. Estrut. Enamed+Revalida 2ºs " sheetId="18" r:id="rId5"/>
    <sheet name="B. Impressão Gráfica- Rev 1ºsem" sheetId="17" r:id="rId6"/>
    <sheet name="B. Imp. Gráf. Enamed+Revalida2º" sheetId="19" r:id="rId7"/>
    <sheet name="D.Métricas D-D1" sheetId="4" state="hidden" r:id="rId8"/>
    <sheet name="Números" sheetId="5" state="hidden" r:id="rId9"/>
    <sheet name="Planilha2" sheetId="13" state="hidden" r:id="rId10"/>
    <sheet name="Cronograma de Desembolso" sheetId="7" state="hidden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2" i="9" l="1"/>
  <c r="H46" i="9"/>
  <c r="H5" i="9"/>
  <c r="B151" i="9"/>
  <c r="H111" i="9"/>
  <c r="H72" i="9"/>
  <c r="H31" i="9"/>
  <c r="H84" i="9"/>
  <c r="H85" i="9"/>
  <c r="H64" i="9"/>
  <c r="H82" i="9"/>
  <c r="H86" i="18"/>
  <c r="H110" i="9"/>
  <c r="H109" i="9"/>
  <c r="H31" i="18"/>
  <c r="H29" i="18"/>
  <c r="H29" i="9"/>
  <c r="D55" i="12"/>
  <c r="C55" i="12"/>
  <c r="H72" i="18" l="1"/>
  <c r="H97" i="18" l="1"/>
  <c r="H96" i="18"/>
  <c r="H95" i="18"/>
  <c r="H85" i="18"/>
  <c r="H71" i="18"/>
  <c r="H70" i="18"/>
  <c r="H48" i="18"/>
  <c r="H47" i="18"/>
  <c r="H46" i="18"/>
  <c r="H32" i="18"/>
  <c r="H25" i="18"/>
  <c r="H24" i="18"/>
  <c r="H23" i="18"/>
  <c r="H22" i="18"/>
  <c r="H17" i="18"/>
  <c r="H16" i="18"/>
  <c r="H15" i="18"/>
  <c r="H5" i="18"/>
  <c r="C85" i="18" l="1"/>
  <c r="C86" i="18"/>
  <c r="H50" i="9" l="1"/>
  <c r="H16" i="9" l="1"/>
  <c r="C76" i="9"/>
  <c r="C76" i="18"/>
  <c r="D142" i="18"/>
  <c r="G4" i="17"/>
  <c r="C79" i="12"/>
  <c r="C78" i="12"/>
  <c r="C77" i="12"/>
  <c r="C76" i="12"/>
  <c r="C75" i="12"/>
  <c r="C74" i="12"/>
  <c r="C69" i="12"/>
  <c r="C70" i="12"/>
  <c r="F12" i="17" s="1"/>
  <c r="C68" i="12"/>
  <c r="C67" i="12"/>
  <c r="F9" i="17" s="1"/>
  <c r="C66" i="12"/>
  <c r="C63" i="12"/>
  <c r="C43" i="12"/>
  <c r="C44" i="12" s="1"/>
  <c r="D36" i="12"/>
  <c r="C36" i="12"/>
  <c r="F108" i="18"/>
  <c r="C126" i="18"/>
  <c r="H126" i="18"/>
  <c r="F126" i="18"/>
  <c r="C115" i="9"/>
  <c r="C114" i="9"/>
  <c r="C112" i="9"/>
  <c r="C111" i="9"/>
  <c r="C110" i="9"/>
  <c r="C109" i="9"/>
  <c r="C108" i="9"/>
  <c r="C107" i="9"/>
  <c r="C116" i="18"/>
  <c r="C115" i="18"/>
  <c r="C113" i="18"/>
  <c r="C112" i="18"/>
  <c r="C111" i="18"/>
  <c r="C110" i="18"/>
  <c r="C109" i="18"/>
  <c r="C108" i="18"/>
  <c r="H113" i="18"/>
  <c r="H112" i="18"/>
  <c r="F112" i="18"/>
  <c r="H111" i="18"/>
  <c r="F111" i="18"/>
  <c r="H110" i="18"/>
  <c r="F110" i="18"/>
  <c r="H109" i="18"/>
  <c r="F109" i="18"/>
  <c r="H108" i="18"/>
  <c r="H125" i="9"/>
  <c r="F125" i="9"/>
  <c r="F124" i="9"/>
  <c r="C125" i="9"/>
  <c r="F111" i="9"/>
  <c r="F110" i="9"/>
  <c r="F109" i="9"/>
  <c r="F108" i="9"/>
  <c r="F107" i="9"/>
  <c r="F104" i="18"/>
  <c r="F103" i="9"/>
  <c r="C57" i="19"/>
  <c r="D54" i="12" s="1"/>
  <c r="D48" i="18" s="1"/>
  <c r="G48" i="18" s="1"/>
  <c r="G54" i="19"/>
  <c r="E54" i="19"/>
  <c r="C54" i="19"/>
  <c r="G53" i="19"/>
  <c r="E53" i="19"/>
  <c r="C53" i="19"/>
  <c r="G52" i="19"/>
  <c r="E52" i="19"/>
  <c r="C52" i="19"/>
  <c r="G51" i="19"/>
  <c r="E51" i="19"/>
  <c r="C51" i="19"/>
  <c r="G50" i="19"/>
  <c r="E50" i="19"/>
  <c r="C50" i="19"/>
  <c r="G49" i="19"/>
  <c r="E49" i="19"/>
  <c r="C49" i="19"/>
  <c r="G48" i="19"/>
  <c r="E48" i="19"/>
  <c r="C48" i="19"/>
  <c r="G47" i="19"/>
  <c r="E47" i="19"/>
  <c r="C47" i="19"/>
  <c r="G46" i="19"/>
  <c r="E46" i="19"/>
  <c r="C46" i="19"/>
  <c r="G45" i="19"/>
  <c r="E45" i="19"/>
  <c r="C45" i="19"/>
  <c r="G44" i="19"/>
  <c r="E44" i="19"/>
  <c r="C44" i="19"/>
  <c r="G43" i="19"/>
  <c r="E43" i="19"/>
  <c r="C43" i="19"/>
  <c r="G42" i="19"/>
  <c r="E42" i="19"/>
  <c r="C42" i="19"/>
  <c r="G41" i="19"/>
  <c r="E41" i="19"/>
  <c r="C41" i="19"/>
  <c r="G40" i="19"/>
  <c r="E40" i="19"/>
  <c r="C40" i="19"/>
  <c r="G39" i="19"/>
  <c r="E39" i="19"/>
  <c r="C39" i="19"/>
  <c r="G38" i="19"/>
  <c r="E38" i="19"/>
  <c r="C38" i="19"/>
  <c r="G37" i="19"/>
  <c r="E37" i="19"/>
  <c r="C37" i="19"/>
  <c r="G36" i="19"/>
  <c r="E36" i="19"/>
  <c r="C36" i="19"/>
  <c r="G35" i="19"/>
  <c r="E35" i="19"/>
  <c r="C35" i="19"/>
  <c r="G34" i="19"/>
  <c r="E34" i="19"/>
  <c r="C34" i="19"/>
  <c r="G33" i="19"/>
  <c r="E33" i="19"/>
  <c r="C33" i="19"/>
  <c r="G32" i="19"/>
  <c r="E32" i="19"/>
  <c r="C32" i="19"/>
  <c r="G31" i="19"/>
  <c r="E31" i="19"/>
  <c r="C31" i="19"/>
  <c r="G30" i="19"/>
  <c r="E30" i="19"/>
  <c r="C30" i="19"/>
  <c r="G29" i="19"/>
  <c r="E29" i="19"/>
  <c r="C29" i="19"/>
  <c r="G28" i="19"/>
  <c r="E28" i="19"/>
  <c r="C28" i="19"/>
  <c r="G27" i="19"/>
  <c r="E27" i="19"/>
  <c r="C27" i="19"/>
  <c r="G26" i="19"/>
  <c r="E26" i="19"/>
  <c r="C26" i="19"/>
  <c r="G25" i="19"/>
  <c r="E25" i="19"/>
  <c r="C25" i="19"/>
  <c r="G24" i="19"/>
  <c r="E24" i="19"/>
  <c r="C24" i="19"/>
  <c r="G23" i="19"/>
  <c r="E23" i="19"/>
  <c r="C23" i="19"/>
  <c r="G22" i="19"/>
  <c r="E22" i="19"/>
  <c r="C22" i="19"/>
  <c r="G21" i="19"/>
  <c r="E21" i="19"/>
  <c r="C21" i="19"/>
  <c r="G20" i="19"/>
  <c r="E20" i="19"/>
  <c r="C20" i="19"/>
  <c r="G19" i="19"/>
  <c r="E19" i="19"/>
  <c r="C19" i="19"/>
  <c r="G18" i="19"/>
  <c r="E18" i="19"/>
  <c r="C18" i="19"/>
  <c r="G17" i="19"/>
  <c r="E17" i="19"/>
  <c r="C17" i="19"/>
  <c r="G16" i="19"/>
  <c r="E16" i="19"/>
  <c r="C16" i="19"/>
  <c r="G15" i="19"/>
  <c r="E15" i="19"/>
  <c r="C15" i="19"/>
  <c r="G14" i="19"/>
  <c r="E14" i="19"/>
  <c r="C14" i="19"/>
  <c r="G13" i="19"/>
  <c r="E13" i="19"/>
  <c r="C13" i="19"/>
  <c r="G12" i="19"/>
  <c r="E12" i="19"/>
  <c r="C12" i="19"/>
  <c r="G11" i="19"/>
  <c r="E11" i="19"/>
  <c r="C11" i="19"/>
  <c r="G10" i="19"/>
  <c r="E10" i="19"/>
  <c r="C10" i="19"/>
  <c r="G9" i="19"/>
  <c r="E9" i="19"/>
  <c r="C9" i="19"/>
  <c r="E8" i="19"/>
  <c r="C8" i="19"/>
  <c r="G7" i="19"/>
  <c r="E7" i="19"/>
  <c r="C7" i="19"/>
  <c r="G6" i="19"/>
  <c r="E6" i="19"/>
  <c r="C6" i="19"/>
  <c r="G5" i="19"/>
  <c r="E5" i="19"/>
  <c r="C5" i="19"/>
  <c r="G4" i="19"/>
  <c r="E4" i="19"/>
  <c r="C4" i="19"/>
  <c r="C133" i="12"/>
  <c r="C103" i="12"/>
  <c r="C25" i="12" s="1"/>
  <c r="D125" i="9" s="1"/>
  <c r="C6" i="12"/>
  <c r="C5" i="12"/>
  <c r="C7" i="12" s="1"/>
  <c r="H48" i="9"/>
  <c r="C48" i="9"/>
  <c r="C48" i="18"/>
  <c r="C57" i="17"/>
  <c r="C54" i="12" s="1"/>
  <c r="D48" i="9" s="1"/>
  <c r="G48" i="9" s="1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4" i="17"/>
  <c r="E4" i="17"/>
  <c r="G5" i="17"/>
  <c r="G6" i="17"/>
  <c r="G7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H53" i="17" s="1"/>
  <c r="G54" i="17"/>
  <c r="D140" i="18"/>
  <c r="G140" i="18" s="1"/>
  <c r="H115" i="9"/>
  <c r="H114" i="9"/>
  <c r="D98" i="18"/>
  <c r="D97" i="18"/>
  <c r="D96" i="18"/>
  <c r="D95" i="18"/>
  <c r="D73" i="18"/>
  <c r="G73" i="18" s="1"/>
  <c r="D72" i="18"/>
  <c r="G72" i="18" s="1"/>
  <c r="D71" i="18"/>
  <c r="G71" i="18" s="1"/>
  <c r="D70" i="18"/>
  <c r="G70" i="18" s="1"/>
  <c r="D50" i="18"/>
  <c r="D50" i="9"/>
  <c r="G50" i="9" s="1"/>
  <c r="I50" i="9" s="1"/>
  <c r="D49" i="9"/>
  <c r="G49" i="9" s="1"/>
  <c r="D49" i="18"/>
  <c r="G49" i="18" s="1"/>
  <c r="D37" i="18"/>
  <c r="G37" i="18" s="1"/>
  <c r="D24" i="18"/>
  <c r="G24" i="18" s="1"/>
  <c r="D23" i="18"/>
  <c r="G23" i="18" s="1"/>
  <c r="D22" i="18"/>
  <c r="D10" i="18"/>
  <c r="D5" i="18"/>
  <c r="I5" i="18" s="1"/>
  <c r="H143" i="18"/>
  <c r="D143" i="18"/>
  <c r="G143" i="18" s="1"/>
  <c r="C143" i="18"/>
  <c r="H142" i="18"/>
  <c r="G142" i="18"/>
  <c r="C142" i="18"/>
  <c r="H140" i="18"/>
  <c r="C140" i="18"/>
  <c r="H133" i="18"/>
  <c r="C133" i="18"/>
  <c r="H132" i="18"/>
  <c r="C132" i="18"/>
  <c r="H125" i="18"/>
  <c r="F125" i="18"/>
  <c r="C125" i="18"/>
  <c r="H124" i="18"/>
  <c r="F124" i="18"/>
  <c r="C124" i="18"/>
  <c r="H116" i="18"/>
  <c r="H115" i="18"/>
  <c r="H107" i="18"/>
  <c r="C107" i="18"/>
  <c r="H106" i="18"/>
  <c r="C106" i="18"/>
  <c r="H104" i="18"/>
  <c r="C104" i="18"/>
  <c r="H103" i="18"/>
  <c r="F103" i="18"/>
  <c r="C103" i="18"/>
  <c r="H102" i="18"/>
  <c r="F102" i="18"/>
  <c r="C102" i="18"/>
  <c r="H101" i="18"/>
  <c r="F101" i="18"/>
  <c r="C101" i="18"/>
  <c r="H100" i="18"/>
  <c r="F100" i="18"/>
  <c r="C100" i="18"/>
  <c r="H99" i="18"/>
  <c r="F99" i="18"/>
  <c r="C99" i="18"/>
  <c r="H98" i="18"/>
  <c r="F98" i="18"/>
  <c r="C98" i="18"/>
  <c r="F97" i="18"/>
  <c r="C97" i="18"/>
  <c r="F96" i="18"/>
  <c r="C96" i="18"/>
  <c r="F95" i="18"/>
  <c r="C95" i="18"/>
  <c r="H54" i="18"/>
  <c r="C54" i="18"/>
  <c r="H53" i="18"/>
  <c r="C53" i="18"/>
  <c r="H52" i="18"/>
  <c r="C52" i="18"/>
  <c r="H51" i="18"/>
  <c r="C51" i="18"/>
  <c r="H87" i="18"/>
  <c r="C87" i="18"/>
  <c r="H84" i="18"/>
  <c r="C84" i="18"/>
  <c r="H83" i="18"/>
  <c r="C83" i="18"/>
  <c r="H82" i="18"/>
  <c r="C82" i="18"/>
  <c r="H81" i="18"/>
  <c r="C81" i="18"/>
  <c r="H80" i="18"/>
  <c r="C80" i="18"/>
  <c r="H79" i="18"/>
  <c r="C79" i="18"/>
  <c r="H77" i="18"/>
  <c r="F77" i="18"/>
  <c r="C77" i="18"/>
  <c r="H76" i="18"/>
  <c r="F76" i="18"/>
  <c r="H75" i="18"/>
  <c r="F75" i="18"/>
  <c r="C75" i="18"/>
  <c r="H74" i="18"/>
  <c r="F74" i="18"/>
  <c r="C74" i="18"/>
  <c r="H73" i="18"/>
  <c r="C73" i="18"/>
  <c r="C72" i="18"/>
  <c r="C71" i="18"/>
  <c r="C70" i="18"/>
  <c r="H64" i="18"/>
  <c r="C64" i="18"/>
  <c r="H62" i="18"/>
  <c r="C62" i="18"/>
  <c r="H61" i="18"/>
  <c r="C61" i="18"/>
  <c r="H50" i="18"/>
  <c r="C50" i="18"/>
  <c r="H49" i="18"/>
  <c r="C49" i="18"/>
  <c r="H56" i="18"/>
  <c r="C56" i="18"/>
  <c r="H55" i="18"/>
  <c r="C55" i="18"/>
  <c r="C47" i="18"/>
  <c r="C46" i="18"/>
  <c r="H39" i="18"/>
  <c r="C39" i="18"/>
  <c r="H38" i="18"/>
  <c r="C38" i="18"/>
  <c r="H37" i="18"/>
  <c r="C37" i="18"/>
  <c r="H36" i="18"/>
  <c r="C36" i="18"/>
  <c r="H35" i="18"/>
  <c r="C35" i="18"/>
  <c r="H34" i="18"/>
  <c r="C34" i="18"/>
  <c r="C33" i="18"/>
  <c r="C32" i="18"/>
  <c r="C31" i="18"/>
  <c r="C29" i="18"/>
  <c r="H28" i="18"/>
  <c r="C28" i="18"/>
  <c r="H26" i="18"/>
  <c r="C26" i="18"/>
  <c r="C25" i="18"/>
  <c r="C24" i="18"/>
  <c r="C23" i="18"/>
  <c r="G22" i="18"/>
  <c r="C22" i="18"/>
  <c r="C17" i="18"/>
  <c r="C16" i="18"/>
  <c r="C15" i="18"/>
  <c r="H10" i="18"/>
  <c r="C10" i="18"/>
  <c r="C5" i="18"/>
  <c r="H142" i="9"/>
  <c r="H141" i="9"/>
  <c r="H139" i="9"/>
  <c r="G142" i="9"/>
  <c r="D141" i="9"/>
  <c r="G141" i="9" s="1"/>
  <c r="D139" i="9"/>
  <c r="C142" i="9"/>
  <c r="C141" i="9"/>
  <c r="C139" i="9"/>
  <c r="H132" i="9"/>
  <c r="F11" i="17"/>
  <c r="H131" i="9"/>
  <c r="C132" i="9"/>
  <c r="C131" i="9"/>
  <c r="C140" i="12"/>
  <c r="D140" i="9" s="1"/>
  <c r="G140" i="9" s="1"/>
  <c r="H123" i="9"/>
  <c r="H124" i="9"/>
  <c r="F123" i="9"/>
  <c r="C124" i="9"/>
  <c r="C123" i="9"/>
  <c r="H112" i="9"/>
  <c r="H108" i="9"/>
  <c r="H107" i="9"/>
  <c r="H105" i="9"/>
  <c r="H95" i="9"/>
  <c r="H94" i="9"/>
  <c r="H106" i="9"/>
  <c r="C105" i="9"/>
  <c r="C106" i="9"/>
  <c r="H96" i="9"/>
  <c r="H103" i="9"/>
  <c r="H102" i="9"/>
  <c r="H101" i="9"/>
  <c r="H100" i="9"/>
  <c r="H99" i="9"/>
  <c r="H98" i="9"/>
  <c r="H97" i="9"/>
  <c r="F102" i="9"/>
  <c r="F101" i="9"/>
  <c r="F100" i="9"/>
  <c r="F99" i="9"/>
  <c r="F98" i="9"/>
  <c r="F97" i="9"/>
  <c r="F96" i="9"/>
  <c r="F95" i="9"/>
  <c r="F94" i="9"/>
  <c r="C97" i="9"/>
  <c r="D97" i="9"/>
  <c r="D96" i="9"/>
  <c r="D95" i="9"/>
  <c r="D94" i="9"/>
  <c r="C103" i="9"/>
  <c r="C102" i="9"/>
  <c r="C101" i="9"/>
  <c r="C100" i="9"/>
  <c r="C99" i="9"/>
  <c r="C98" i="9"/>
  <c r="C96" i="9"/>
  <c r="C95" i="9"/>
  <c r="C94" i="9"/>
  <c r="H54" i="9"/>
  <c r="H53" i="9"/>
  <c r="H52" i="9"/>
  <c r="H51" i="9"/>
  <c r="H86" i="9"/>
  <c r="H83" i="9"/>
  <c r="H81" i="9"/>
  <c r="H80" i="9"/>
  <c r="H79" i="9"/>
  <c r="C54" i="9"/>
  <c r="C53" i="9"/>
  <c r="C52" i="9"/>
  <c r="C51" i="9"/>
  <c r="C86" i="9"/>
  <c r="C85" i="9"/>
  <c r="C84" i="9"/>
  <c r="C83" i="9"/>
  <c r="C82" i="9"/>
  <c r="C81" i="9"/>
  <c r="C80" i="9"/>
  <c r="C79" i="9"/>
  <c r="H77" i="9"/>
  <c r="H76" i="9"/>
  <c r="H75" i="9"/>
  <c r="H74" i="9"/>
  <c r="H73" i="9"/>
  <c r="H71" i="9"/>
  <c r="H70" i="9"/>
  <c r="F77" i="9"/>
  <c r="F76" i="9"/>
  <c r="F75" i="9"/>
  <c r="F74" i="9"/>
  <c r="D73" i="9"/>
  <c r="D72" i="9"/>
  <c r="D71" i="9"/>
  <c r="D70" i="9"/>
  <c r="G70" i="9" s="1"/>
  <c r="C77" i="9"/>
  <c r="C75" i="9"/>
  <c r="C74" i="9"/>
  <c r="C73" i="9"/>
  <c r="C72" i="9"/>
  <c r="C71" i="9"/>
  <c r="C70" i="9"/>
  <c r="H62" i="9"/>
  <c r="H61" i="9"/>
  <c r="C64" i="9"/>
  <c r="C62" i="9"/>
  <c r="C61" i="9"/>
  <c r="C47" i="9"/>
  <c r="C46" i="9"/>
  <c r="H37" i="9"/>
  <c r="H36" i="9"/>
  <c r="H35" i="9"/>
  <c r="D37" i="9"/>
  <c r="C39" i="9"/>
  <c r="C38" i="9"/>
  <c r="C37" i="9"/>
  <c r="C36" i="9"/>
  <c r="C35" i="9"/>
  <c r="C34" i="9"/>
  <c r="C33" i="9"/>
  <c r="C32" i="9"/>
  <c r="C31" i="9"/>
  <c r="H28" i="9"/>
  <c r="C29" i="9"/>
  <c r="C28" i="9"/>
  <c r="H26" i="9"/>
  <c r="H25" i="9"/>
  <c r="H24" i="9"/>
  <c r="H23" i="9"/>
  <c r="H22" i="9"/>
  <c r="D24" i="9"/>
  <c r="G24" i="9" s="1"/>
  <c r="D23" i="9"/>
  <c r="D22" i="9"/>
  <c r="G22" i="9" s="1"/>
  <c r="C26" i="9"/>
  <c r="C25" i="9"/>
  <c r="C24" i="9"/>
  <c r="C23" i="9"/>
  <c r="C22" i="9"/>
  <c r="H17" i="9"/>
  <c r="H15" i="9"/>
  <c r="C17" i="9"/>
  <c r="C16" i="9"/>
  <c r="C15" i="9"/>
  <c r="H10" i="9"/>
  <c r="D10" i="9"/>
  <c r="C10" i="9"/>
  <c r="C5" i="9"/>
  <c r="H47" i="9"/>
  <c r="H56" i="9"/>
  <c r="H55" i="9"/>
  <c r="D5" i="9"/>
  <c r="C138" i="12"/>
  <c r="D138" i="9" s="1"/>
  <c r="D112" i="9"/>
  <c r="G112" i="9" s="1"/>
  <c r="C125" i="12"/>
  <c r="D52" i="9" s="1"/>
  <c r="C126" i="12"/>
  <c r="D53" i="9" s="1"/>
  <c r="C127" i="12"/>
  <c r="D54" i="9" s="1"/>
  <c r="C124" i="12"/>
  <c r="D51" i="9" s="1"/>
  <c r="D116" i="12"/>
  <c r="D84" i="18" s="1"/>
  <c r="G84" i="18" s="1"/>
  <c r="C116" i="12"/>
  <c r="D115" i="12"/>
  <c r="D83" i="18" s="1"/>
  <c r="G83" i="18" s="1"/>
  <c r="C115" i="12"/>
  <c r="C110" i="12"/>
  <c r="F51" i="17" s="1"/>
  <c r="F20" i="17"/>
  <c r="F16" i="17"/>
  <c r="F8" i="17"/>
  <c r="F10" i="17"/>
  <c r="F21" i="17"/>
  <c r="D74" i="12"/>
  <c r="F16" i="19" s="1"/>
  <c r="D75" i="12"/>
  <c r="F17" i="19" s="1"/>
  <c r="D76" i="12"/>
  <c r="F18" i="19" s="1"/>
  <c r="D77" i="12"/>
  <c r="F19" i="19" s="1"/>
  <c r="F19" i="17"/>
  <c r="F18" i="17"/>
  <c r="F17" i="17"/>
  <c r="F5" i="17"/>
  <c r="D56" i="12"/>
  <c r="D56" i="18" s="1"/>
  <c r="G56" i="18" s="1"/>
  <c r="D55" i="18"/>
  <c r="G55" i="18" s="1"/>
  <c r="C56" i="12"/>
  <c r="C60" i="12"/>
  <c r="D53" i="12"/>
  <c r="D47" i="18" s="1"/>
  <c r="G47" i="18" s="1"/>
  <c r="C53" i="12"/>
  <c r="D52" i="12"/>
  <c r="D46" i="18" s="1"/>
  <c r="G46" i="18" s="1"/>
  <c r="C52" i="12"/>
  <c r="D46" i="9" s="1"/>
  <c r="D15" i="18"/>
  <c r="D15" i="9"/>
  <c r="D32" i="9"/>
  <c r="C15" i="12"/>
  <c r="I10" i="18" l="1"/>
  <c r="I11" i="18" s="1"/>
  <c r="I15" i="18"/>
  <c r="I22" i="18"/>
  <c r="I6" i="18"/>
  <c r="H19" i="19"/>
  <c r="H16" i="17"/>
  <c r="I141" i="9"/>
  <c r="H5" i="17"/>
  <c r="I10" i="9"/>
  <c r="I11" i="9" s="1"/>
  <c r="G125" i="9"/>
  <c r="I5" i="9"/>
  <c r="I6" i="9" s="1"/>
  <c r="C50" i="12"/>
  <c r="I46" i="18"/>
  <c r="I48" i="18"/>
  <c r="C19" i="12"/>
  <c r="C84" i="12" s="1"/>
  <c r="F26" i="17" s="1"/>
  <c r="C8" i="12"/>
  <c r="D123" i="9" s="1"/>
  <c r="C37" i="12"/>
  <c r="C38" i="12" s="1"/>
  <c r="D17" i="9" s="1"/>
  <c r="H16" i="19"/>
  <c r="H17" i="19"/>
  <c r="H18" i="19"/>
  <c r="I112" i="9"/>
  <c r="I142" i="9"/>
  <c r="I70" i="9"/>
  <c r="I22" i="9"/>
  <c r="I15" i="9"/>
  <c r="H51" i="17"/>
  <c r="H21" i="17"/>
  <c r="H20" i="17"/>
  <c r="H19" i="17"/>
  <c r="H18" i="17"/>
  <c r="H17" i="17"/>
  <c r="H12" i="17"/>
  <c r="H11" i="17"/>
  <c r="H10" i="17"/>
  <c r="H9" i="17"/>
  <c r="I48" i="9"/>
  <c r="D47" i="9"/>
  <c r="G47" i="9" s="1"/>
  <c r="D56" i="9"/>
  <c r="G56" i="9" s="1"/>
  <c r="D55" i="9"/>
  <c r="G55" i="9" s="1"/>
  <c r="I23" i="18"/>
  <c r="I24" i="18"/>
  <c r="I37" i="18"/>
  <c r="I47" i="18"/>
  <c r="I55" i="18"/>
  <c r="I56" i="18"/>
  <c r="I49" i="18"/>
  <c r="G50" i="18"/>
  <c r="I70" i="18"/>
  <c r="I71" i="18"/>
  <c r="I72" i="18"/>
  <c r="I73" i="18"/>
  <c r="I83" i="18"/>
  <c r="I84" i="18"/>
  <c r="G95" i="18"/>
  <c r="G96" i="18"/>
  <c r="G97" i="18"/>
  <c r="G98" i="18"/>
  <c r="I140" i="18"/>
  <c r="I142" i="18"/>
  <c r="I143" i="18"/>
  <c r="D98" i="9"/>
  <c r="G98" i="9" s="1"/>
  <c r="D75" i="9"/>
  <c r="D61" i="9"/>
  <c r="G61" i="9" s="1"/>
  <c r="D111" i="9"/>
  <c r="G111" i="9" s="1"/>
  <c r="D64" i="9"/>
  <c r="G64" i="9" s="1"/>
  <c r="D83" i="9"/>
  <c r="G83" i="9" s="1"/>
  <c r="D84" i="9"/>
  <c r="G84" i="9" s="1"/>
  <c r="G94" i="9"/>
  <c r="G95" i="9"/>
  <c r="G96" i="9"/>
  <c r="G97" i="9"/>
  <c r="D25" i="9"/>
  <c r="G25" i="9" s="1"/>
  <c r="D124" i="12"/>
  <c r="D51" i="18" s="1"/>
  <c r="G51" i="18" s="1"/>
  <c r="G51" i="9"/>
  <c r="D127" i="12"/>
  <c r="D54" i="18" s="1"/>
  <c r="G54" i="18" s="1"/>
  <c r="G54" i="9"/>
  <c r="D126" i="12"/>
  <c r="D53" i="18" s="1"/>
  <c r="G53" i="18" s="1"/>
  <c r="G53" i="9"/>
  <c r="D125" i="12"/>
  <c r="D52" i="18" s="1"/>
  <c r="G52" i="18" s="1"/>
  <c r="G52" i="9"/>
  <c r="D39" i="9"/>
  <c r="C105" i="12"/>
  <c r="F46" i="17" s="1"/>
  <c r="I24" i="9"/>
  <c r="C45" i="12"/>
  <c r="D34" i="9" s="1"/>
  <c r="D15" i="12"/>
  <c r="D2" i="12"/>
  <c r="E140" i="12"/>
  <c r="E138" i="12"/>
  <c r="G139" i="9"/>
  <c r="I139" i="9" s="1"/>
  <c r="G138" i="9"/>
  <c r="I125" i="9" l="1"/>
  <c r="H26" i="17"/>
  <c r="H46" i="17"/>
  <c r="D16" i="9"/>
  <c r="I17" i="9"/>
  <c r="I52" i="18"/>
  <c r="I53" i="18"/>
  <c r="I54" i="18"/>
  <c r="I51" i="18"/>
  <c r="I98" i="18"/>
  <c r="I97" i="18"/>
  <c r="I96" i="18"/>
  <c r="I95" i="18"/>
  <c r="I50" i="18"/>
  <c r="I57" i="18" s="1"/>
  <c r="I56" i="9"/>
  <c r="I95" i="9"/>
  <c r="I47" i="9"/>
  <c r="I111" i="9"/>
  <c r="I98" i="9"/>
  <c r="I94" i="9"/>
  <c r="I84" i="9"/>
  <c r="I52" i="9"/>
  <c r="I55" i="9"/>
  <c r="I53" i="9"/>
  <c r="I83" i="9"/>
  <c r="I61" i="9"/>
  <c r="I54" i="9"/>
  <c r="I51" i="9"/>
  <c r="I25" i="9"/>
  <c r="I64" i="9"/>
  <c r="I97" i="9"/>
  <c r="I96" i="9"/>
  <c r="C100" i="12"/>
  <c r="F42" i="17" s="1"/>
  <c r="C20" i="12"/>
  <c r="C85" i="12" s="1"/>
  <c r="F27" i="17" s="1"/>
  <c r="C9" i="12"/>
  <c r="C18" i="12" s="1"/>
  <c r="D43" i="12"/>
  <c r="D133" i="12"/>
  <c r="D113" i="18" s="1"/>
  <c r="G113" i="18" s="1"/>
  <c r="D103" i="12"/>
  <c r="D6" i="12"/>
  <c r="D5" i="12"/>
  <c r="D7" i="12" s="1"/>
  <c r="C139" i="18"/>
  <c r="C138" i="9"/>
  <c r="C141" i="18"/>
  <c r="C140" i="9"/>
  <c r="B153" i="18"/>
  <c r="D70" i="12"/>
  <c r="F12" i="19" s="1"/>
  <c r="D69" i="12"/>
  <c r="F11" i="19" s="1"/>
  <c r="D50" i="12"/>
  <c r="D39" i="18" s="1"/>
  <c r="G39" i="18" s="1"/>
  <c r="D99" i="18"/>
  <c r="G99" i="18" s="1"/>
  <c r="D75" i="18"/>
  <c r="G75" i="18" s="1"/>
  <c r="D25" i="18"/>
  <c r="G25" i="18" s="1"/>
  <c r="D33" i="9"/>
  <c r="H139" i="18"/>
  <c r="H138" i="9"/>
  <c r="I138" i="9" s="1"/>
  <c r="H141" i="18"/>
  <c r="H140" i="9"/>
  <c r="I140" i="9" s="1"/>
  <c r="D110" i="9"/>
  <c r="D110" i="12"/>
  <c r="F51" i="19" s="1"/>
  <c r="D140" i="12"/>
  <c r="D141" i="18" s="1"/>
  <c r="G141" i="18" s="1"/>
  <c r="D138" i="12"/>
  <c r="D139" i="18" s="1"/>
  <c r="G139" i="18" s="1"/>
  <c r="D60" i="12"/>
  <c r="D61" i="18" s="1"/>
  <c r="G61" i="18" s="1"/>
  <c r="D67" i="12"/>
  <c r="F9" i="19" s="1"/>
  <c r="D66" i="12"/>
  <c r="F8" i="19" s="1"/>
  <c r="D68" i="12"/>
  <c r="F10" i="19" s="1"/>
  <c r="D79" i="12"/>
  <c r="F21" i="19" s="1"/>
  <c r="D78" i="12"/>
  <c r="F20" i="19" s="1"/>
  <c r="D63" i="12"/>
  <c r="F5" i="19" s="1"/>
  <c r="D109" i="9"/>
  <c r="I16" i="9" l="1"/>
  <c r="I18" i="9" s="1"/>
  <c r="H27" i="17"/>
  <c r="H21" i="19"/>
  <c r="H9" i="19"/>
  <c r="H11" i="19"/>
  <c r="H42" i="17"/>
  <c r="H12" i="19"/>
  <c r="H10" i="19"/>
  <c r="H51" i="19"/>
  <c r="D124" i="9"/>
  <c r="H5" i="19"/>
  <c r="H20" i="19"/>
  <c r="I75" i="18"/>
  <c r="I99" i="18"/>
  <c r="I113" i="18"/>
  <c r="I25" i="18"/>
  <c r="I61" i="18"/>
  <c r="I39" i="18"/>
  <c r="D108" i="9"/>
  <c r="G108" i="9" s="1"/>
  <c r="C83" i="12"/>
  <c r="F25" i="17" s="1"/>
  <c r="I143" i="9"/>
  <c r="D8" i="12"/>
  <c r="D100" i="12" s="1"/>
  <c r="F42" i="19" s="1"/>
  <c r="D37" i="12"/>
  <c r="D38" i="12" s="1"/>
  <c r="D25" i="12"/>
  <c r="D64" i="18"/>
  <c r="G64" i="18" s="1"/>
  <c r="C11" i="12"/>
  <c r="C101" i="12"/>
  <c r="F43" i="17" s="1"/>
  <c r="C87" i="12"/>
  <c r="C64" i="12"/>
  <c r="F6" i="17" s="1"/>
  <c r="C49" i="12"/>
  <c r="D38" i="9" s="1"/>
  <c r="C42" i="12"/>
  <c r="D31" i="9" s="1"/>
  <c r="C111" i="12"/>
  <c r="F52" i="17" s="1"/>
  <c r="C109" i="12"/>
  <c r="F50" i="17" s="1"/>
  <c r="C108" i="12"/>
  <c r="F49" i="17" s="1"/>
  <c r="C107" i="12"/>
  <c r="F48" i="17" s="1"/>
  <c r="C106" i="12"/>
  <c r="F47" i="17" s="1"/>
  <c r="C92" i="12"/>
  <c r="F34" i="17" s="1"/>
  <c r="C88" i="12"/>
  <c r="F30" i="17" s="1"/>
  <c r="G109" i="9"/>
  <c r="G110" i="9"/>
  <c r="D105" i="12"/>
  <c r="F46" i="19" s="1"/>
  <c r="D32" i="18"/>
  <c r="G32" i="18" s="1"/>
  <c r="I141" i="18"/>
  <c r="I139" i="18"/>
  <c r="I144" i="18" s="1"/>
  <c r="D45" i="12"/>
  <c r="D34" i="18" s="1"/>
  <c r="G34" i="18" s="1"/>
  <c r="D44" i="12"/>
  <c r="D33" i="18" s="1"/>
  <c r="G33" i="18" s="1"/>
  <c r="D19" i="12"/>
  <c r="H42" i="19" l="1"/>
  <c r="H34" i="17"/>
  <c r="H48" i="17"/>
  <c r="H50" i="17"/>
  <c r="H52" i="17"/>
  <c r="H49" i="17"/>
  <c r="H30" i="17"/>
  <c r="H25" i="17"/>
  <c r="H6" i="17"/>
  <c r="H47" i="17"/>
  <c r="H46" i="19"/>
  <c r="D124" i="18"/>
  <c r="G124" i="18" s="1"/>
  <c r="H43" i="17"/>
  <c r="I109" i="9"/>
  <c r="I64" i="18"/>
  <c r="I32" i="18"/>
  <c r="I34" i="18"/>
  <c r="I108" i="9"/>
  <c r="I110" i="9"/>
  <c r="D84" i="12"/>
  <c r="F26" i="19" s="1"/>
  <c r="D110" i="18"/>
  <c r="G110" i="18" s="1"/>
  <c r="C95" i="12"/>
  <c r="F29" i="17"/>
  <c r="C97" i="12"/>
  <c r="F39" i="17" s="1"/>
  <c r="C93" i="12"/>
  <c r="F35" i="17" s="1"/>
  <c r="C73" i="12"/>
  <c r="F15" i="17" s="1"/>
  <c r="C71" i="12"/>
  <c r="F13" i="17" s="1"/>
  <c r="C65" i="12"/>
  <c r="F7" i="17" s="1"/>
  <c r="C24" i="12"/>
  <c r="D103" i="9" s="1"/>
  <c r="G103" i="9" s="1"/>
  <c r="C23" i="12"/>
  <c r="D102" i="9" s="1"/>
  <c r="G102" i="9" s="1"/>
  <c r="C22" i="12"/>
  <c r="D101" i="9" s="1"/>
  <c r="G101" i="9" s="1"/>
  <c r="C21" i="12"/>
  <c r="C13" i="12"/>
  <c r="C47" i="12" s="1"/>
  <c r="D36" i="9" s="1"/>
  <c r="C12" i="12"/>
  <c r="C46" i="12" s="1"/>
  <c r="D35" i="9" s="1"/>
  <c r="C16" i="12"/>
  <c r="E29" i="9"/>
  <c r="E28" i="9"/>
  <c r="C113" i="12"/>
  <c r="C112" i="12"/>
  <c r="F53" i="17" s="1"/>
  <c r="C104" i="12"/>
  <c r="F45" i="17" s="1"/>
  <c r="C90" i="12"/>
  <c r="F32" i="17" s="1"/>
  <c r="C72" i="12"/>
  <c r="F14" i="17" s="1"/>
  <c r="C98" i="12"/>
  <c r="F40" i="17" s="1"/>
  <c r="C94" i="12"/>
  <c r="F36" i="17" s="1"/>
  <c r="C91" i="12"/>
  <c r="F33" i="17" s="1"/>
  <c r="C89" i="12"/>
  <c r="F31" i="17" s="1"/>
  <c r="C61" i="12"/>
  <c r="D62" i="9" s="1"/>
  <c r="G62" i="9" s="1"/>
  <c r="C62" i="12"/>
  <c r="F4" i="17" s="1"/>
  <c r="C41" i="12"/>
  <c r="C40" i="12"/>
  <c r="G28" i="9" s="1"/>
  <c r="D112" i="18"/>
  <c r="G112" i="18" s="1"/>
  <c r="D126" i="18"/>
  <c r="G126" i="18" s="1"/>
  <c r="D20" i="12"/>
  <c r="D9" i="12"/>
  <c r="D17" i="18"/>
  <c r="I17" i="18" s="1"/>
  <c r="D16" i="18"/>
  <c r="C17" i="12"/>
  <c r="I16" i="18" l="1"/>
  <c r="H4" i="17"/>
  <c r="H40" i="17"/>
  <c r="I124" i="18"/>
  <c r="H26" i="19"/>
  <c r="H31" i="17"/>
  <c r="H7" i="17"/>
  <c r="H13" i="17"/>
  <c r="H14" i="17"/>
  <c r="H15" i="17"/>
  <c r="H35" i="17"/>
  <c r="H36" i="17"/>
  <c r="H32" i="17"/>
  <c r="H33" i="17"/>
  <c r="H45" i="17"/>
  <c r="H39" i="17"/>
  <c r="H29" i="17"/>
  <c r="I126" i="18"/>
  <c r="I112" i="18"/>
  <c r="I110" i="18"/>
  <c r="I28" i="9"/>
  <c r="I101" i="9"/>
  <c r="I102" i="9"/>
  <c r="I103" i="9"/>
  <c r="I62" i="9"/>
  <c r="C30" i="12"/>
  <c r="D74" i="9" s="1"/>
  <c r="C81" i="12"/>
  <c r="F23" i="17" s="1"/>
  <c r="D11" i="12"/>
  <c r="D42" i="12" s="1"/>
  <c r="D31" i="18" s="1"/>
  <c r="G31" i="18" s="1"/>
  <c r="D111" i="12"/>
  <c r="F52" i="19" s="1"/>
  <c r="D108" i="12"/>
  <c r="F49" i="19" s="1"/>
  <c r="D109" i="12"/>
  <c r="F50" i="19" s="1"/>
  <c r="D107" i="12"/>
  <c r="F48" i="19" s="1"/>
  <c r="D106" i="12"/>
  <c r="F47" i="19" s="1"/>
  <c r="D101" i="12"/>
  <c r="F43" i="19" s="1"/>
  <c r="D92" i="12"/>
  <c r="F34" i="19" s="1"/>
  <c r="D88" i="12"/>
  <c r="F30" i="19" s="1"/>
  <c r="D87" i="12"/>
  <c r="D83" i="12"/>
  <c r="F25" i="19" s="1"/>
  <c r="D64" i="12"/>
  <c r="F6" i="19" s="1"/>
  <c r="D18" i="12"/>
  <c r="D85" i="12"/>
  <c r="F27" i="19" s="1"/>
  <c r="D111" i="18"/>
  <c r="G111" i="18" s="1"/>
  <c r="D125" i="18"/>
  <c r="G125" i="18" s="1"/>
  <c r="G29" i="9"/>
  <c r="F54" i="17"/>
  <c r="C136" i="12"/>
  <c r="D132" i="9" s="1"/>
  <c r="G132" i="9" s="1"/>
  <c r="C135" i="12"/>
  <c r="D131" i="9" s="1"/>
  <c r="G131" i="9" s="1"/>
  <c r="C130" i="12"/>
  <c r="E106" i="9" s="1"/>
  <c r="C129" i="12"/>
  <c r="E105" i="9" s="1"/>
  <c r="C99" i="12"/>
  <c r="F41" i="17" s="1"/>
  <c r="C80" i="12"/>
  <c r="F22" i="17" s="1"/>
  <c r="D99" i="9"/>
  <c r="G99" i="9" s="1"/>
  <c r="D76" i="9"/>
  <c r="G76" i="9" s="1"/>
  <c r="D26" i="9"/>
  <c r="G26" i="9" s="1"/>
  <c r="C123" i="12"/>
  <c r="D82" i="9" s="1"/>
  <c r="G82" i="9" s="1"/>
  <c r="C102" i="12"/>
  <c r="F44" i="17" s="1"/>
  <c r="C82" i="12"/>
  <c r="F24" i="17" s="1"/>
  <c r="C132" i="12"/>
  <c r="E115" i="9" s="1"/>
  <c r="C131" i="12"/>
  <c r="E114" i="9" s="1"/>
  <c r="C86" i="12"/>
  <c r="F28" i="17" s="1"/>
  <c r="D107" i="9"/>
  <c r="G107" i="9" s="1"/>
  <c r="C96" i="12"/>
  <c r="F38" i="17" s="1"/>
  <c r="F37" i="17"/>
  <c r="D100" i="9"/>
  <c r="G100" i="9" s="1"/>
  <c r="D77" i="9"/>
  <c r="C122" i="12"/>
  <c r="C121" i="12"/>
  <c r="D80" i="9" s="1"/>
  <c r="C120" i="12"/>
  <c r="C50" i="9"/>
  <c r="C49" i="9"/>
  <c r="C56" i="9"/>
  <c r="C55" i="9"/>
  <c r="I31" i="18" l="1"/>
  <c r="I18" i="18"/>
  <c r="H23" i="17"/>
  <c r="H41" i="17"/>
  <c r="H34" i="19"/>
  <c r="H43" i="19"/>
  <c r="H50" i="19"/>
  <c r="H47" i="19"/>
  <c r="H54" i="17"/>
  <c r="H49" i="19"/>
  <c r="H30" i="19"/>
  <c r="H28" i="17"/>
  <c r="H38" i="17"/>
  <c r="H22" i="17"/>
  <c r="H37" i="17"/>
  <c r="H27" i="19"/>
  <c r="H44" i="17"/>
  <c r="H48" i="19"/>
  <c r="H52" i="19"/>
  <c r="H24" i="17"/>
  <c r="H6" i="19"/>
  <c r="H25" i="19"/>
  <c r="I125" i="18"/>
  <c r="I127" i="18" s="1"/>
  <c r="I111" i="18"/>
  <c r="I99" i="9"/>
  <c r="I131" i="9"/>
  <c r="I100" i="9"/>
  <c r="I29" i="9"/>
  <c r="I107" i="9"/>
  <c r="I82" i="9"/>
  <c r="I26" i="9"/>
  <c r="I132" i="9"/>
  <c r="I76" i="9"/>
  <c r="D109" i="18"/>
  <c r="G109" i="18" s="1"/>
  <c r="D95" i="12"/>
  <c r="F29" i="19"/>
  <c r="D13" i="12"/>
  <c r="D47" i="12" s="1"/>
  <c r="D36" i="18" s="1"/>
  <c r="G36" i="18" s="1"/>
  <c r="D12" i="12"/>
  <c r="D46" i="12" s="1"/>
  <c r="D35" i="18" s="1"/>
  <c r="G35" i="18" s="1"/>
  <c r="D17" i="12"/>
  <c r="D49" i="12"/>
  <c r="D38" i="18" s="1"/>
  <c r="G38" i="18" s="1"/>
  <c r="E29" i="18"/>
  <c r="E28" i="18"/>
  <c r="D113" i="12"/>
  <c r="D112" i="12"/>
  <c r="F53" i="19" s="1"/>
  <c r="D104" i="12"/>
  <c r="F45" i="19" s="1"/>
  <c r="D98" i="12"/>
  <c r="F40" i="19" s="1"/>
  <c r="D97" i="12"/>
  <c r="F39" i="19" s="1"/>
  <c r="D93" i="12"/>
  <c r="F35" i="19" s="1"/>
  <c r="D94" i="12"/>
  <c r="F36" i="19" s="1"/>
  <c r="D90" i="12"/>
  <c r="F32" i="19" s="1"/>
  <c r="D91" i="12"/>
  <c r="F33" i="19" s="1"/>
  <c r="D89" i="12"/>
  <c r="F31" i="19" s="1"/>
  <c r="D71" i="12"/>
  <c r="F13" i="19" s="1"/>
  <c r="D72" i="12"/>
  <c r="F14" i="19" s="1"/>
  <c r="D73" i="12"/>
  <c r="F15" i="19" s="1"/>
  <c r="D65" i="12"/>
  <c r="F7" i="19" s="1"/>
  <c r="D61" i="12"/>
  <c r="D62" i="18" s="1"/>
  <c r="G62" i="18" s="1"/>
  <c r="D62" i="12"/>
  <c r="F4" i="19" s="1"/>
  <c r="H4" i="19" s="1"/>
  <c r="D24" i="12"/>
  <c r="D104" i="18" s="1"/>
  <c r="G104" i="18" s="1"/>
  <c r="D23" i="12"/>
  <c r="D103" i="18" s="1"/>
  <c r="G103" i="18" s="1"/>
  <c r="D22" i="12"/>
  <c r="D102" i="18" s="1"/>
  <c r="G102" i="18" s="1"/>
  <c r="D21" i="12"/>
  <c r="D41" i="12"/>
  <c r="G29" i="18" s="1"/>
  <c r="D40" i="12"/>
  <c r="G28" i="18" s="1"/>
  <c r="D16" i="12"/>
  <c r="G105" i="9"/>
  <c r="D79" i="9"/>
  <c r="G79" i="9" s="1"/>
  <c r="D81" i="9"/>
  <c r="G81" i="9" s="1"/>
  <c r="C117" i="12"/>
  <c r="D85" i="9" s="1"/>
  <c r="G46" i="9"/>
  <c r="I46" i="9" s="1"/>
  <c r="I29" i="18" l="1"/>
  <c r="H7" i="19"/>
  <c r="H45" i="19"/>
  <c r="H15" i="19"/>
  <c r="H13" i="19"/>
  <c r="H31" i="19"/>
  <c r="H29" i="19"/>
  <c r="H33" i="19"/>
  <c r="H32" i="19"/>
  <c r="H14" i="19"/>
  <c r="D118" i="12"/>
  <c r="D86" i="18" s="1"/>
  <c r="G86" i="18" s="1"/>
  <c r="H35" i="19"/>
  <c r="H39" i="19"/>
  <c r="H36" i="19"/>
  <c r="H40" i="19"/>
  <c r="H53" i="19"/>
  <c r="I133" i="9"/>
  <c r="I28" i="18"/>
  <c r="I102" i="18"/>
  <c r="I103" i="18"/>
  <c r="I104" i="18"/>
  <c r="I109" i="18"/>
  <c r="I38" i="18"/>
  <c r="I36" i="18"/>
  <c r="I62" i="18"/>
  <c r="I35" i="18"/>
  <c r="I79" i="9"/>
  <c r="I105" i="9"/>
  <c r="I81" i="9"/>
  <c r="D30" i="12"/>
  <c r="D117" i="12" s="1"/>
  <c r="D85" i="18" s="1"/>
  <c r="G85" i="18" s="1"/>
  <c r="D129" i="12"/>
  <c r="E106" i="18" s="1"/>
  <c r="G106" i="18" s="1"/>
  <c r="D130" i="12"/>
  <c r="E107" i="18" s="1"/>
  <c r="G107" i="18" s="1"/>
  <c r="D100" i="18"/>
  <c r="G100" i="18" s="1"/>
  <c r="D76" i="18"/>
  <c r="G76" i="18" s="1"/>
  <c r="D26" i="18"/>
  <c r="G26" i="18" s="1"/>
  <c r="D123" i="12"/>
  <c r="D82" i="18" s="1"/>
  <c r="G82" i="18" s="1"/>
  <c r="D122" i="12"/>
  <c r="D81" i="18" s="1"/>
  <c r="G81" i="18" s="1"/>
  <c r="D121" i="12"/>
  <c r="D80" i="18" s="1"/>
  <c r="G80" i="18" s="1"/>
  <c r="D120" i="12"/>
  <c r="D79" i="18" s="1"/>
  <c r="G79" i="18" s="1"/>
  <c r="D99" i="12"/>
  <c r="F41" i="19" s="1"/>
  <c r="D80" i="12"/>
  <c r="F22" i="19" s="1"/>
  <c r="D108" i="18"/>
  <c r="G108" i="18" s="1"/>
  <c r="D102" i="12"/>
  <c r="F44" i="19" s="1"/>
  <c r="D82" i="12"/>
  <c r="F24" i="19" s="1"/>
  <c r="D86" i="12"/>
  <c r="F28" i="19" s="1"/>
  <c r="D131" i="12"/>
  <c r="E115" i="18" s="1"/>
  <c r="G115" i="18" s="1"/>
  <c r="D132" i="12"/>
  <c r="E116" i="18" s="1"/>
  <c r="G116" i="18" s="1"/>
  <c r="F54" i="19"/>
  <c r="D136" i="12"/>
  <c r="D133" i="18" s="1"/>
  <c r="G133" i="18" s="1"/>
  <c r="D135" i="12"/>
  <c r="D132" i="18" s="1"/>
  <c r="G132" i="18" s="1"/>
  <c r="D81" i="12"/>
  <c r="F23" i="19" s="1"/>
  <c r="D101" i="18"/>
  <c r="G101" i="18" s="1"/>
  <c r="D77" i="18"/>
  <c r="G77" i="18" s="1"/>
  <c r="F37" i="19"/>
  <c r="D96" i="12"/>
  <c r="F38" i="19" s="1"/>
  <c r="C119" i="12"/>
  <c r="G85" i="9"/>
  <c r="NL62" i="9"/>
  <c r="NT62" i="9"/>
  <c r="OB62" i="9"/>
  <c r="OJ62" i="9"/>
  <c r="OR62" i="9"/>
  <c r="OZ62" i="9"/>
  <c r="PH62" i="9"/>
  <c r="PP62" i="9"/>
  <c r="PX62" i="9"/>
  <c r="QF62" i="9"/>
  <c r="QN62" i="9"/>
  <c r="QV62" i="9"/>
  <c r="RD62" i="9"/>
  <c r="RL62" i="9"/>
  <c r="RT62" i="9"/>
  <c r="SB62" i="9"/>
  <c r="SJ62" i="9"/>
  <c r="SR62" i="9"/>
  <c r="SZ62" i="9"/>
  <c r="TH62" i="9"/>
  <c r="TP62" i="9"/>
  <c r="TX62" i="9"/>
  <c r="UF62" i="9"/>
  <c r="UN62" i="9"/>
  <c r="UV62" i="9"/>
  <c r="VD62" i="9"/>
  <c r="VL62" i="9"/>
  <c r="VT62" i="9"/>
  <c r="WB62" i="9"/>
  <c r="WJ62" i="9"/>
  <c r="WR62" i="9"/>
  <c r="WZ62" i="9"/>
  <c r="XH62" i="9"/>
  <c r="XP62" i="9"/>
  <c r="XX62" i="9"/>
  <c r="YF62" i="9"/>
  <c r="YN62" i="9"/>
  <c r="YV62" i="9"/>
  <c r="ZD62" i="9"/>
  <c r="ZL62" i="9"/>
  <c r="ZT62" i="9"/>
  <c r="AAB62" i="9"/>
  <c r="AAJ62" i="9"/>
  <c r="AAR62" i="9"/>
  <c r="AAZ62" i="9"/>
  <c r="ABH62" i="9"/>
  <c r="ABP62" i="9"/>
  <c r="ABX62" i="9"/>
  <c r="ACF62" i="9"/>
  <c r="ACN62" i="9"/>
  <c r="ACV62" i="9"/>
  <c r="ADD62" i="9"/>
  <c r="ADL62" i="9"/>
  <c r="ADT62" i="9"/>
  <c r="AEB62" i="9"/>
  <c r="AEJ62" i="9"/>
  <c r="AER62" i="9"/>
  <c r="AEZ62" i="9"/>
  <c r="AFH62" i="9"/>
  <c r="AFP62" i="9"/>
  <c r="AFX62" i="9"/>
  <c r="AGF62" i="9"/>
  <c r="AGN62" i="9"/>
  <c r="AGV62" i="9"/>
  <c r="AHD62" i="9"/>
  <c r="AHL62" i="9"/>
  <c r="AHT62" i="9"/>
  <c r="AIB62" i="9"/>
  <c r="AIJ62" i="9"/>
  <c r="AIR62" i="9"/>
  <c r="AIZ62" i="9"/>
  <c r="AJH62" i="9"/>
  <c r="AJP62" i="9"/>
  <c r="AJX62" i="9"/>
  <c r="AKF62" i="9"/>
  <c r="AKN62" i="9"/>
  <c r="AKV62" i="9"/>
  <c r="ALD62" i="9"/>
  <c r="ALL62" i="9"/>
  <c r="ALT62" i="9"/>
  <c r="AMB62" i="9"/>
  <c r="AMJ62" i="9"/>
  <c r="AMR62" i="9"/>
  <c r="AMZ62" i="9"/>
  <c r="ANH62" i="9"/>
  <c r="ANP62" i="9"/>
  <c r="ANX62" i="9"/>
  <c r="AOF62" i="9"/>
  <c r="AON62" i="9"/>
  <c r="AOV62" i="9"/>
  <c r="APD62" i="9"/>
  <c r="APL62" i="9"/>
  <c r="APT62" i="9"/>
  <c r="AQB62" i="9"/>
  <c r="AQJ62" i="9"/>
  <c r="AQR62" i="9"/>
  <c r="AQZ62" i="9"/>
  <c r="ARH62" i="9"/>
  <c r="ARP62" i="9"/>
  <c r="ARX62" i="9"/>
  <c r="ASF62" i="9"/>
  <c r="ASN62" i="9"/>
  <c r="ASV62" i="9"/>
  <c r="ATD62" i="9"/>
  <c r="ATL62" i="9"/>
  <c r="ATT62" i="9"/>
  <c r="AUB62" i="9"/>
  <c r="AUJ62" i="9"/>
  <c r="AUR62" i="9"/>
  <c r="AUZ62" i="9"/>
  <c r="AVH62" i="9"/>
  <c r="AVP62" i="9"/>
  <c r="AVX62" i="9"/>
  <c r="AWF62" i="9"/>
  <c r="AWN62" i="9"/>
  <c r="AWV62" i="9"/>
  <c r="AXD62" i="9"/>
  <c r="AXL62" i="9"/>
  <c r="AXT62" i="9"/>
  <c r="AYB62" i="9"/>
  <c r="AYJ62" i="9"/>
  <c r="AYR62" i="9"/>
  <c r="AYZ62" i="9"/>
  <c r="AZH62" i="9"/>
  <c r="AZP62" i="9"/>
  <c r="AZX62" i="9"/>
  <c r="BAF62" i="9"/>
  <c r="BAN62" i="9"/>
  <c r="BAV62" i="9"/>
  <c r="BBD62" i="9"/>
  <c r="BBL62" i="9"/>
  <c r="BBT62" i="9"/>
  <c r="BCB62" i="9"/>
  <c r="BCJ62" i="9"/>
  <c r="BCR62" i="9"/>
  <c r="BCZ62" i="9"/>
  <c r="BDH62" i="9"/>
  <c r="BDP62" i="9"/>
  <c r="BDX62" i="9"/>
  <c r="BEF62" i="9"/>
  <c r="BEN62" i="9"/>
  <c r="BEV62" i="9"/>
  <c r="BFD62" i="9"/>
  <c r="BFL62" i="9"/>
  <c r="BFT62" i="9"/>
  <c r="BGB62" i="9"/>
  <c r="BGJ62" i="9"/>
  <c r="BGR62" i="9"/>
  <c r="BGZ62" i="9"/>
  <c r="BHH62" i="9"/>
  <c r="BHP62" i="9"/>
  <c r="BHX62" i="9"/>
  <c r="BIF62" i="9"/>
  <c r="BIN62" i="9"/>
  <c r="BIV62" i="9"/>
  <c r="BJD62" i="9"/>
  <c r="BJL62" i="9"/>
  <c r="BJT62" i="9"/>
  <c r="BKB62" i="9"/>
  <c r="BKJ62" i="9"/>
  <c r="BKR62" i="9"/>
  <c r="BKZ62" i="9"/>
  <c r="BLH62" i="9"/>
  <c r="BLP62" i="9"/>
  <c r="BLX62" i="9"/>
  <c r="BMF62" i="9"/>
  <c r="BMN62" i="9"/>
  <c r="BMV62" i="9"/>
  <c r="BND62" i="9"/>
  <c r="BNL62" i="9"/>
  <c r="BNT62" i="9"/>
  <c r="BOB62" i="9"/>
  <c r="BOJ62" i="9"/>
  <c r="BOR62" i="9"/>
  <c r="BOZ62" i="9"/>
  <c r="BPH62" i="9"/>
  <c r="BPP62" i="9"/>
  <c r="BPX62" i="9"/>
  <c r="BQF62" i="9"/>
  <c r="BQN62" i="9"/>
  <c r="BQV62" i="9"/>
  <c r="BRD62" i="9"/>
  <c r="BRL62" i="9"/>
  <c r="BRT62" i="9"/>
  <c r="BSB62" i="9"/>
  <c r="BSJ62" i="9"/>
  <c r="BSR62" i="9"/>
  <c r="BSZ62" i="9"/>
  <c r="BTH62" i="9"/>
  <c r="BTP62" i="9"/>
  <c r="BTX62" i="9"/>
  <c r="BUF62" i="9"/>
  <c r="BUN62" i="9"/>
  <c r="BUV62" i="9"/>
  <c r="BVD62" i="9"/>
  <c r="BVL62" i="9"/>
  <c r="BVT62" i="9"/>
  <c r="BWB62" i="9"/>
  <c r="BWJ62" i="9"/>
  <c r="BWR62" i="9"/>
  <c r="BWZ62" i="9"/>
  <c r="BXH62" i="9"/>
  <c r="BXP62" i="9"/>
  <c r="BXX62" i="9"/>
  <c r="BYF62" i="9"/>
  <c r="BYN62" i="9"/>
  <c r="BYV62" i="9"/>
  <c r="BZD62" i="9"/>
  <c r="BZL62" i="9"/>
  <c r="BZT62" i="9"/>
  <c r="CAB62" i="9"/>
  <c r="CAJ62" i="9"/>
  <c r="CAR62" i="9"/>
  <c r="CAZ62" i="9"/>
  <c r="CBH62" i="9"/>
  <c r="CBP62" i="9"/>
  <c r="CBX62" i="9"/>
  <c r="CCF62" i="9"/>
  <c r="CCN62" i="9"/>
  <c r="CCV62" i="9"/>
  <c r="CDD62" i="9"/>
  <c r="CDL62" i="9"/>
  <c r="CDT62" i="9"/>
  <c r="CEB62" i="9"/>
  <c r="CEJ62" i="9"/>
  <c r="CER62" i="9"/>
  <c r="CEZ62" i="9"/>
  <c r="CFH62" i="9"/>
  <c r="CFP62" i="9"/>
  <c r="CFX62" i="9"/>
  <c r="CGF62" i="9"/>
  <c r="CGN62" i="9"/>
  <c r="CGV62" i="9"/>
  <c r="CHD62" i="9"/>
  <c r="CHL62" i="9"/>
  <c r="CHT62" i="9"/>
  <c r="CIB62" i="9"/>
  <c r="CIJ62" i="9"/>
  <c r="CIR62" i="9"/>
  <c r="CIZ62" i="9"/>
  <c r="CJH62" i="9"/>
  <c r="CJP62" i="9"/>
  <c r="CJX62" i="9"/>
  <c r="CKF62" i="9"/>
  <c r="CKN62" i="9"/>
  <c r="CKV62" i="9"/>
  <c r="CLD62" i="9"/>
  <c r="CLL62" i="9"/>
  <c r="CLT62" i="9"/>
  <c r="CMB62" i="9"/>
  <c r="CMJ62" i="9"/>
  <c r="CMR62" i="9"/>
  <c r="CMZ62" i="9"/>
  <c r="CNH62" i="9"/>
  <c r="CNP62" i="9"/>
  <c r="CNX62" i="9"/>
  <c r="COF62" i="9"/>
  <c r="CON62" i="9"/>
  <c r="COV62" i="9"/>
  <c r="CPD62" i="9"/>
  <c r="CPL62" i="9"/>
  <c r="CPT62" i="9"/>
  <c r="CQB62" i="9"/>
  <c r="CQJ62" i="9"/>
  <c r="CQR62" i="9"/>
  <c r="CQZ62" i="9"/>
  <c r="CRH62" i="9"/>
  <c r="CRP62" i="9"/>
  <c r="CRX62" i="9"/>
  <c r="CSF62" i="9"/>
  <c r="CSN62" i="9"/>
  <c r="CSV62" i="9"/>
  <c r="CTD62" i="9"/>
  <c r="CTL62" i="9"/>
  <c r="CTT62" i="9"/>
  <c r="CUB62" i="9"/>
  <c r="CUJ62" i="9"/>
  <c r="CUR62" i="9"/>
  <c r="CUZ62" i="9"/>
  <c r="CVH62" i="9"/>
  <c r="CVP62" i="9"/>
  <c r="CVX62" i="9"/>
  <c r="CWF62" i="9"/>
  <c r="CWN62" i="9"/>
  <c r="CWV62" i="9"/>
  <c r="CXD62" i="9"/>
  <c r="CXL62" i="9"/>
  <c r="CXT62" i="9"/>
  <c r="CYB62" i="9"/>
  <c r="CYJ62" i="9"/>
  <c r="CYR62" i="9"/>
  <c r="CYZ62" i="9"/>
  <c r="CZH62" i="9"/>
  <c r="CZP62" i="9"/>
  <c r="CZX62" i="9"/>
  <c r="DAF62" i="9"/>
  <c r="DAN62" i="9"/>
  <c r="DAV62" i="9"/>
  <c r="DBD62" i="9"/>
  <c r="DBL62" i="9"/>
  <c r="DBT62" i="9"/>
  <c r="DCB62" i="9"/>
  <c r="DCJ62" i="9"/>
  <c r="DCR62" i="9"/>
  <c r="DCZ62" i="9"/>
  <c r="DDH62" i="9"/>
  <c r="DDP62" i="9"/>
  <c r="DDX62" i="9"/>
  <c r="DEF62" i="9"/>
  <c r="DEN62" i="9"/>
  <c r="DEV62" i="9"/>
  <c r="DFD62" i="9"/>
  <c r="DFL62" i="9"/>
  <c r="DFT62" i="9"/>
  <c r="DGB62" i="9"/>
  <c r="DGJ62" i="9"/>
  <c r="DGR62" i="9"/>
  <c r="DGZ62" i="9"/>
  <c r="DHH62" i="9"/>
  <c r="DHP62" i="9"/>
  <c r="DHX62" i="9"/>
  <c r="DIF62" i="9"/>
  <c r="DIN62" i="9"/>
  <c r="DIV62" i="9"/>
  <c r="DJD62" i="9"/>
  <c r="DJL62" i="9"/>
  <c r="DJT62" i="9"/>
  <c r="DKB62" i="9"/>
  <c r="DKJ62" i="9"/>
  <c r="DKR62" i="9"/>
  <c r="DKZ62" i="9"/>
  <c r="DLH62" i="9"/>
  <c r="DLP62" i="9"/>
  <c r="DLX62" i="9"/>
  <c r="DMF62" i="9"/>
  <c r="DMN62" i="9"/>
  <c r="DMV62" i="9"/>
  <c r="DND62" i="9"/>
  <c r="DNL62" i="9"/>
  <c r="DNT62" i="9"/>
  <c r="DOB62" i="9"/>
  <c r="DOJ62" i="9"/>
  <c r="DOR62" i="9"/>
  <c r="DOZ62" i="9"/>
  <c r="DPH62" i="9"/>
  <c r="DPP62" i="9"/>
  <c r="DPX62" i="9"/>
  <c r="DQF62" i="9"/>
  <c r="DQN62" i="9"/>
  <c r="DQV62" i="9"/>
  <c r="DRD62" i="9"/>
  <c r="DRL62" i="9"/>
  <c r="DRT62" i="9"/>
  <c r="DSB62" i="9"/>
  <c r="DSJ62" i="9"/>
  <c r="DSR62" i="9"/>
  <c r="DSZ62" i="9"/>
  <c r="DTH62" i="9"/>
  <c r="DTP62" i="9"/>
  <c r="DTX62" i="9"/>
  <c r="DUF62" i="9"/>
  <c r="DUN62" i="9"/>
  <c r="DUV62" i="9"/>
  <c r="DVD62" i="9"/>
  <c r="DVL62" i="9"/>
  <c r="DVT62" i="9"/>
  <c r="DWB62" i="9"/>
  <c r="DWJ62" i="9"/>
  <c r="DWR62" i="9"/>
  <c r="DWZ62" i="9"/>
  <c r="DXH62" i="9"/>
  <c r="DXP62" i="9"/>
  <c r="DXX62" i="9"/>
  <c r="DYF62" i="9"/>
  <c r="DYN62" i="9"/>
  <c r="DYV62" i="9"/>
  <c r="DZD62" i="9"/>
  <c r="DZL62" i="9"/>
  <c r="DZT62" i="9"/>
  <c r="EAB62" i="9"/>
  <c r="EAJ62" i="9"/>
  <c r="EAR62" i="9"/>
  <c r="EAZ62" i="9"/>
  <c r="EBH62" i="9"/>
  <c r="EBP62" i="9"/>
  <c r="EBX62" i="9"/>
  <c r="ECF62" i="9"/>
  <c r="ECN62" i="9"/>
  <c r="ECV62" i="9"/>
  <c r="EDD62" i="9"/>
  <c r="EDL62" i="9"/>
  <c r="EDT62" i="9"/>
  <c r="EEB62" i="9"/>
  <c r="EEJ62" i="9"/>
  <c r="EER62" i="9"/>
  <c r="EEZ62" i="9"/>
  <c r="EFH62" i="9"/>
  <c r="EFP62" i="9"/>
  <c r="EFX62" i="9"/>
  <c r="EGF62" i="9"/>
  <c r="EGN62" i="9"/>
  <c r="EGV62" i="9"/>
  <c r="EHD62" i="9"/>
  <c r="EHL62" i="9"/>
  <c r="EHT62" i="9"/>
  <c r="EIB62" i="9"/>
  <c r="EIJ62" i="9"/>
  <c r="EIR62" i="9"/>
  <c r="EIZ62" i="9"/>
  <c r="EJH62" i="9"/>
  <c r="EJP62" i="9"/>
  <c r="EJX62" i="9"/>
  <c r="EKF62" i="9"/>
  <c r="EKN62" i="9"/>
  <c r="EKV62" i="9"/>
  <c r="ELD62" i="9"/>
  <c r="ELL62" i="9"/>
  <c r="ELT62" i="9"/>
  <c r="EMB62" i="9"/>
  <c r="EMJ62" i="9"/>
  <c r="EMR62" i="9"/>
  <c r="EMZ62" i="9"/>
  <c r="ENH62" i="9"/>
  <c r="ENP62" i="9"/>
  <c r="ENX62" i="9"/>
  <c r="EOF62" i="9"/>
  <c r="EON62" i="9"/>
  <c r="EOV62" i="9"/>
  <c r="EPD62" i="9"/>
  <c r="EPL62" i="9"/>
  <c r="EPT62" i="9"/>
  <c r="EQB62" i="9"/>
  <c r="EQJ62" i="9"/>
  <c r="EQR62" i="9"/>
  <c r="EQZ62" i="9"/>
  <c r="ERH62" i="9"/>
  <c r="ERP62" i="9"/>
  <c r="ERX62" i="9"/>
  <c r="ESF62" i="9"/>
  <c r="ESN62" i="9"/>
  <c r="ESV62" i="9"/>
  <c r="ETD62" i="9"/>
  <c r="ETL62" i="9"/>
  <c r="ETT62" i="9"/>
  <c r="EUB62" i="9"/>
  <c r="EUJ62" i="9"/>
  <c r="EUR62" i="9"/>
  <c r="EUZ62" i="9"/>
  <c r="EVH62" i="9"/>
  <c r="EVP62" i="9"/>
  <c r="EVX62" i="9"/>
  <c r="EWF62" i="9"/>
  <c r="EWN62" i="9"/>
  <c r="EWV62" i="9"/>
  <c r="EXD62" i="9"/>
  <c r="EXL62" i="9"/>
  <c r="EXT62" i="9"/>
  <c r="EYB62" i="9"/>
  <c r="EYJ62" i="9"/>
  <c r="EYR62" i="9"/>
  <c r="EYZ62" i="9"/>
  <c r="EZH62" i="9"/>
  <c r="EZP62" i="9"/>
  <c r="EZX62" i="9"/>
  <c r="FAF62" i="9"/>
  <c r="FAN62" i="9"/>
  <c r="FAV62" i="9"/>
  <c r="FBD62" i="9"/>
  <c r="FBL62" i="9"/>
  <c r="FBT62" i="9"/>
  <c r="FCB62" i="9"/>
  <c r="FCJ62" i="9"/>
  <c r="FCR62" i="9"/>
  <c r="FCZ62" i="9"/>
  <c r="FDH62" i="9"/>
  <c r="FDP62" i="9"/>
  <c r="FDX62" i="9"/>
  <c r="FEF62" i="9"/>
  <c r="FEN62" i="9"/>
  <c r="FEV62" i="9"/>
  <c r="FFD62" i="9"/>
  <c r="FFL62" i="9"/>
  <c r="FFT62" i="9"/>
  <c r="FGB62" i="9"/>
  <c r="FGJ62" i="9"/>
  <c r="FGR62" i="9"/>
  <c r="FGZ62" i="9"/>
  <c r="FHH62" i="9"/>
  <c r="FHP62" i="9"/>
  <c r="FHX62" i="9"/>
  <c r="FIF62" i="9"/>
  <c r="FIN62" i="9"/>
  <c r="FIV62" i="9"/>
  <c r="FJD62" i="9"/>
  <c r="FJL62" i="9"/>
  <c r="FJT62" i="9"/>
  <c r="FKB62" i="9"/>
  <c r="FKJ62" i="9"/>
  <c r="FKR62" i="9"/>
  <c r="FKZ62" i="9"/>
  <c r="FLH62" i="9"/>
  <c r="FLP62" i="9"/>
  <c r="FLX62" i="9"/>
  <c r="FMF62" i="9"/>
  <c r="FMN62" i="9"/>
  <c r="FMV62" i="9"/>
  <c r="FND62" i="9"/>
  <c r="FNL62" i="9"/>
  <c r="FNT62" i="9"/>
  <c r="FOB62" i="9"/>
  <c r="FOJ62" i="9"/>
  <c r="FOR62" i="9"/>
  <c r="FOZ62" i="9"/>
  <c r="FPH62" i="9"/>
  <c r="FPP62" i="9"/>
  <c r="FPX62" i="9"/>
  <c r="FQF62" i="9"/>
  <c r="FQN62" i="9"/>
  <c r="FQV62" i="9"/>
  <c r="FRD62" i="9"/>
  <c r="FRL62" i="9"/>
  <c r="FRT62" i="9"/>
  <c r="FSB62" i="9"/>
  <c r="FSJ62" i="9"/>
  <c r="FSR62" i="9"/>
  <c r="FSZ62" i="9"/>
  <c r="FTH62" i="9"/>
  <c r="FTP62" i="9"/>
  <c r="FTX62" i="9"/>
  <c r="FUF62" i="9"/>
  <c r="FUN62" i="9"/>
  <c r="FUV62" i="9"/>
  <c r="FVD62" i="9"/>
  <c r="FVL62" i="9"/>
  <c r="FVT62" i="9"/>
  <c r="FWB62" i="9"/>
  <c r="FWJ62" i="9"/>
  <c r="FWR62" i="9"/>
  <c r="FWZ62" i="9"/>
  <c r="FXH62" i="9"/>
  <c r="FXP62" i="9"/>
  <c r="FXX62" i="9"/>
  <c r="FYF62" i="9"/>
  <c r="FYN62" i="9"/>
  <c r="FYV62" i="9"/>
  <c r="FZD62" i="9"/>
  <c r="FZL62" i="9"/>
  <c r="FZT62" i="9"/>
  <c r="GAB62" i="9"/>
  <c r="GAJ62" i="9"/>
  <c r="GAR62" i="9"/>
  <c r="GAZ62" i="9"/>
  <c r="GBH62" i="9"/>
  <c r="GBP62" i="9"/>
  <c r="GBX62" i="9"/>
  <c r="GCF62" i="9"/>
  <c r="GCN62" i="9"/>
  <c r="GCV62" i="9"/>
  <c r="GDD62" i="9"/>
  <c r="GDL62" i="9"/>
  <c r="GDT62" i="9"/>
  <c r="GEB62" i="9"/>
  <c r="GEJ62" i="9"/>
  <c r="GER62" i="9"/>
  <c r="GEZ62" i="9"/>
  <c r="GFH62" i="9"/>
  <c r="GFP62" i="9"/>
  <c r="GFX62" i="9"/>
  <c r="GGF62" i="9"/>
  <c r="GGN62" i="9"/>
  <c r="GGV62" i="9"/>
  <c r="GHD62" i="9"/>
  <c r="GHL62" i="9"/>
  <c r="GHT62" i="9"/>
  <c r="GIB62" i="9"/>
  <c r="GIJ62" i="9"/>
  <c r="GIR62" i="9"/>
  <c r="GIZ62" i="9"/>
  <c r="GJH62" i="9"/>
  <c r="GJP62" i="9"/>
  <c r="GJX62" i="9"/>
  <c r="GKF62" i="9"/>
  <c r="GKN62" i="9"/>
  <c r="GKV62" i="9"/>
  <c r="GLD62" i="9"/>
  <c r="GLL62" i="9"/>
  <c r="GLT62" i="9"/>
  <c r="GMB62" i="9"/>
  <c r="GMJ62" i="9"/>
  <c r="GMR62" i="9"/>
  <c r="GMZ62" i="9"/>
  <c r="GNH62" i="9"/>
  <c r="GNP62" i="9"/>
  <c r="GNX62" i="9"/>
  <c r="GOF62" i="9"/>
  <c r="GON62" i="9"/>
  <c r="GOV62" i="9"/>
  <c r="GPD62" i="9"/>
  <c r="GPL62" i="9"/>
  <c r="GPT62" i="9"/>
  <c r="GQB62" i="9"/>
  <c r="GQJ62" i="9"/>
  <c r="GQR62" i="9"/>
  <c r="GQZ62" i="9"/>
  <c r="GRH62" i="9"/>
  <c r="GRP62" i="9"/>
  <c r="GRX62" i="9"/>
  <c r="GSF62" i="9"/>
  <c r="GSN62" i="9"/>
  <c r="GSV62" i="9"/>
  <c r="GTD62" i="9"/>
  <c r="GTL62" i="9"/>
  <c r="GTT62" i="9"/>
  <c r="GUB62" i="9"/>
  <c r="GUJ62" i="9"/>
  <c r="GUR62" i="9"/>
  <c r="GUZ62" i="9"/>
  <c r="GVH62" i="9"/>
  <c r="GVP62" i="9"/>
  <c r="GVX62" i="9"/>
  <c r="GWF62" i="9"/>
  <c r="GWN62" i="9"/>
  <c r="GWV62" i="9"/>
  <c r="GXD62" i="9"/>
  <c r="GXL62" i="9"/>
  <c r="GXT62" i="9"/>
  <c r="GYB62" i="9"/>
  <c r="GYJ62" i="9"/>
  <c r="GYR62" i="9"/>
  <c r="GYZ62" i="9"/>
  <c r="GZH62" i="9"/>
  <c r="GZP62" i="9"/>
  <c r="GZX62" i="9"/>
  <c r="HAF62" i="9"/>
  <c r="HAN62" i="9"/>
  <c r="HAV62" i="9"/>
  <c r="HBD62" i="9"/>
  <c r="HBL62" i="9"/>
  <c r="HBT62" i="9"/>
  <c r="HCB62" i="9"/>
  <c r="HCJ62" i="9"/>
  <c r="HCR62" i="9"/>
  <c r="HCZ62" i="9"/>
  <c r="HDH62" i="9"/>
  <c r="HDP62" i="9"/>
  <c r="HDX62" i="9"/>
  <c r="HEF62" i="9"/>
  <c r="HEN62" i="9"/>
  <c r="HEV62" i="9"/>
  <c r="HFD62" i="9"/>
  <c r="HFL62" i="9"/>
  <c r="HFT62" i="9"/>
  <c r="HGB62" i="9"/>
  <c r="HGJ62" i="9"/>
  <c r="HGR62" i="9"/>
  <c r="HGZ62" i="9"/>
  <c r="HHH62" i="9"/>
  <c r="HHP62" i="9"/>
  <c r="HHX62" i="9"/>
  <c r="HIF62" i="9"/>
  <c r="HIN62" i="9"/>
  <c r="HIV62" i="9"/>
  <c r="HJD62" i="9"/>
  <c r="HJL62" i="9"/>
  <c r="HJT62" i="9"/>
  <c r="HKB62" i="9"/>
  <c r="HKJ62" i="9"/>
  <c r="HKR62" i="9"/>
  <c r="HKZ62" i="9"/>
  <c r="HLH62" i="9"/>
  <c r="HLP62" i="9"/>
  <c r="HLX62" i="9"/>
  <c r="HMF62" i="9"/>
  <c r="HMN62" i="9"/>
  <c r="HMV62" i="9"/>
  <c r="HND62" i="9"/>
  <c r="HNL62" i="9"/>
  <c r="HNT62" i="9"/>
  <c r="HOB62" i="9"/>
  <c r="HOJ62" i="9"/>
  <c r="HOR62" i="9"/>
  <c r="HOZ62" i="9"/>
  <c r="HPH62" i="9"/>
  <c r="HPP62" i="9"/>
  <c r="HPX62" i="9"/>
  <c r="HQF62" i="9"/>
  <c r="HQN62" i="9"/>
  <c r="HQV62" i="9"/>
  <c r="HRD62" i="9"/>
  <c r="HRL62" i="9"/>
  <c r="HRT62" i="9"/>
  <c r="HSB62" i="9"/>
  <c r="HSJ62" i="9"/>
  <c r="HSR62" i="9"/>
  <c r="HSZ62" i="9"/>
  <c r="HTH62" i="9"/>
  <c r="HTP62" i="9"/>
  <c r="HTX62" i="9"/>
  <c r="HUF62" i="9"/>
  <c r="HUN62" i="9"/>
  <c r="HUV62" i="9"/>
  <c r="HVD62" i="9"/>
  <c r="HVL62" i="9"/>
  <c r="HVT62" i="9"/>
  <c r="HWB62" i="9"/>
  <c r="HWJ62" i="9"/>
  <c r="HWR62" i="9"/>
  <c r="HWZ62" i="9"/>
  <c r="HXH62" i="9"/>
  <c r="HXP62" i="9"/>
  <c r="HXX62" i="9"/>
  <c r="HYF62" i="9"/>
  <c r="HYN62" i="9"/>
  <c r="HYV62" i="9"/>
  <c r="HZD62" i="9"/>
  <c r="HZL62" i="9"/>
  <c r="HZT62" i="9"/>
  <c r="IAB62" i="9"/>
  <c r="IAJ62" i="9"/>
  <c r="IAR62" i="9"/>
  <c r="IAZ62" i="9"/>
  <c r="IBH62" i="9"/>
  <c r="IBP62" i="9"/>
  <c r="IBX62" i="9"/>
  <c r="ICF62" i="9"/>
  <c r="ICN62" i="9"/>
  <c r="ICV62" i="9"/>
  <c r="IDD62" i="9"/>
  <c r="IDL62" i="9"/>
  <c r="IDT62" i="9"/>
  <c r="IEB62" i="9"/>
  <c r="IEJ62" i="9"/>
  <c r="IER62" i="9"/>
  <c r="IEZ62" i="9"/>
  <c r="IFH62" i="9"/>
  <c r="IFP62" i="9"/>
  <c r="IFX62" i="9"/>
  <c r="IGF62" i="9"/>
  <c r="IGN62" i="9"/>
  <c r="IGV62" i="9"/>
  <c r="IHD62" i="9"/>
  <c r="IHL62" i="9"/>
  <c r="IHT62" i="9"/>
  <c r="IIB62" i="9"/>
  <c r="IIJ62" i="9"/>
  <c r="IIR62" i="9"/>
  <c r="IIZ62" i="9"/>
  <c r="IJH62" i="9"/>
  <c r="IJP62" i="9"/>
  <c r="IJX62" i="9"/>
  <c r="IKF62" i="9"/>
  <c r="IKN62" i="9"/>
  <c r="IKV62" i="9"/>
  <c r="ILD62" i="9"/>
  <c r="ILL62" i="9"/>
  <c r="ILT62" i="9"/>
  <c r="IMB62" i="9"/>
  <c r="IMJ62" i="9"/>
  <c r="IMR62" i="9"/>
  <c r="IMZ62" i="9"/>
  <c r="INH62" i="9"/>
  <c r="INP62" i="9"/>
  <c r="INX62" i="9"/>
  <c r="IOF62" i="9"/>
  <c r="ION62" i="9"/>
  <c r="IOV62" i="9"/>
  <c r="IPD62" i="9"/>
  <c r="IPL62" i="9"/>
  <c r="IPT62" i="9"/>
  <c r="IQB62" i="9"/>
  <c r="IQJ62" i="9"/>
  <c r="IQR62" i="9"/>
  <c r="IQZ62" i="9"/>
  <c r="IRH62" i="9"/>
  <c r="IRP62" i="9"/>
  <c r="IRX62" i="9"/>
  <c r="ISF62" i="9"/>
  <c r="ISN62" i="9"/>
  <c r="ISV62" i="9"/>
  <c r="ITD62" i="9"/>
  <c r="ITL62" i="9"/>
  <c r="ITT62" i="9"/>
  <c r="IUB62" i="9"/>
  <c r="IUJ62" i="9"/>
  <c r="IUR62" i="9"/>
  <c r="IUZ62" i="9"/>
  <c r="IVH62" i="9"/>
  <c r="IVP62" i="9"/>
  <c r="IVX62" i="9"/>
  <c r="IWF62" i="9"/>
  <c r="IWN62" i="9"/>
  <c r="IWV62" i="9"/>
  <c r="IXD62" i="9"/>
  <c r="IXL62" i="9"/>
  <c r="IXT62" i="9"/>
  <c r="IYB62" i="9"/>
  <c r="IYJ62" i="9"/>
  <c r="IYR62" i="9"/>
  <c r="IYZ62" i="9"/>
  <c r="IZH62" i="9"/>
  <c r="IZP62" i="9"/>
  <c r="IZX62" i="9"/>
  <c r="JAF62" i="9"/>
  <c r="JAN62" i="9"/>
  <c r="JAV62" i="9"/>
  <c r="JBD62" i="9"/>
  <c r="JBL62" i="9"/>
  <c r="JBT62" i="9"/>
  <c r="JCB62" i="9"/>
  <c r="JCJ62" i="9"/>
  <c r="JCR62" i="9"/>
  <c r="JCZ62" i="9"/>
  <c r="JDH62" i="9"/>
  <c r="JDP62" i="9"/>
  <c r="JDX62" i="9"/>
  <c r="JEF62" i="9"/>
  <c r="JEN62" i="9"/>
  <c r="JEV62" i="9"/>
  <c r="JFD62" i="9"/>
  <c r="JFL62" i="9"/>
  <c r="JFT62" i="9"/>
  <c r="JGB62" i="9"/>
  <c r="JGJ62" i="9"/>
  <c r="JGR62" i="9"/>
  <c r="JGZ62" i="9"/>
  <c r="JHH62" i="9"/>
  <c r="JHP62" i="9"/>
  <c r="JHX62" i="9"/>
  <c r="JIF62" i="9"/>
  <c r="JIN62" i="9"/>
  <c r="JIV62" i="9"/>
  <c r="JJD62" i="9"/>
  <c r="JJL62" i="9"/>
  <c r="JJT62" i="9"/>
  <c r="JKB62" i="9"/>
  <c r="JKJ62" i="9"/>
  <c r="JKR62" i="9"/>
  <c r="JKZ62" i="9"/>
  <c r="JLH62" i="9"/>
  <c r="JLP62" i="9"/>
  <c r="JLX62" i="9"/>
  <c r="JMF62" i="9"/>
  <c r="JMN62" i="9"/>
  <c r="JMV62" i="9"/>
  <c r="JND62" i="9"/>
  <c r="JNL62" i="9"/>
  <c r="JNT62" i="9"/>
  <c r="JOB62" i="9"/>
  <c r="JOJ62" i="9"/>
  <c r="JOR62" i="9"/>
  <c r="JOZ62" i="9"/>
  <c r="JPH62" i="9"/>
  <c r="JPP62" i="9"/>
  <c r="JPX62" i="9"/>
  <c r="JQF62" i="9"/>
  <c r="JQN62" i="9"/>
  <c r="JQV62" i="9"/>
  <c r="JRD62" i="9"/>
  <c r="JRL62" i="9"/>
  <c r="JRT62" i="9"/>
  <c r="JSB62" i="9"/>
  <c r="JSJ62" i="9"/>
  <c r="JSR62" i="9"/>
  <c r="JSZ62" i="9"/>
  <c r="JTH62" i="9"/>
  <c r="JTP62" i="9"/>
  <c r="JTX62" i="9"/>
  <c r="JUF62" i="9"/>
  <c r="JUN62" i="9"/>
  <c r="JUV62" i="9"/>
  <c r="JVD62" i="9"/>
  <c r="JVL62" i="9"/>
  <c r="JVT62" i="9"/>
  <c r="JWB62" i="9"/>
  <c r="JWJ62" i="9"/>
  <c r="JWR62" i="9"/>
  <c r="JWZ62" i="9"/>
  <c r="JXH62" i="9"/>
  <c r="JXP62" i="9"/>
  <c r="JXX62" i="9"/>
  <c r="JYF62" i="9"/>
  <c r="JYN62" i="9"/>
  <c r="JYV62" i="9"/>
  <c r="JZD62" i="9"/>
  <c r="JZL62" i="9"/>
  <c r="JZT62" i="9"/>
  <c r="KAB62" i="9"/>
  <c r="KAJ62" i="9"/>
  <c r="KAR62" i="9"/>
  <c r="KAZ62" i="9"/>
  <c r="KBH62" i="9"/>
  <c r="KBP62" i="9"/>
  <c r="KBX62" i="9"/>
  <c r="KCF62" i="9"/>
  <c r="KCN62" i="9"/>
  <c r="KCV62" i="9"/>
  <c r="KDD62" i="9"/>
  <c r="KDL62" i="9"/>
  <c r="KDT62" i="9"/>
  <c r="KEB62" i="9"/>
  <c r="KEJ62" i="9"/>
  <c r="KER62" i="9"/>
  <c r="KEZ62" i="9"/>
  <c r="KFH62" i="9"/>
  <c r="KFP62" i="9"/>
  <c r="KFX62" i="9"/>
  <c r="KGF62" i="9"/>
  <c r="KGN62" i="9"/>
  <c r="KGV62" i="9"/>
  <c r="KHD62" i="9"/>
  <c r="KHL62" i="9"/>
  <c r="KHT62" i="9"/>
  <c r="KIB62" i="9"/>
  <c r="KIJ62" i="9"/>
  <c r="KIR62" i="9"/>
  <c r="KIZ62" i="9"/>
  <c r="KJH62" i="9"/>
  <c r="KJP62" i="9"/>
  <c r="KJX62" i="9"/>
  <c r="KKF62" i="9"/>
  <c r="KKN62" i="9"/>
  <c r="KKV62" i="9"/>
  <c r="KLD62" i="9"/>
  <c r="KLL62" i="9"/>
  <c r="KLT62" i="9"/>
  <c r="KMB62" i="9"/>
  <c r="KMJ62" i="9"/>
  <c r="KMR62" i="9"/>
  <c r="KMZ62" i="9"/>
  <c r="KNH62" i="9"/>
  <c r="KNP62" i="9"/>
  <c r="KNX62" i="9"/>
  <c r="KOF62" i="9"/>
  <c r="KON62" i="9"/>
  <c r="KOV62" i="9"/>
  <c r="KPD62" i="9"/>
  <c r="KPL62" i="9"/>
  <c r="KPT62" i="9"/>
  <c r="KQB62" i="9"/>
  <c r="KQJ62" i="9"/>
  <c r="KQR62" i="9"/>
  <c r="KQZ62" i="9"/>
  <c r="KRH62" i="9"/>
  <c r="KRP62" i="9"/>
  <c r="KRX62" i="9"/>
  <c r="KSF62" i="9"/>
  <c r="KSN62" i="9"/>
  <c r="KSV62" i="9"/>
  <c r="KTD62" i="9"/>
  <c r="KTL62" i="9"/>
  <c r="KTT62" i="9"/>
  <c r="KUB62" i="9"/>
  <c r="KUJ62" i="9"/>
  <c r="KUR62" i="9"/>
  <c r="KUZ62" i="9"/>
  <c r="KVH62" i="9"/>
  <c r="KVP62" i="9"/>
  <c r="KVX62" i="9"/>
  <c r="KWF62" i="9"/>
  <c r="KWN62" i="9"/>
  <c r="KWV62" i="9"/>
  <c r="KXD62" i="9"/>
  <c r="KXL62" i="9"/>
  <c r="KXT62" i="9"/>
  <c r="KYB62" i="9"/>
  <c r="KYJ62" i="9"/>
  <c r="KYR62" i="9"/>
  <c r="KYZ62" i="9"/>
  <c r="KZH62" i="9"/>
  <c r="KZP62" i="9"/>
  <c r="KZX62" i="9"/>
  <c r="LAF62" i="9"/>
  <c r="LAN62" i="9"/>
  <c r="LAV62" i="9"/>
  <c r="LBD62" i="9"/>
  <c r="LBL62" i="9"/>
  <c r="LBT62" i="9"/>
  <c r="LCB62" i="9"/>
  <c r="LCJ62" i="9"/>
  <c r="LCR62" i="9"/>
  <c r="LCZ62" i="9"/>
  <c r="LDH62" i="9"/>
  <c r="LDP62" i="9"/>
  <c r="LDX62" i="9"/>
  <c r="LEF62" i="9"/>
  <c r="LEN62" i="9"/>
  <c r="LEV62" i="9"/>
  <c r="LFD62" i="9"/>
  <c r="LFL62" i="9"/>
  <c r="LFT62" i="9"/>
  <c r="LGB62" i="9"/>
  <c r="LGJ62" i="9"/>
  <c r="LGR62" i="9"/>
  <c r="LGZ62" i="9"/>
  <c r="LHH62" i="9"/>
  <c r="LHP62" i="9"/>
  <c r="LHX62" i="9"/>
  <c r="LIF62" i="9"/>
  <c r="LIN62" i="9"/>
  <c r="LIV62" i="9"/>
  <c r="LJD62" i="9"/>
  <c r="LJL62" i="9"/>
  <c r="LJT62" i="9"/>
  <c r="LKB62" i="9"/>
  <c r="LKJ62" i="9"/>
  <c r="LKR62" i="9"/>
  <c r="LKZ62" i="9"/>
  <c r="LLH62" i="9"/>
  <c r="LLP62" i="9"/>
  <c r="LLX62" i="9"/>
  <c r="LMF62" i="9"/>
  <c r="LMN62" i="9"/>
  <c r="LMV62" i="9"/>
  <c r="LND62" i="9"/>
  <c r="LNL62" i="9"/>
  <c r="LNT62" i="9"/>
  <c r="LOB62" i="9"/>
  <c r="LOJ62" i="9"/>
  <c r="LOR62" i="9"/>
  <c r="LOZ62" i="9"/>
  <c r="LPH62" i="9"/>
  <c r="LPP62" i="9"/>
  <c r="LPX62" i="9"/>
  <c r="LQF62" i="9"/>
  <c r="LQN62" i="9"/>
  <c r="LQV62" i="9"/>
  <c r="LRD62" i="9"/>
  <c r="LRL62" i="9"/>
  <c r="LRT62" i="9"/>
  <c r="LSB62" i="9"/>
  <c r="LSJ62" i="9"/>
  <c r="LSR62" i="9"/>
  <c r="LSZ62" i="9"/>
  <c r="LTH62" i="9"/>
  <c r="LTP62" i="9"/>
  <c r="LTX62" i="9"/>
  <c r="LUF62" i="9"/>
  <c r="LUN62" i="9"/>
  <c r="LUV62" i="9"/>
  <c r="LVD62" i="9"/>
  <c r="LVL62" i="9"/>
  <c r="LVT62" i="9"/>
  <c r="LWB62" i="9"/>
  <c r="LWJ62" i="9"/>
  <c r="LWR62" i="9"/>
  <c r="LWZ62" i="9"/>
  <c r="LXH62" i="9"/>
  <c r="LXP62" i="9"/>
  <c r="LXX62" i="9"/>
  <c r="LYF62" i="9"/>
  <c r="LYN62" i="9"/>
  <c r="LYV62" i="9"/>
  <c r="LZD62" i="9"/>
  <c r="LZL62" i="9"/>
  <c r="LZT62" i="9"/>
  <c r="MAB62" i="9"/>
  <c r="MAJ62" i="9"/>
  <c r="MAR62" i="9"/>
  <c r="MAZ62" i="9"/>
  <c r="MBH62" i="9"/>
  <c r="MBP62" i="9"/>
  <c r="MBX62" i="9"/>
  <c r="MCF62" i="9"/>
  <c r="MCN62" i="9"/>
  <c r="MCV62" i="9"/>
  <c r="MDD62" i="9"/>
  <c r="MDL62" i="9"/>
  <c r="MDT62" i="9"/>
  <c r="MEB62" i="9"/>
  <c r="MEJ62" i="9"/>
  <c r="MER62" i="9"/>
  <c r="MEZ62" i="9"/>
  <c r="MFH62" i="9"/>
  <c r="MFP62" i="9"/>
  <c r="MFX62" i="9"/>
  <c r="MGF62" i="9"/>
  <c r="MGN62" i="9"/>
  <c r="MGV62" i="9"/>
  <c r="MHD62" i="9"/>
  <c r="MHL62" i="9"/>
  <c r="MHT62" i="9"/>
  <c r="MIB62" i="9"/>
  <c r="MIJ62" i="9"/>
  <c r="MIR62" i="9"/>
  <c r="MIZ62" i="9"/>
  <c r="MJH62" i="9"/>
  <c r="MJP62" i="9"/>
  <c r="MJX62" i="9"/>
  <c r="MKF62" i="9"/>
  <c r="MKN62" i="9"/>
  <c r="MKV62" i="9"/>
  <c r="MLD62" i="9"/>
  <c r="MLL62" i="9"/>
  <c r="MLT62" i="9"/>
  <c r="MMB62" i="9"/>
  <c r="MMJ62" i="9"/>
  <c r="MMR62" i="9"/>
  <c r="MMZ62" i="9"/>
  <c r="MNH62" i="9"/>
  <c r="MNP62" i="9"/>
  <c r="MNX62" i="9"/>
  <c r="MOF62" i="9"/>
  <c r="MON62" i="9"/>
  <c r="MOV62" i="9"/>
  <c r="MPD62" i="9"/>
  <c r="MPL62" i="9"/>
  <c r="MPT62" i="9"/>
  <c r="MQB62" i="9"/>
  <c r="MQJ62" i="9"/>
  <c r="MQR62" i="9"/>
  <c r="MQZ62" i="9"/>
  <c r="MRH62" i="9"/>
  <c r="MRP62" i="9"/>
  <c r="MRX62" i="9"/>
  <c r="MSF62" i="9"/>
  <c r="MSN62" i="9"/>
  <c r="MSV62" i="9"/>
  <c r="MTD62" i="9"/>
  <c r="MTL62" i="9"/>
  <c r="MTT62" i="9"/>
  <c r="MUB62" i="9"/>
  <c r="MUJ62" i="9"/>
  <c r="MUR62" i="9"/>
  <c r="MUZ62" i="9"/>
  <c r="MVH62" i="9"/>
  <c r="MVP62" i="9"/>
  <c r="MVX62" i="9"/>
  <c r="MWF62" i="9"/>
  <c r="MWN62" i="9"/>
  <c r="MWV62" i="9"/>
  <c r="MXD62" i="9"/>
  <c r="MXL62" i="9"/>
  <c r="MXT62" i="9"/>
  <c r="MYB62" i="9"/>
  <c r="MYJ62" i="9"/>
  <c r="MYR62" i="9"/>
  <c r="MYZ62" i="9"/>
  <c r="MZH62" i="9"/>
  <c r="MZP62" i="9"/>
  <c r="MZX62" i="9"/>
  <c r="NAF62" i="9"/>
  <c r="NAN62" i="9"/>
  <c r="NAV62" i="9"/>
  <c r="NBD62" i="9"/>
  <c r="NBL62" i="9"/>
  <c r="NBT62" i="9"/>
  <c r="NCB62" i="9"/>
  <c r="NCJ62" i="9"/>
  <c r="NCR62" i="9"/>
  <c r="NCZ62" i="9"/>
  <c r="NDH62" i="9"/>
  <c r="NDP62" i="9"/>
  <c r="NDX62" i="9"/>
  <c r="NEF62" i="9"/>
  <c r="NEN62" i="9"/>
  <c r="NEV62" i="9"/>
  <c r="NFD62" i="9"/>
  <c r="NFL62" i="9"/>
  <c r="NFT62" i="9"/>
  <c r="NGB62" i="9"/>
  <c r="NGJ62" i="9"/>
  <c r="NGR62" i="9"/>
  <c r="NGZ62" i="9"/>
  <c r="NHH62" i="9"/>
  <c r="NHP62" i="9"/>
  <c r="NHX62" i="9"/>
  <c r="NIF62" i="9"/>
  <c r="NIN62" i="9"/>
  <c r="NIV62" i="9"/>
  <c r="NJD62" i="9"/>
  <c r="NJL62" i="9"/>
  <c r="NJT62" i="9"/>
  <c r="NKB62" i="9"/>
  <c r="NKJ62" i="9"/>
  <c r="NKR62" i="9"/>
  <c r="NKZ62" i="9"/>
  <c r="NLH62" i="9"/>
  <c r="NLP62" i="9"/>
  <c r="NLX62" i="9"/>
  <c r="NMF62" i="9"/>
  <c r="NMN62" i="9"/>
  <c r="NMV62" i="9"/>
  <c r="NND62" i="9"/>
  <c r="NNL62" i="9"/>
  <c r="NNT62" i="9"/>
  <c r="NOB62" i="9"/>
  <c r="NOJ62" i="9"/>
  <c r="NOR62" i="9"/>
  <c r="NOZ62" i="9"/>
  <c r="NPH62" i="9"/>
  <c r="NPP62" i="9"/>
  <c r="NPX62" i="9"/>
  <c r="NQF62" i="9"/>
  <c r="NQN62" i="9"/>
  <c r="NQV62" i="9"/>
  <c r="NRD62" i="9"/>
  <c r="NRL62" i="9"/>
  <c r="NRT62" i="9"/>
  <c r="NSB62" i="9"/>
  <c r="NSJ62" i="9"/>
  <c r="NSR62" i="9"/>
  <c r="NSZ62" i="9"/>
  <c r="NTH62" i="9"/>
  <c r="NTP62" i="9"/>
  <c r="NTX62" i="9"/>
  <c r="NUF62" i="9"/>
  <c r="NUN62" i="9"/>
  <c r="NUV62" i="9"/>
  <c r="NVD62" i="9"/>
  <c r="NVL62" i="9"/>
  <c r="NVT62" i="9"/>
  <c r="NWB62" i="9"/>
  <c r="NWJ62" i="9"/>
  <c r="NWR62" i="9"/>
  <c r="NWZ62" i="9"/>
  <c r="NXH62" i="9"/>
  <c r="NXP62" i="9"/>
  <c r="NXX62" i="9"/>
  <c r="NYF62" i="9"/>
  <c r="NYN62" i="9"/>
  <c r="NYV62" i="9"/>
  <c r="NZD62" i="9"/>
  <c r="NZL62" i="9"/>
  <c r="NZT62" i="9"/>
  <c r="OAB62" i="9"/>
  <c r="OAJ62" i="9"/>
  <c r="OAR62" i="9"/>
  <c r="OAZ62" i="9"/>
  <c r="OBH62" i="9"/>
  <c r="OBP62" i="9"/>
  <c r="OBX62" i="9"/>
  <c r="OCF62" i="9"/>
  <c r="OCN62" i="9"/>
  <c r="OCV62" i="9"/>
  <c r="ODD62" i="9"/>
  <c r="ODL62" i="9"/>
  <c r="ODT62" i="9"/>
  <c r="OEB62" i="9"/>
  <c r="OEJ62" i="9"/>
  <c r="OER62" i="9"/>
  <c r="OEZ62" i="9"/>
  <c r="OFH62" i="9"/>
  <c r="OFP62" i="9"/>
  <c r="OFX62" i="9"/>
  <c r="OGF62" i="9"/>
  <c r="OGN62" i="9"/>
  <c r="OGV62" i="9"/>
  <c r="OHD62" i="9"/>
  <c r="OHL62" i="9"/>
  <c r="OHT62" i="9"/>
  <c r="OIB62" i="9"/>
  <c r="OIJ62" i="9"/>
  <c r="OIR62" i="9"/>
  <c r="OIZ62" i="9"/>
  <c r="OJH62" i="9"/>
  <c r="OJP62" i="9"/>
  <c r="OJX62" i="9"/>
  <c r="OKF62" i="9"/>
  <c r="OKN62" i="9"/>
  <c r="OKV62" i="9"/>
  <c r="OLD62" i="9"/>
  <c r="OLL62" i="9"/>
  <c r="OLT62" i="9"/>
  <c r="OMB62" i="9"/>
  <c r="OMJ62" i="9"/>
  <c r="OMR62" i="9"/>
  <c r="OMZ62" i="9"/>
  <c r="ONH62" i="9"/>
  <c r="ONP62" i="9"/>
  <c r="ONX62" i="9"/>
  <c r="OOF62" i="9"/>
  <c r="OON62" i="9"/>
  <c r="OOV62" i="9"/>
  <c r="OPD62" i="9"/>
  <c r="OPL62" i="9"/>
  <c r="OPT62" i="9"/>
  <c r="OQB62" i="9"/>
  <c r="OQJ62" i="9"/>
  <c r="OQR62" i="9"/>
  <c r="OQZ62" i="9"/>
  <c r="ORH62" i="9"/>
  <c r="ORP62" i="9"/>
  <c r="ORX62" i="9"/>
  <c r="OSF62" i="9"/>
  <c r="OSN62" i="9"/>
  <c r="OSV62" i="9"/>
  <c r="OTD62" i="9"/>
  <c r="OTL62" i="9"/>
  <c r="OTT62" i="9"/>
  <c r="OUB62" i="9"/>
  <c r="OUJ62" i="9"/>
  <c r="OUR62" i="9"/>
  <c r="OUZ62" i="9"/>
  <c r="OVH62" i="9"/>
  <c r="OVP62" i="9"/>
  <c r="OVX62" i="9"/>
  <c r="OWF62" i="9"/>
  <c r="OWN62" i="9"/>
  <c r="OWV62" i="9"/>
  <c r="OXD62" i="9"/>
  <c r="OXL62" i="9"/>
  <c r="OXT62" i="9"/>
  <c r="OYB62" i="9"/>
  <c r="OYJ62" i="9"/>
  <c r="OYR62" i="9"/>
  <c r="OYZ62" i="9"/>
  <c r="OZH62" i="9"/>
  <c r="OZP62" i="9"/>
  <c r="OZX62" i="9"/>
  <c r="PAF62" i="9"/>
  <c r="PAN62" i="9"/>
  <c r="PAV62" i="9"/>
  <c r="PBD62" i="9"/>
  <c r="PBL62" i="9"/>
  <c r="PBT62" i="9"/>
  <c r="PCB62" i="9"/>
  <c r="PCJ62" i="9"/>
  <c r="PCR62" i="9"/>
  <c r="PCZ62" i="9"/>
  <c r="PDH62" i="9"/>
  <c r="PDP62" i="9"/>
  <c r="PDX62" i="9"/>
  <c r="PEF62" i="9"/>
  <c r="PEN62" i="9"/>
  <c r="PEV62" i="9"/>
  <c r="PFD62" i="9"/>
  <c r="PFL62" i="9"/>
  <c r="PFT62" i="9"/>
  <c r="PGB62" i="9"/>
  <c r="PGJ62" i="9"/>
  <c r="PGR62" i="9"/>
  <c r="PGZ62" i="9"/>
  <c r="PHH62" i="9"/>
  <c r="PHP62" i="9"/>
  <c r="PHX62" i="9"/>
  <c r="PIF62" i="9"/>
  <c r="PIN62" i="9"/>
  <c r="PIV62" i="9"/>
  <c r="PJD62" i="9"/>
  <c r="PJL62" i="9"/>
  <c r="PJT62" i="9"/>
  <c r="PKB62" i="9"/>
  <c r="PKJ62" i="9"/>
  <c r="PKR62" i="9"/>
  <c r="PKZ62" i="9"/>
  <c r="PLH62" i="9"/>
  <c r="PLP62" i="9"/>
  <c r="PLX62" i="9"/>
  <c r="PMF62" i="9"/>
  <c r="PMN62" i="9"/>
  <c r="PMV62" i="9"/>
  <c r="PND62" i="9"/>
  <c r="PNL62" i="9"/>
  <c r="PNT62" i="9"/>
  <c r="POB62" i="9"/>
  <c r="POJ62" i="9"/>
  <c r="POR62" i="9"/>
  <c r="POZ62" i="9"/>
  <c r="PPH62" i="9"/>
  <c r="PPP62" i="9"/>
  <c r="PPX62" i="9"/>
  <c r="PQF62" i="9"/>
  <c r="PQN62" i="9"/>
  <c r="PQV62" i="9"/>
  <c r="PRD62" i="9"/>
  <c r="PRL62" i="9"/>
  <c r="PRT62" i="9"/>
  <c r="PSB62" i="9"/>
  <c r="PSJ62" i="9"/>
  <c r="PSR62" i="9"/>
  <c r="PSZ62" i="9"/>
  <c r="PTH62" i="9"/>
  <c r="PTP62" i="9"/>
  <c r="PTX62" i="9"/>
  <c r="PUF62" i="9"/>
  <c r="PUN62" i="9"/>
  <c r="PUV62" i="9"/>
  <c r="PVD62" i="9"/>
  <c r="PVL62" i="9"/>
  <c r="PVT62" i="9"/>
  <c r="PWB62" i="9"/>
  <c r="PWJ62" i="9"/>
  <c r="PWR62" i="9"/>
  <c r="PWZ62" i="9"/>
  <c r="PXH62" i="9"/>
  <c r="PXP62" i="9"/>
  <c r="PXX62" i="9"/>
  <c r="PYF62" i="9"/>
  <c r="PYN62" i="9"/>
  <c r="PYV62" i="9"/>
  <c r="PZD62" i="9"/>
  <c r="PZL62" i="9"/>
  <c r="PZT62" i="9"/>
  <c r="QAB62" i="9"/>
  <c r="QAJ62" i="9"/>
  <c r="QAR62" i="9"/>
  <c r="QAZ62" i="9"/>
  <c r="QBH62" i="9"/>
  <c r="QBP62" i="9"/>
  <c r="QBX62" i="9"/>
  <c r="QCF62" i="9"/>
  <c r="QCN62" i="9"/>
  <c r="QCV62" i="9"/>
  <c r="QDD62" i="9"/>
  <c r="QDL62" i="9"/>
  <c r="QDT62" i="9"/>
  <c r="QEB62" i="9"/>
  <c r="QEJ62" i="9"/>
  <c r="QER62" i="9"/>
  <c r="QEZ62" i="9"/>
  <c r="QFH62" i="9"/>
  <c r="QFP62" i="9"/>
  <c r="QFX62" i="9"/>
  <c r="QGF62" i="9"/>
  <c r="QGN62" i="9"/>
  <c r="QGV62" i="9"/>
  <c r="QHD62" i="9"/>
  <c r="QHL62" i="9"/>
  <c r="QHT62" i="9"/>
  <c r="QIB62" i="9"/>
  <c r="QIJ62" i="9"/>
  <c r="QIR62" i="9"/>
  <c r="QIZ62" i="9"/>
  <c r="QJH62" i="9"/>
  <c r="QJP62" i="9"/>
  <c r="QJX62" i="9"/>
  <c r="QKF62" i="9"/>
  <c r="QKN62" i="9"/>
  <c r="QKV62" i="9"/>
  <c r="QLD62" i="9"/>
  <c r="QLL62" i="9"/>
  <c r="QLT62" i="9"/>
  <c r="QMB62" i="9"/>
  <c r="QMJ62" i="9"/>
  <c r="QMR62" i="9"/>
  <c r="QMZ62" i="9"/>
  <c r="QNH62" i="9"/>
  <c r="QNP62" i="9"/>
  <c r="QNX62" i="9"/>
  <c r="QOF62" i="9"/>
  <c r="QON62" i="9"/>
  <c r="QOV62" i="9"/>
  <c r="QPD62" i="9"/>
  <c r="QPL62" i="9"/>
  <c r="QPT62" i="9"/>
  <c r="QQB62" i="9"/>
  <c r="QQJ62" i="9"/>
  <c r="QQR62" i="9"/>
  <c r="QQZ62" i="9"/>
  <c r="QRH62" i="9"/>
  <c r="QRP62" i="9"/>
  <c r="QRX62" i="9"/>
  <c r="QSF62" i="9"/>
  <c r="QSN62" i="9"/>
  <c r="QSV62" i="9"/>
  <c r="QTD62" i="9"/>
  <c r="QTL62" i="9"/>
  <c r="QTT62" i="9"/>
  <c r="QUB62" i="9"/>
  <c r="QUJ62" i="9"/>
  <c r="QUR62" i="9"/>
  <c r="QUZ62" i="9"/>
  <c r="QVH62" i="9"/>
  <c r="QVP62" i="9"/>
  <c r="QVX62" i="9"/>
  <c r="QWF62" i="9"/>
  <c r="QWN62" i="9"/>
  <c r="QWV62" i="9"/>
  <c r="QXD62" i="9"/>
  <c r="QXL62" i="9"/>
  <c r="QXT62" i="9"/>
  <c r="QYB62" i="9"/>
  <c r="QYJ62" i="9"/>
  <c r="QYR62" i="9"/>
  <c r="QYZ62" i="9"/>
  <c r="QZH62" i="9"/>
  <c r="QZP62" i="9"/>
  <c r="QZX62" i="9"/>
  <c r="RAF62" i="9"/>
  <c r="RAN62" i="9"/>
  <c r="RAV62" i="9"/>
  <c r="RBD62" i="9"/>
  <c r="RBL62" i="9"/>
  <c r="RBT62" i="9"/>
  <c r="RCB62" i="9"/>
  <c r="RCJ62" i="9"/>
  <c r="RCR62" i="9"/>
  <c r="RCZ62" i="9"/>
  <c r="RDH62" i="9"/>
  <c r="RDP62" i="9"/>
  <c r="RDX62" i="9"/>
  <c r="REF62" i="9"/>
  <c r="REN62" i="9"/>
  <c r="REV62" i="9"/>
  <c r="RFD62" i="9"/>
  <c r="RFL62" i="9"/>
  <c r="RFT62" i="9"/>
  <c r="RGB62" i="9"/>
  <c r="RGJ62" i="9"/>
  <c r="RGR62" i="9"/>
  <c r="RGZ62" i="9"/>
  <c r="RHH62" i="9"/>
  <c r="RHP62" i="9"/>
  <c r="RHX62" i="9"/>
  <c r="RIF62" i="9"/>
  <c r="RIN62" i="9"/>
  <c r="RIV62" i="9"/>
  <c r="RJD62" i="9"/>
  <c r="RJL62" i="9"/>
  <c r="RJT62" i="9"/>
  <c r="RKB62" i="9"/>
  <c r="RKJ62" i="9"/>
  <c r="RKR62" i="9"/>
  <c r="RKZ62" i="9"/>
  <c r="RLH62" i="9"/>
  <c r="RLP62" i="9"/>
  <c r="RLX62" i="9"/>
  <c r="RMF62" i="9"/>
  <c r="RMN62" i="9"/>
  <c r="RMV62" i="9"/>
  <c r="RND62" i="9"/>
  <c r="RNL62" i="9"/>
  <c r="RNT62" i="9"/>
  <c r="ROB62" i="9"/>
  <c r="ROJ62" i="9"/>
  <c r="ROR62" i="9"/>
  <c r="ROZ62" i="9"/>
  <c r="RPH62" i="9"/>
  <c r="RPP62" i="9"/>
  <c r="RPX62" i="9"/>
  <c r="RQF62" i="9"/>
  <c r="RQN62" i="9"/>
  <c r="RQV62" i="9"/>
  <c r="RRD62" i="9"/>
  <c r="RRL62" i="9"/>
  <c r="RRT62" i="9"/>
  <c r="RSB62" i="9"/>
  <c r="RSJ62" i="9"/>
  <c r="RSR62" i="9"/>
  <c r="RSZ62" i="9"/>
  <c r="RTH62" i="9"/>
  <c r="RTP62" i="9"/>
  <c r="RTX62" i="9"/>
  <c r="RUF62" i="9"/>
  <c r="RUN62" i="9"/>
  <c r="RUV62" i="9"/>
  <c r="RVD62" i="9"/>
  <c r="RVL62" i="9"/>
  <c r="RVT62" i="9"/>
  <c r="RWB62" i="9"/>
  <c r="RWJ62" i="9"/>
  <c r="RWR62" i="9"/>
  <c r="RWZ62" i="9"/>
  <c r="RXH62" i="9"/>
  <c r="RXP62" i="9"/>
  <c r="RXX62" i="9"/>
  <c r="RYF62" i="9"/>
  <c r="RYN62" i="9"/>
  <c r="RYV62" i="9"/>
  <c r="RZD62" i="9"/>
  <c r="RZL62" i="9"/>
  <c r="RZT62" i="9"/>
  <c r="SAB62" i="9"/>
  <c r="SAJ62" i="9"/>
  <c r="SAR62" i="9"/>
  <c r="SAZ62" i="9"/>
  <c r="SBH62" i="9"/>
  <c r="SBP62" i="9"/>
  <c r="SBX62" i="9"/>
  <c r="SCF62" i="9"/>
  <c r="SCN62" i="9"/>
  <c r="SCV62" i="9"/>
  <c r="SDD62" i="9"/>
  <c r="SDL62" i="9"/>
  <c r="SDT62" i="9"/>
  <c r="SEB62" i="9"/>
  <c r="SEJ62" i="9"/>
  <c r="SER62" i="9"/>
  <c r="SEZ62" i="9"/>
  <c r="SFH62" i="9"/>
  <c r="SFP62" i="9"/>
  <c r="SFX62" i="9"/>
  <c r="SGF62" i="9"/>
  <c r="SGN62" i="9"/>
  <c r="SGV62" i="9"/>
  <c r="SHD62" i="9"/>
  <c r="SHL62" i="9"/>
  <c r="SHT62" i="9"/>
  <c r="SIB62" i="9"/>
  <c r="SIJ62" i="9"/>
  <c r="SIR62" i="9"/>
  <c r="SIZ62" i="9"/>
  <c r="SJH62" i="9"/>
  <c r="SJP62" i="9"/>
  <c r="SJX62" i="9"/>
  <c r="SKF62" i="9"/>
  <c r="SKN62" i="9"/>
  <c r="SKV62" i="9"/>
  <c r="SLD62" i="9"/>
  <c r="SLL62" i="9"/>
  <c r="SLT62" i="9"/>
  <c r="SMB62" i="9"/>
  <c r="SMJ62" i="9"/>
  <c r="SMR62" i="9"/>
  <c r="SMZ62" i="9"/>
  <c r="SNH62" i="9"/>
  <c r="SNP62" i="9"/>
  <c r="SNX62" i="9"/>
  <c r="SOF62" i="9"/>
  <c r="SON62" i="9"/>
  <c r="SOV62" i="9"/>
  <c r="SPD62" i="9"/>
  <c r="SPL62" i="9"/>
  <c r="SPT62" i="9"/>
  <c r="SQB62" i="9"/>
  <c r="SQJ62" i="9"/>
  <c r="SQR62" i="9"/>
  <c r="SQZ62" i="9"/>
  <c r="SRH62" i="9"/>
  <c r="SRP62" i="9"/>
  <c r="SRX62" i="9"/>
  <c r="SSF62" i="9"/>
  <c r="SSN62" i="9"/>
  <c r="SSV62" i="9"/>
  <c r="STD62" i="9"/>
  <c r="STL62" i="9"/>
  <c r="STT62" i="9"/>
  <c r="SUB62" i="9"/>
  <c r="SUJ62" i="9"/>
  <c r="SUR62" i="9"/>
  <c r="SUZ62" i="9"/>
  <c r="SVH62" i="9"/>
  <c r="SVP62" i="9"/>
  <c r="SVX62" i="9"/>
  <c r="SWF62" i="9"/>
  <c r="SWN62" i="9"/>
  <c r="SWV62" i="9"/>
  <c r="SXD62" i="9"/>
  <c r="SXL62" i="9"/>
  <c r="SXT62" i="9"/>
  <c r="SYB62" i="9"/>
  <c r="SYJ62" i="9"/>
  <c r="SYR62" i="9"/>
  <c r="SYZ62" i="9"/>
  <c r="SZH62" i="9"/>
  <c r="SZP62" i="9"/>
  <c r="SZX62" i="9"/>
  <c r="TAF62" i="9"/>
  <c r="TAN62" i="9"/>
  <c r="TAV62" i="9"/>
  <c r="TBD62" i="9"/>
  <c r="TBL62" i="9"/>
  <c r="TBT62" i="9"/>
  <c r="TCB62" i="9"/>
  <c r="TCJ62" i="9"/>
  <c r="TCR62" i="9"/>
  <c r="TCZ62" i="9"/>
  <c r="TDH62" i="9"/>
  <c r="TDP62" i="9"/>
  <c r="TDX62" i="9"/>
  <c r="TEF62" i="9"/>
  <c r="TEN62" i="9"/>
  <c r="TEV62" i="9"/>
  <c r="TFD62" i="9"/>
  <c r="TFL62" i="9"/>
  <c r="TFT62" i="9"/>
  <c r="TGB62" i="9"/>
  <c r="TGJ62" i="9"/>
  <c r="TGR62" i="9"/>
  <c r="TGZ62" i="9"/>
  <c r="THH62" i="9"/>
  <c r="THP62" i="9"/>
  <c r="THX62" i="9"/>
  <c r="TIF62" i="9"/>
  <c r="TIN62" i="9"/>
  <c r="TIV62" i="9"/>
  <c r="TJD62" i="9"/>
  <c r="TJL62" i="9"/>
  <c r="TJT62" i="9"/>
  <c r="TKB62" i="9"/>
  <c r="TKJ62" i="9"/>
  <c r="TKR62" i="9"/>
  <c r="TKZ62" i="9"/>
  <c r="TLH62" i="9"/>
  <c r="TLP62" i="9"/>
  <c r="TLX62" i="9"/>
  <c r="TMF62" i="9"/>
  <c r="TMN62" i="9"/>
  <c r="TMV62" i="9"/>
  <c r="TND62" i="9"/>
  <c r="TNL62" i="9"/>
  <c r="TNT62" i="9"/>
  <c r="TOB62" i="9"/>
  <c r="TOJ62" i="9"/>
  <c r="TOR62" i="9"/>
  <c r="TOZ62" i="9"/>
  <c r="TPH62" i="9"/>
  <c r="TPP62" i="9"/>
  <c r="TPX62" i="9"/>
  <c r="TQF62" i="9"/>
  <c r="TQN62" i="9"/>
  <c r="TQV62" i="9"/>
  <c r="TRD62" i="9"/>
  <c r="TRL62" i="9"/>
  <c r="TRT62" i="9"/>
  <c r="TSB62" i="9"/>
  <c r="TSJ62" i="9"/>
  <c r="TSR62" i="9"/>
  <c r="TSZ62" i="9"/>
  <c r="TTH62" i="9"/>
  <c r="TTP62" i="9"/>
  <c r="TTX62" i="9"/>
  <c r="TUF62" i="9"/>
  <c r="TUN62" i="9"/>
  <c r="TUV62" i="9"/>
  <c r="TVD62" i="9"/>
  <c r="TVL62" i="9"/>
  <c r="TVT62" i="9"/>
  <c r="TWB62" i="9"/>
  <c r="TWJ62" i="9"/>
  <c r="TWR62" i="9"/>
  <c r="TWZ62" i="9"/>
  <c r="TXH62" i="9"/>
  <c r="TXP62" i="9"/>
  <c r="TXX62" i="9"/>
  <c r="TYF62" i="9"/>
  <c r="TYN62" i="9"/>
  <c r="TYV62" i="9"/>
  <c r="TZD62" i="9"/>
  <c r="TZL62" i="9"/>
  <c r="TZT62" i="9"/>
  <c r="UAB62" i="9"/>
  <c r="UAJ62" i="9"/>
  <c r="UAR62" i="9"/>
  <c r="UAZ62" i="9"/>
  <c r="UBH62" i="9"/>
  <c r="UBP62" i="9"/>
  <c r="UBX62" i="9"/>
  <c r="UCF62" i="9"/>
  <c r="UCN62" i="9"/>
  <c r="UCV62" i="9"/>
  <c r="UDD62" i="9"/>
  <c r="UDL62" i="9"/>
  <c r="UDT62" i="9"/>
  <c r="UEB62" i="9"/>
  <c r="UEJ62" i="9"/>
  <c r="UER62" i="9"/>
  <c r="UEZ62" i="9"/>
  <c r="UFH62" i="9"/>
  <c r="UFP62" i="9"/>
  <c r="UFX62" i="9"/>
  <c r="UGF62" i="9"/>
  <c r="UGN62" i="9"/>
  <c r="UGV62" i="9"/>
  <c r="UHD62" i="9"/>
  <c r="UHL62" i="9"/>
  <c r="UHT62" i="9"/>
  <c r="UIB62" i="9"/>
  <c r="UIJ62" i="9"/>
  <c r="UIR62" i="9"/>
  <c r="UIZ62" i="9"/>
  <c r="UJH62" i="9"/>
  <c r="UJP62" i="9"/>
  <c r="UJX62" i="9"/>
  <c r="UKF62" i="9"/>
  <c r="UKN62" i="9"/>
  <c r="UKV62" i="9"/>
  <c r="ULD62" i="9"/>
  <c r="ULL62" i="9"/>
  <c r="ULT62" i="9"/>
  <c r="UMB62" i="9"/>
  <c r="UMJ62" i="9"/>
  <c r="UMR62" i="9"/>
  <c r="UMZ62" i="9"/>
  <c r="UNH62" i="9"/>
  <c r="UNP62" i="9"/>
  <c r="UNX62" i="9"/>
  <c r="UOF62" i="9"/>
  <c r="UON62" i="9"/>
  <c r="UOV62" i="9"/>
  <c r="UPD62" i="9"/>
  <c r="UPL62" i="9"/>
  <c r="UPT62" i="9"/>
  <c r="UQB62" i="9"/>
  <c r="UQJ62" i="9"/>
  <c r="UQR62" i="9"/>
  <c r="UQZ62" i="9"/>
  <c r="URH62" i="9"/>
  <c r="URP62" i="9"/>
  <c r="URX62" i="9"/>
  <c r="USF62" i="9"/>
  <c r="USN62" i="9"/>
  <c r="USV62" i="9"/>
  <c r="UTD62" i="9"/>
  <c r="UTL62" i="9"/>
  <c r="UTT62" i="9"/>
  <c r="UUB62" i="9"/>
  <c r="UUJ62" i="9"/>
  <c r="UUR62" i="9"/>
  <c r="UUZ62" i="9"/>
  <c r="UVH62" i="9"/>
  <c r="UVP62" i="9"/>
  <c r="UVX62" i="9"/>
  <c r="UWF62" i="9"/>
  <c r="UWN62" i="9"/>
  <c r="UWV62" i="9"/>
  <c r="UXD62" i="9"/>
  <c r="UXL62" i="9"/>
  <c r="UXT62" i="9"/>
  <c r="UYB62" i="9"/>
  <c r="UYJ62" i="9"/>
  <c r="UYR62" i="9"/>
  <c r="UYZ62" i="9"/>
  <c r="UZH62" i="9"/>
  <c r="UZP62" i="9"/>
  <c r="UZX62" i="9"/>
  <c r="VAF62" i="9"/>
  <c r="VAN62" i="9"/>
  <c r="VAV62" i="9"/>
  <c r="VBD62" i="9"/>
  <c r="VBL62" i="9"/>
  <c r="VBT62" i="9"/>
  <c r="VCB62" i="9"/>
  <c r="VCJ62" i="9"/>
  <c r="VCR62" i="9"/>
  <c r="VCZ62" i="9"/>
  <c r="VDH62" i="9"/>
  <c r="VDP62" i="9"/>
  <c r="VDX62" i="9"/>
  <c r="VEF62" i="9"/>
  <c r="VEN62" i="9"/>
  <c r="VEV62" i="9"/>
  <c r="VFD62" i="9"/>
  <c r="VFL62" i="9"/>
  <c r="VFT62" i="9"/>
  <c r="VGB62" i="9"/>
  <c r="VGJ62" i="9"/>
  <c r="VGR62" i="9"/>
  <c r="VGZ62" i="9"/>
  <c r="VHH62" i="9"/>
  <c r="VHP62" i="9"/>
  <c r="VHX62" i="9"/>
  <c r="VIF62" i="9"/>
  <c r="VIN62" i="9"/>
  <c r="VIV62" i="9"/>
  <c r="VJD62" i="9"/>
  <c r="VJL62" i="9"/>
  <c r="VJT62" i="9"/>
  <c r="VKB62" i="9"/>
  <c r="VKJ62" i="9"/>
  <c r="VKR62" i="9"/>
  <c r="VKZ62" i="9"/>
  <c r="VLH62" i="9"/>
  <c r="VLP62" i="9"/>
  <c r="VLX62" i="9"/>
  <c r="VMF62" i="9"/>
  <c r="VMN62" i="9"/>
  <c r="VMV62" i="9"/>
  <c r="VND62" i="9"/>
  <c r="VNL62" i="9"/>
  <c r="VNT62" i="9"/>
  <c r="VOB62" i="9"/>
  <c r="VOJ62" i="9"/>
  <c r="VOR62" i="9"/>
  <c r="VOZ62" i="9"/>
  <c r="VPH62" i="9"/>
  <c r="VPP62" i="9"/>
  <c r="VPX62" i="9"/>
  <c r="VQF62" i="9"/>
  <c r="VQN62" i="9"/>
  <c r="VQV62" i="9"/>
  <c r="VRD62" i="9"/>
  <c r="VRL62" i="9"/>
  <c r="VRT62" i="9"/>
  <c r="VSB62" i="9"/>
  <c r="VSJ62" i="9"/>
  <c r="VSR62" i="9"/>
  <c r="VSZ62" i="9"/>
  <c r="VTH62" i="9"/>
  <c r="VTP62" i="9"/>
  <c r="VTX62" i="9"/>
  <c r="VUF62" i="9"/>
  <c r="VUN62" i="9"/>
  <c r="VUV62" i="9"/>
  <c r="VVD62" i="9"/>
  <c r="VVL62" i="9"/>
  <c r="VVT62" i="9"/>
  <c r="VWB62" i="9"/>
  <c r="VWJ62" i="9"/>
  <c r="VWR62" i="9"/>
  <c r="VWZ62" i="9"/>
  <c r="VXH62" i="9"/>
  <c r="VXP62" i="9"/>
  <c r="VXX62" i="9"/>
  <c r="VYF62" i="9"/>
  <c r="VYN62" i="9"/>
  <c r="VYV62" i="9"/>
  <c r="VZD62" i="9"/>
  <c r="VZL62" i="9"/>
  <c r="VZT62" i="9"/>
  <c r="WAB62" i="9"/>
  <c r="WAJ62" i="9"/>
  <c r="WAR62" i="9"/>
  <c r="WAZ62" i="9"/>
  <c r="WBH62" i="9"/>
  <c r="WBP62" i="9"/>
  <c r="WBX62" i="9"/>
  <c r="WCF62" i="9"/>
  <c r="WCN62" i="9"/>
  <c r="WCV62" i="9"/>
  <c r="WDD62" i="9"/>
  <c r="WDL62" i="9"/>
  <c r="WDT62" i="9"/>
  <c r="WEB62" i="9"/>
  <c r="WEJ62" i="9"/>
  <c r="WER62" i="9"/>
  <c r="WEZ62" i="9"/>
  <c r="WFH62" i="9"/>
  <c r="WFP62" i="9"/>
  <c r="WFX62" i="9"/>
  <c r="WGF62" i="9"/>
  <c r="WGN62" i="9"/>
  <c r="WGV62" i="9"/>
  <c r="WHD62" i="9"/>
  <c r="WHL62" i="9"/>
  <c r="WHT62" i="9"/>
  <c r="WIB62" i="9"/>
  <c r="WIJ62" i="9"/>
  <c r="WIR62" i="9"/>
  <c r="WIZ62" i="9"/>
  <c r="WJH62" i="9"/>
  <c r="WJP62" i="9"/>
  <c r="WJX62" i="9"/>
  <c r="WKF62" i="9"/>
  <c r="WKN62" i="9"/>
  <c r="WKV62" i="9"/>
  <c r="WLD62" i="9"/>
  <c r="WLL62" i="9"/>
  <c r="WLT62" i="9"/>
  <c r="WMB62" i="9"/>
  <c r="WMJ62" i="9"/>
  <c r="WMR62" i="9"/>
  <c r="WMZ62" i="9"/>
  <c r="WNH62" i="9"/>
  <c r="WNP62" i="9"/>
  <c r="WNX62" i="9"/>
  <c r="WOF62" i="9"/>
  <c r="WON62" i="9"/>
  <c r="WOV62" i="9"/>
  <c r="WPD62" i="9"/>
  <c r="WPL62" i="9"/>
  <c r="WPT62" i="9"/>
  <c r="WQB62" i="9"/>
  <c r="WQJ62" i="9"/>
  <c r="WQR62" i="9"/>
  <c r="WQZ62" i="9"/>
  <c r="WRH62" i="9"/>
  <c r="WRP62" i="9"/>
  <c r="WRX62" i="9"/>
  <c r="WSF62" i="9"/>
  <c r="WSN62" i="9"/>
  <c r="WSV62" i="9"/>
  <c r="WTD62" i="9"/>
  <c r="WTL62" i="9"/>
  <c r="WTT62" i="9"/>
  <c r="WUB62" i="9"/>
  <c r="WUJ62" i="9"/>
  <c r="WUR62" i="9"/>
  <c r="WUZ62" i="9"/>
  <c r="WVH62" i="9"/>
  <c r="WVP62" i="9"/>
  <c r="WVX62" i="9"/>
  <c r="WWF62" i="9"/>
  <c r="WWN62" i="9"/>
  <c r="WWV62" i="9"/>
  <c r="WXD62" i="9"/>
  <c r="WXL62" i="9"/>
  <c r="WXT62" i="9"/>
  <c r="WYB62" i="9"/>
  <c r="WYJ62" i="9"/>
  <c r="WYR62" i="9"/>
  <c r="WYZ62" i="9"/>
  <c r="WZH62" i="9"/>
  <c r="WZP62" i="9"/>
  <c r="WZX62" i="9"/>
  <c r="XAF62" i="9"/>
  <c r="XAN62" i="9"/>
  <c r="XAV62" i="9"/>
  <c r="XBD62" i="9"/>
  <c r="XBL62" i="9"/>
  <c r="XBT62" i="9"/>
  <c r="XCB62" i="9"/>
  <c r="XCJ62" i="9"/>
  <c r="XCR62" i="9"/>
  <c r="XCZ62" i="9"/>
  <c r="XDH62" i="9"/>
  <c r="G23" i="9"/>
  <c r="H49" i="9"/>
  <c r="H32" i="9"/>
  <c r="H34" i="9"/>
  <c r="H38" i="9"/>
  <c r="H39" i="9"/>
  <c r="G37" i="9"/>
  <c r="G39" i="9"/>
  <c r="H22" i="19" l="1"/>
  <c r="H41" i="19"/>
  <c r="H38" i="19"/>
  <c r="H37" i="19"/>
  <c r="H23" i="19"/>
  <c r="H54" i="19"/>
  <c r="I86" i="18"/>
  <c r="I85" i="18"/>
  <c r="H28" i="19"/>
  <c r="H24" i="19"/>
  <c r="H44" i="19"/>
  <c r="I77" i="18"/>
  <c r="I101" i="18"/>
  <c r="I132" i="18"/>
  <c r="I133" i="18"/>
  <c r="I116" i="18"/>
  <c r="I115" i="18"/>
  <c r="I108" i="18"/>
  <c r="I79" i="18"/>
  <c r="I80" i="18"/>
  <c r="I81" i="18"/>
  <c r="I82" i="18"/>
  <c r="I76" i="18"/>
  <c r="I100" i="18"/>
  <c r="I107" i="18"/>
  <c r="I106" i="18"/>
  <c r="I26" i="18"/>
  <c r="I37" i="9"/>
  <c r="I85" i="9"/>
  <c r="I23" i="9"/>
  <c r="I40" i="9" s="1"/>
  <c r="D74" i="18"/>
  <c r="G74" i="18" s="1"/>
  <c r="I39" i="9"/>
  <c r="I49" i="9"/>
  <c r="I57" i="9" s="1"/>
  <c r="D86" i="9"/>
  <c r="G86" i="9" s="1"/>
  <c r="I118" i="18" l="1"/>
  <c r="I40" i="18"/>
  <c r="I119" i="18"/>
  <c r="I74" i="18"/>
  <c r="I88" i="18" s="1"/>
  <c r="I117" i="18"/>
  <c r="I134" i="18"/>
  <c r="D119" i="12"/>
  <c r="D87" i="18" s="1"/>
  <c r="G87" i="18" s="1"/>
  <c r="I86" i="9"/>
  <c r="I88" i="9" s="1"/>
  <c r="B150" i="18" l="1"/>
  <c r="I87" i="18"/>
  <c r="I89" i="18" s="1"/>
  <c r="G31" i="9"/>
  <c r="G38" i="9"/>
  <c r="G36" i="9"/>
  <c r="I90" i="18" l="1"/>
  <c r="I31" i="9"/>
  <c r="I36" i="9"/>
  <c r="I38" i="9"/>
  <c r="G115" i="9"/>
  <c r="G35" i="9"/>
  <c r="G114" i="9"/>
  <c r="G32" i="9"/>
  <c r="I32" i="9" l="1"/>
  <c r="I114" i="9"/>
  <c r="I35" i="9"/>
  <c r="I115" i="9"/>
  <c r="G34" i="9"/>
  <c r="G106" i="9"/>
  <c r="G33" i="9"/>
  <c r="I117" i="9" l="1"/>
  <c r="I106" i="9"/>
  <c r="I116" i="9" s="1"/>
  <c r="I34" i="9"/>
  <c r="G72" i="9"/>
  <c r="G73" i="9"/>
  <c r="G71" i="9"/>
  <c r="D101" i="11"/>
  <c r="D105" i="11" s="1"/>
  <c r="D112" i="11"/>
  <c r="G112" i="11" s="1"/>
  <c r="G111" i="11"/>
  <c r="H102" i="11"/>
  <c r="H112" i="11" s="1"/>
  <c r="G60" i="11"/>
  <c r="G43" i="11"/>
  <c r="G26" i="11"/>
  <c r="E124" i="11"/>
  <c r="E130" i="11"/>
  <c r="E131" i="11"/>
  <c r="D95" i="11"/>
  <c r="G95" i="11" s="1"/>
  <c r="D78" i="11"/>
  <c r="G78" i="11" s="1"/>
  <c r="G77" i="11"/>
  <c r="D61" i="11"/>
  <c r="G61" i="11" s="1"/>
  <c r="D44" i="11"/>
  <c r="G44" i="11" s="1"/>
  <c r="D27" i="11"/>
  <c r="G27" i="11" s="1"/>
  <c r="H85" i="11"/>
  <c r="H95" i="11" s="1"/>
  <c r="H68" i="11"/>
  <c r="H78" i="11" s="1"/>
  <c r="H51" i="11"/>
  <c r="H61" i="11" s="1"/>
  <c r="H34" i="11"/>
  <c r="H44" i="11" s="1"/>
  <c r="H17" i="11"/>
  <c r="H27" i="11" s="1"/>
  <c r="H10" i="11"/>
  <c r="H20" i="11" s="1"/>
  <c r="H37" i="11" s="1"/>
  <c r="H54" i="11" s="1"/>
  <c r="H71" i="11" s="1"/>
  <c r="H88" i="11" s="1"/>
  <c r="H105" i="11" s="1"/>
  <c r="H9" i="11"/>
  <c r="H19" i="11" s="1"/>
  <c r="H36" i="11" s="1"/>
  <c r="H53" i="11" s="1"/>
  <c r="H70" i="11" s="1"/>
  <c r="H87" i="11" s="1"/>
  <c r="H104" i="11" s="1"/>
  <c r="H8" i="11"/>
  <c r="H18" i="11" s="1"/>
  <c r="H35" i="11" s="1"/>
  <c r="H52" i="11" s="1"/>
  <c r="H69" i="11" s="1"/>
  <c r="H86" i="11" s="1"/>
  <c r="H103" i="11" s="1"/>
  <c r="H7" i="11"/>
  <c r="H6" i="11"/>
  <c r="H16" i="11" s="1"/>
  <c r="H33" i="11" s="1"/>
  <c r="H50" i="11" s="1"/>
  <c r="H67" i="11" s="1"/>
  <c r="H84" i="11" s="1"/>
  <c r="H94" i="11" s="1"/>
  <c r="C108" i="13"/>
  <c r="C104" i="13"/>
  <c r="C105" i="13" s="1"/>
  <c r="C102" i="13"/>
  <c r="C103" i="13" s="1"/>
  <c r="C90" i="13"/>
  <c r="C88" i="13"/>
  <c r="C86" i="13"/>
  <c r="C87" i="13" s="1"/>
  <c r="C81" i="13"/>
  <c r="C80" i="13"/>
  <c r="C79" i="13" s="1"/>
  <c r="C77" i="13"/>
  <c r="C72" i="13"/>
  <c r="C44" i="13"/>
  <c r="C43" i="13"/>
  <c r="C42" i="13"/>
  <c r="C41" i="13"/>
  <c r="C39" i="13"/>
  <c r="C36" i="13"/>
  <c r="C35" i="13"/>
  <c r="C34" i="13"/>
  <c r="C33" i="13"/>
  <c r="C38" i="13" s="1"/>
  <c r="C32" i="13"/>
  <c r="C89" i="13" s="1"/>
  <c r="C28" i="13"/>
  <c r="C27" i="13"/>
  <c r="C96" i="13" s="1"/>
  <c r="C97" i="13" s="1"/>
  <c r="C25" i="13"/>
  <c r="C84" i="13" s="1"/>
  <c r="C85" i="13" s="1"/>
  <c r="D23" i="13"/>
  <c r="E23" i="13" s="1"/>
  <c r="C23" i="13"/>
  <c r="C22" i="13"/>
  <c r="D22" i="13" s="1"/>
  <c r="E22" i="13" s="1"/>
  <c r="E21" i="13"/>
  <c r="D21" i="13"/>
  <c r="D20" i="13"/>
  <c r="E20" i="13" s="1"/>
  <c r="D19" i="13"/>
  <c r="E19" i="13" s="1"/>
  <c r="C19" i="13"/>
  <c r="C111" i="13" s="1"/>
  <c r="D18" i="13"/>
  <c r="E18" i="13" s="1"/>
  <c r="D17" i="13"/>
  <c r="E17" i="13" s="1"/>
  <c r="E16" i="13"/>
  <c r="D16" i="13"/>
  <c r="E15" i="13"/>
  <c r="D15" i="13"/>
  <c r="D14" i="13"/>
  <c r="E14" i="13" s="1"/>
  <c r="D13" i="13"/>
  <c r="E13" i="13" s="1"/>
  <c r="E12" i="13"/>
  <c r="D12" i="13"/>
  <c r="E11" i="13"/>
  <c r="D11" i="13"/>
  <c r="D10" i="13"/>
  <c r="E10" i="13" s="1"/>
  <c r="D9" i="13"/>
  <c r="E9" i="13" s="1"/>
  <c r="D8" i="13"/>
  <c r="E8" i="13" s="1"/>
  <c r="E7" i="13"/>
  <c r="D7" i="13"/>
  <c r="D6" i="13"/>
  <c r="E6" i="13" s="1"/>
  <c r="D5" i="13"/>
  <c r="E5" i="13" s="1"/>
  <c r="I72" i="9" l="1"/>
  <c r="I118" i="9"/>
  <c r="I73" i="9"/>
  <c r="I71" i="9"/>
  <c r="G75" i="9"/>
  <c r="G124" i="9"/>
  <c r="D102" i="11"/>
  <c r="D103" i="11"/>
  <c r="D104" i="11" s="1"/>
  <c r="G102" i="11"/>
  <c r="I102" i="11" s="1"/>
  <c r="I44" i="11"/>
  <c r="I112" i="11"/>
  <c r="G105" i="11"/>
  <c r="I105" i="11" s="1"/>
  <c r="G101" i="11"/>
  <c r="H101" i="11"/>
  <c r="I61" i="11"/>
  <c r="I27" i="11"/>
  <c r="H26" i="11"/>
  <c r="H43" i="11"/>
  <c r="H60" i="11" s="1"/>
  <c r="I60" i="11" s="1"/>
  <c r="H77" i="11"/>
  <c r="I77" i="11" s="1"/>
  <c r="G94" i="11"/>
  <c r="I94" i="11" s="1"/>
  <c r="I95" i="11"/>
  <c r="I78" i="11"/>
  <c r="C91" i="13"/>
  <c r="C100" i="13"/>
  <c r="C92" i="13"/>
  <c r="C93" i="13"/>
  <c r="C37" i="13"/>
  <c r="C73" i="13"/>
  <c r="C95" i="13"/>
  <c r="C78" i="13"/>
  <c r="C98" i="13"/>
  <c r="C99" i="13" s="1"/>
  <c r="J19" i="5"/>
  <c r="E8" i="5"/>
  <c r="E5" i="5"/>
  <c r="I124" i="9" l="1"/>
  <c r="I75" i="9"/>
  <c r="G123" i="9"/>
  <c r="G104" i="11"/>
  <c r="I104" i="11" s="1"/>
  <c r="I101" i="11"/>
  <c r="H111" i="11"/>
  <c r="I111" i="11" s="1"/>
  <c r="I113" i="11" s="1"/>
  <c r="I26" i="11"/>
  <c r="I28" i="11" s="1"/>
  <c r="I43" i="11"/>
  <c r="I45" i="11" s="1"/>
  <c r="I79" i="11"/>
  <c r="I62" i="11"/>
  <c r="I96" i="11"/>
  <c r="E137" i="11"/>
  <c r="E136" i="11"/>
  <c r="E135" i="11"/>
  <c r="E134" i="11"/>
  <c r="E133" i="11"/>
  <c r="E132" i="11"/>
  <c r="D84" i="11"/>
  <c r="D68" i="11"/>
  <c r="G68" i="11" s="1"/>
  <c r="D67" i="11"/>
  <c r="D51" i="11"/>
  <c r="G51" i="11" s="1"/>
  <c r="D50" i="11"/>
  <c r="D34" i="11"/>
  <c r="G34" i="11" s="1"/>
  <c r="D33" i="11"/>
  <c r="D17" i="11"/>
  <c r="G17" i="11" s="1"/>
  <c r="D16" i="11"/>
  <c r="D6" i="11"/>
  <c r="E30" i="7"/>
  <c r="E23" i="7"/>
  <c r="E28" i="7"/>
  <c r="E11" i="7"/>
  <c r="E33" i="7" s="1"/>
  <c r="E12" i="7"/>
  <c r="E32" i="7"/>
  <c r="E10" i="7"/>
  <c r="E24" i="7"/>
  <c r="E4" i="7"/>
  <c r="E20" i="7"/>
  <c r="E19" i="7"/>
  <c r="E9" i="7"/>
  <c r="E7" i="7"/>
  <c r="E22" i="7"/>
  <c r="I123" i="9" l="1"/>
  <c r="I126" i="9" s="1"/>
  <c r="G77" i="9"/>
  <c r="G74" i="9"/>
  <c r="G103" i="11"/>
  <c r="I103" i="11" s="1"/>
  <c r="I106" i="11" s="1"/>
  <c r="I116" i="11"/>
  <c r="D10" i="11"/>
  <c r="G10" i="11" s="1"/>
  <c r="D7" i="11"/>
  <c r="G6" i="11"/>
  <c r="D20" i="11"/>
  <c r="G20" i="11" s="1"/>
  <c r="D18" i="11"/>
  <c r="G16" i="11"/>
  <c r="I16" i="11" s="1"/>
  <c r="I17" i="11"/>
  <c r="D37" i="11"/>
  <c r="G37" i="11" s="1"/>
  <c r="D35" i="11"/>
  <c r="G33" i="11"/>
  <c r="I33" i="11" s="1"/>
  <c r="I34" i="11"/>
  <c r="D54" i="11"/>
  <c r="G54" i="11" s="1"/>
  <c r="D52" i="11"/>
  <c r="G50" i="11"/>
  <c r="I51" i="11"/>
  <c r="D71" i="11"/>
  <c r="G71" i="11" s="1"/>
  <c r="D69" i="11"/>
  <c r="G67" i="11"/>
  <c r="I67" i="11" s="1"/>
  <c r="I68" i="11"/>
  <c r="D88" i="11"/>
  <c r="G88" i="11" s="1"/>
  <c r="D85" i="11"/>
  <c r="G84" i="11"/>
  <c r="I84" i="11" s="1"/>
  <c r="E31" i="7"/>
  <c r="E16" i="7"/>
  <c r="I74" i="9" l="1"/>
  <c r="I77" i="9"/>
  <c r="G80" i="9"/>
  <c r="G85" i="11"/>
  <c r="D86" i="11"/>
  <c r="I88" i="11"/>
  <c r="D70" i="11"/>
  <c r="G70" i="11" s="1"/>
  <c r="G69" i="11"/>
  <c r="I71" i="11"/>
  <c r="I50" i="11"/>
  <c r="D53" i="11"/>
  <c r="G53" i="11" s="1"/>
  <c r="G52" i="11"/>
  <c r="I54" i="11"/>
  <c r="D36" i="11"/>
  <c r="G36" i="11" s="1"/>
  <c r="G35" i="11"/>
  <c r="I37" i="11"/>
  <c r="D19" i="11"/>
  <c r="G19" i="11" s="1"/>
  <c r="G18" i="11"/>
  <c r="I20" i="11"/>
  <c r="I6" i="11"/>
  <c r="G7" i="11"/>
  <c r="D8" i="11"/>
  <c r="I10" i="11"/>
  <c r="I80" i="9" l="1"/>
  <c r="D9" i="11"/>
  <c r="G9" i="11" s="1"/>
  <c r="G8" i="11"/>
  <c r="I7" i="11"/>
  <c r="I18" i="11"/>
  <c r="I19" i="11"/>
  <c r="I35" i="11"/>
  <c r="I36" i="11"/>
  <c r="I52" i="11"/>
  <c r="I53" i="11"/>
  <c r="I69" i="11"/>
  <c r="I70" i="11"/>
  <c r="D87" i="11"/>
  <c r="G87" i="11" s="1"/>
  <c r="G86" i="11"/>
  <c r="I85" i="11"/>
  <c r="I87" i="9" l="1"/>
  <c r="B148" i="9" s="1"/>
  <c r="I89" i="9"/>
  <c r="I55" i="11"/>
  <c r="I38" i="11"/>
  <c r="I21" i="11"/>
  <c r="I86" i="11"/>
  <c r="I87" i="11"/>
  <c r="I72" i="11"/>
  <c r="I8" i="11"/>
  <c r="I9" i="11"/>
  <c r="B15" i="5"/>
  <c r="I11" i="11" l="1"/>
  <c r="I89" i="11"/>
  <c r="I115" i="11" l="1"/>
  <c r="I117" i="11" s="1"/>
  <c r="E129" i="11" s="1"/>
  <c r="E123" i="11" l="1"/>
  <c r="E125" i="11" s="1"/>
  <c r="C9" i="5"/>
  <c r="D7" i="5"/>
  <c r="E6" i="5"/>
  <c r="H4" i="5"/>
  <c r="E7" i="5"/>
  <c r="B10" i="5"/>
  <c r="C8" i="5"/>
  <c r="D8" i="5" s="1"/>
  <c r="C7" i="5"/>
  <c r="I6" i="5"/>
  <c r="I10" i="5" s="1"/>
  <c r="C6" i="5"/>
  <c r="J5" i="5"/>
  <c r="J10" i="5" s="1"/>
  <c r="C5" i="5"/>
  <c r="D5" i="5" s="1"/>
  <c r="H10" i="5"/>
  <c r="C4" i="5"/>
  <c r="F3" i="5"/>
  <c r="F10" i="5" s="1"/>
  <c r="C3" i="5"/>
  <c r="C2" i="5"/>
  <c r="D2" i="5" s="1"/>
  <c r="K6" i="5" l="1"/>
  <c r="G6" i="5"/>
  <c r="D6" i="5"/>
  <c r="E2" i="5"/>
  <c r="N3" i="5"/>
  <c r="K3" i="5"/>
  <c r="D3" i="5"/>
  <c r="E3" i="5" s="1"/>
  <c r="N6" i="5"/>
  <c r="D4" i="5"/>
  <c r="E4" i="5" s="1"/>
  <c r="K2" i="5"/>
  <c r="K7" i="5"/>
  <c r="N2" i="5"/>
  <c r="N7" i="5"/>
  <c r="M7" i="5" l="1"/>
  <c r="L7" i="5"/>
  <c r="D10" i="5"/>
  <c r="G10" i="5"/>
  <c r="K10" i="5"/>
  <c r="M2" i="5"/>
  <c r="L2" i="5"/>
  <c r="D9" i="5"/>
  <c r="M6" i="5"/>
  <c r="L6" i="5"/>
  <c r="N10" i="5"/>
  <c r="M3" i="5"/>
  <c r="L3" i="5"/>
  <c r="E10" i="5"/>
  <c r="L10" i="5" l="1"/>
  <c r="M10" i="5"/>
  <c r="C10" i="5"/>
  <c r="E21" i="7" l="1"/>
  <c r="E36" i="7" s="1"/>
  <c r="H33" i="9" l="1"/>
  <c r="I33" i="9" s="1"/>
  <c r="H33" i="18"/>
  <c r="I33" i="18" s="1"/>
  <c r="I42" i="18" l="1"/>
  <c r="I41" i="18"/>
  <c r="I41" i="9"/>
  <c r="I42" i="9"/>
  <c r="G8" i="17"/>
  <c r="H8" i="17" s="1"/>
  <c r="G8" i="19"/>
  <c r="H8" i="19" s="1"/>
  <c r="H55" i="19" s="1"/>
  <c r="H55" i="17" l="1"/>
  <c r="I63" i="9" s="1"/>
  <c r="I65" i="9" s="1"/>
  <c r="B150" i="9" s="1"/>
  <c r="B152" i="9" s="1"/>
  <c r="I63" i="18"/>
  <c r="B149" i="9" l="1"/>
  <c r="I65" i="18"/>
  <c r="B2" i="20"/>
  <c r="B151" i="18" l="1"/>
  <c r="B152" i="18"/>
  <c r="B3" i="20" l="1"/>
  <c r="B4" i="20" s="1"/>
  <c r="B154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tc={A490E61A-79C5-40E7-978D-8474A29C1B9F}</author>
  </authors>
  <commentList>
    <comment ref="C89" authorId="0" shapeId="0" xr:uid="{A490E61A-79C5-40E7-978D-8474A29C1B9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Verificar métrica
</t>
      </text>
    </comment>
  </commentList>
</comments>
</file>

<file path=xl/sharedStrings.xml><?xml version="1.0" encoding="utf-8"?>
<sst xmlns="http://schemas.openxmlformats.org/spreadsheetml/2006/main" count="5938" uniqueCount="849">
  <si>
    <t>Edições</t>
  </si>
  <si>
    <t>Valor</t>
  </si>
  <si>
    <t>Revalida 1º Semestre</t>
  </si>
  <si>
    <t>Enamed + Revalida 2º Semestre</t>
  </si>
  <si>
    <t>Total</t>
  </si>
  <si>
    <t>Métricas</t>
  </si>
  <si>
    <t>Especificação</t>
  </si>
  <si>
    <t xml:space="preserve">Revalida 1ª Edição </t>
  </si>
  <si>
    <t xml:space="preserve">Enamed e Revalida 2º edição  </t>
  </si>
  <si>
    <t>Medida (UM)</t>
  </si>
  <si>
    <t>Valor Unitário</t>
  </si>
  <si>
    <t xml:space="preserve">Total de Participantes prova </t>
  </si>
  <si>
    <t>Limite de participantes</t>
  </si>
  <si>
    <t>participantes</t>
  </si>
  <si>
    <t>Estados</t>
  </si>
  <si>
    <t>Limite de Estados em que haverá prova</t>
  </si>
  <si>
    <t>estados</t>
  </si>
  <si>
    <t xml:space="preserve">Municípios </t>
  </si>
  <si>
    <t>Limite de Municípios em que haverá prova</t>
  </si>
  <si>
    <t>municípios</t>
  </si>
  <si>
    <t>Participantes Regulares + participantes salas extras</t>
  </si>
  <si>
    <t xml:space="preserve">Participantes - Atendimentos especializados </t>
  </si>
  <si>
    <t>Salas regulares + extras</t>
  </si>
  <si>
    <t>Média de 40 participantes por sala (sala padrão)</t>
  </si>
  <si>
    <t>salas</t>
  </si>
  <si>
    <t>Salas atendimentos especializados</t>
  </si>
  <si>
    <t>Média de 3 participantes por sala</t>
  </si>
  <si>
    <t>Total de Salas</t>
  </si>
  <si>
    <t>Salas por Coordenação</t>
  </si>
  <si>
    <t>10 salas por coordenação</t>
  </si>
  <si>
    <t>Coordenações</t>
  </si>
  <si>
    <t>Limite de Coordenações</t>
  </si>
  <si>
    <t>coordenações</t>
  </si>
  <si>
    <t>Coordenações onerosas</t>
  </si>
  <si>
    <t xml:space="preserve">30% das Coordenações </t>
  </si>
  <si>
    <t xml:space="preserve">Coordenações não onerosas </t>
  </si>
  <si>
    <t>70% das Coordenações</t>
  </si>
  <si>
    <t>Profissionais</t>
  </si>
  <si>
    <t>Coordenadores estaduais</t>
  </si>
  <si>
    <t>1 por Estado</t>
  </si>
  <si>
    <t>hora</t>
  </si>
  <si>
    <t xml:space="preserve">Coordenadores de locais de aplicação </t>
  </si>
  <si>
    <t>1 por Coordenação</t>
  </si>
  <si>
    <t xml:space="preserve">Assistentes de local de aplicação  </t>
  </si>
  <si>
    <t xml:space="preserve">Chefe de sala </t>
  </si>
  <si>
    <t>1 por sala</t>
  </si>
  <si>
    <t>Aplicador  (Sala regular + sala extra)</t>
  </si>
  <si>
    <t xml:space="preserve">1 por sala regular, com exceção salas extras </t>
  </si>
  <si>
    <t>Aplicadores especializados</t>
  </si>
  <si>
    <t>1,5 por sala</t>
  </si>
  <si>
    <t>Fiscal volante  Lactante  CC 1.2.9.1</t>
  </si>
  <si>
    <t>1 (um) do sexo Feminino destes designados para atender à lactante, caso haja, por Coordenação</t>
  </si>
  <si>
    <t xml:space="preserve">Fiscal volante CC1.9.1 </t>
  </si>
  <si>
    <t>4 fiscais de banheiro, sendo 02 (dois)  do sexo masculino e 02(dois)  do sexo feminino, a cada coordenação</t>
  </si>
  <si>
    <t xml:space="preserve">Fiscal de banheiro CC 1.2.10 </t>
  </si>
  <si>
    <t>Pessoal de apoio</t>
  </si>
  <si>
    <t>Pessoal de Apoio (porteiro, segurança, servente): 1 (um) porteiro, 1 (um) segurança e 2 (dois) serventes por local de aplicação;</t>
  </si>
  <si>
    <t>Técnico de Informática</t>
  </si>
  <si>
    <t>1 por sala com atendimento Braille</t>
  </si>
  <si>
    <t xml:space="preserve">Coordenador Geral PP1.3 </t>
  </si>
  <si>
    <t xml:space="preserve"> 1 profissional, independente do número de municípios e participantes, nos Produtos: EN, PI, CC, AP, OR, PA, AR.</t>
  </si>
  <si>
    <t xml:space="preserve">Coordenador de Logística  PP1.3 </t>
  </si>
  <si>
    <t>1 profissional, independente do número de municípios e participantes, nos Produtos: EN, PI, CC, AP, OR, PA, AR.</t>
  </si>
  <si>
    <t xml:space="preserve">Coordenador de Tecnologia  PP1.3 </t>
  </si>
  <si>
    <t>1 profissional, independente do número de municípios e participantes, nos Produtos: EN, PI, CC, AP, OR, PA.</t>
  </si>
  <si>
    <t>Coordenador de Capacitação</t>
  </si>
  <si>
    <t>1 profissional, independente do número de municípios e participantes, nos Produtos: CC, AP</t>
  </si>
  <si>
    <t xml:space="preserve">Equipe Especializada CC 1.5.3.1 </t>
  </si>
  <si>
    <t>1 a cada 80 Coordenadores de Local e Assistentes</t>
  </si>
  <si>
    <t>Tópico 1</t>
  </si>
  <si>
    <t>Documento contendo plano de ação executado pela equipe central, em consonância com o caderno de serviços, contempando a Equipe Central aspectos relacionados à logística, distribuição, capacitação, análise de resultados, correção da prova e monitoramento.</t>
  </si>
  <si>
    <t>1 por edição (por demanda)</t>
  </si>
  <si>
    <t>unidade</t>
  </si>
  <si>
    <t>Tópico 2</t>
  </si>
  <si>
    <t>Produção de vídeo de Edital gravado em língua brasileira de sinais (EVL)</t>
  </si>
  <si>
    <t>1 primeira edição/ 2 edição (por demanda)</t>
  </si>
  <si>
    <t>Tópico 3</t>
  </si>
  <si>
    <t xml:space="preserve"> Análise de conformidade de Diplomas/Certificados e Declarações comprobatórias da formação (AD1)</t>
  </si>
  <si>
    <t>1 por participante</t>
  </si>
  <si>
    <t>Verificação de conformidade de Laudos (AD2)</t>
  </si>
  <si>
    <t>1 por participante solicitante</t>
  </si>
  <si>
    <t>Ligações para compravação  do AD2</t>
  </si>
  <si>
    <t>20% do AD2</t>
  </si>
  <si>
    <t>Tópico 4</t>
  </si>
  <si>
    <t xml:space="preserve">Formulário de confirmação de visita (1 página) - EN 1.3 </t>
  </si>
  <si>
    <t xml:space="preserve">01 por coordenação </t>
  </si>
  <si>
    <t>página</t>
  </si>
  <si>
    <t>Relatório de visita in loco (6 páginas)</t>
  </si>
  <si>
    <t>01 por coordenação</t>
  </si>
  <si>
    <t>Disponibilização de detectores de metais  EN3</t>
  </si>
  <si>
    <t>1 por sala mais 01 por coordenação</t>
  </si>
  <si>
    <t xml:space="preserve">Disponibilização de malote de segurança </t>
  </si>
  <si>
    <t>120 provas por malote</t>
  </si>
  <si>
    <t>Lacre de metal para malote</t>
  </si>
  <si>
    <t>1 por malote</t>
  </si>
  <si>
    <t xml:space="preserve">Lacre de Plástico para malote </t>
  </si>
  <si>
    <t>2 por malote</t>
  </si>
  <si>
    <t>Locação de Coordenações (Coordenação, salas extras, salas regulares e salas com atendimento especializados)</t>
  </si>
  <si>
    <t>Até 30% das Coordenações</t>
  </si>
  <si>
    <t xml:space="preserve">Kit limpeza para as Coordenações não onerosas EN3.1.3.2 </t>
  </si>
  <si>
    <t>1 Kit limpeza por Coordenação não onerosa</t>
  </si>
  <si>
    <t>kit</t>
  </si>
  <si>
    <t xml:space="preserve">Disponibilização de Ambulância  EN3.3 </t>
  </si>
  <si>
    <t xml:space="preserve">A disponibilização de ambulâncias nos locais de aplicação se dará de acordo com as previsões legais de cada estado, sabendo-se que estão relacionadas à quantidade de pessoas em um evento. Será admitido seu fornecimento aos  estados cuja exigência legal esteja vigente </t>
  </si>
  <si>
    <t>Disponibilização de coletores de digitais</t>
  </si>
  <si>
    <t>Disponibilização de equipamentos de detecção de aparelhos celulares (inclui transporte) EN3</t>
  </si>
  <si>
    <t>10  por Estado</t>
  </si>
  <si>
    <t>Tópico 5</t>
  </si>
  <si>
    <t>Passagens Aereas - ida e volta - PI 1.3</t>
  </si>
  <si>
    <t>2 representantes da aplicadora por edição (2 reuniões)</t>
  </si>
  <si>
    <t>ida/volta</t>
  </si>
  <si>
    <t>Diárias</t>
  </si>
  <si>
    <t>2 representantes da aplicadora por edição, 2 reuniões, 2 diárias por reunião</t>
  </si>
  <si>
    <t>dia</t>
  </si>
  <si>
    <t>Diagramação de Materiais Administrativos</t>
  </si>
  <si>
    <t>Planilha B</t>
  </si>
  <si>
    <t>Diagramação de Cadernos Regulares e Ledor</t>
  </si>
  <si>
    <t>30 páginas do caderno regular (2 tipos), 40 páginas do caderno ledor para o Revalida e o mesmo quantitativo para o Enamed.</t>
  </si>
  <si>
    <t>Diagramação de Cadernos Especiais (Ampl. Super e Braile)</t>
  </si>
  <si>
    <t>210 páginas do caderno em Braille + 64 páginas ampliadas + 90 páginas superampliadas</t>
  </si>
  <si>
    <t>Disponibilização de Aplicativo (Material Administrativo Digital) - apenas no ano 1*</t>
  </si>
  <si>
    <t xml:space="preserve">1 por Edição </t>
  </si>
  <si>
    <t>serviço/ edição</t>
  </si>
  <si>
    <t>Atualização de disponibilização de aplicativo (Material Administrativo Digital) - apenas a partir do ano 2*</t>
  </si>
  <si>
    <t>Tópico 6</t>
  </si>
  <si>
    <t>Serviço de Manuseio dos cadernos de provas no prazo de 15 (quinze) dias.</t>
  </si>
  <si>
    <t>serviço/ caderno</t>
  </si>
  <si>
    <t>Serviço de Manuseio de Caixas de Materiais Administrativos no prazo de até 07 (sete) dias</t>
  </si>
  <si>
    <t>1 por caixa, ou seja, 1,5 por coordenação</t>
  </si>
  <si>
    <t>serviço/ caixa</t>
  </si>
  <si>
    <t>Impressão de Avaliação de Atendimento Especializado PI 1.2.2.7</t>
  </si>
  <si>
    <t>1 por participante com recurso de acessibilidade + 2 reserva por Coordenação, subtraído as avaliações de atendimentos especializados - ampliada</t>
  </si>
  <si>
    <t>Impressão de Avaliação de Atendimento Especializado - Ampliada</t>
  </si>
  <si>
    <t xml:space="preserve">1 por participante com AE que solicitar prova ampliada ou super ampliada </t>
  </si>
  <si>
    <t>Impressão de Ata de Sala com dados variáveis - frente e verso</t>
  </si>
  <si>
    <t xml:space="preserve">1 por sala </t>
  </si>
  <si>
    <t>Impressão de Ata de Sala - Reserva (frente e verso)</t>
  </si>
  <si>
    <t>1 por coordenação de aplicação</t>
  </si>
  <si>
    <t>Impressão de Cadernos de Provas objetiva (até 30 páginas)</t>
  </si>
  <si>
    <t>1 por participante regular e sem recurso + 10% de reserva</t>
  </si>
  <si>
    <t>Impressão de Caderno de Prova  - Ledor (até 40 páginas)</t>
  </si>
  <si>
    <t>1 por participante que solicitou o recurso</t>
  </si>
  <si>
    <t>Impressão de Caderno de Provas - Braille (até 210 páginas)</t>
  </si>
  <si>
    <t>Impressão de Caderno de Prova Ampliada (até 64 páginas)</t>
  </si>
  <si>
    <t>Impressão de Caderno de Prova Superampliada (até 96 páginas)</t>
  </si>
  <si>
    <t>Disponibilização de Caixa de papelão para material da Coordenação (P)</t>
  </si>
  <si>
    <t>1,5 por coordenação, sendo 25% G, 40%M e 35%P</t>
  </si>
  <si>
    <t>Disponibilização de Caixa de papelão para material da Coordenação (M)</t>
  </si>
  <si>
    <t>Disponibilização de Caixa de papelão para material da Coordenação (G)</t>
  </si>
  <si>
    <t>Disponibilização de CDL G</t>
  </si>
  <si>
    <t>2 CDLs por município, sendo 60% G, 15%M, 15% P, 10% PP</t>
  </si>
  <si>
    <t>Disponibilização de CDL M</t>
  </si>
  <si>
    <t>Disponibilização de CDL P</t>
  </si>
  <si>
    <t>Disponibilização de CDL PP</t>
  </si>
  <si>
    <t xml:space="preserve">Impressão de Cartão-Resposta (Prova Objetiva) + Reserva </t>
  </si>
  <si>
    <t>1 por participante + 10% dos inscritos por coordenação.</t>
  </si>
  <si>
    <t>Impressão de Cartão-resposta da Prova Objetiva Ampliado/Superampliado, com dados variáveis – (Questões objetivas) em A3 com 1 página</t>
  </si>
  <si>
    <t>1 por participante com recurso + 10% de reserva</t>
  </si>
  <si>
    <t>Disponibilização de Crachá Auto-adesivo (Coordenador)</t>
  </si>
  <si>
    <t>1 por Coordenador</t>
  </si>
  <si>
    <t>Disponibilização de Crachá Auto-adesivo (Assistente)</t>
  </si>
  <si>
    <t xml:space="preserve">1 por Assistente </t>
  </si>
  <si>
    <t>Disponibilização de Crachá Auto-adesivo (Fiscalização)</t>
  </si>
  <si>
    <t>1 por fiscal + 5% de reserva</t>
  </si>
  <si>
    <t>Disponibilização de Crachá Auto-adesivo (Chefe de sala)</t>
  </si>
  <si>
    <t>1 por sala + 5% de reserva</t>
  </si>
  <si>
    <t>Disponibilização de Crachá Auto-adesivo (Aplicador)</t>
  </si>
  <si>
    <t>Disponibilização de Crachá Aplicador Especializado (auto adesivo)</t>
  </si>
  <si>
    <t>1 por Aplicador Especializado + 5% reserva</t>
  </si>
  <si>
    <t>Disponiblização de Envelope plástico autoadesivo - porta-objetos</t>
  </si>
  <si>
    <t>1 por participante + 1 por colaborador da equipe de aplicação (exceto Coordenador de Local e Assistente) + 5% reserva</t>
  </si>
  <si>
    <t>Disponiblização de Envelope plástico reforçado autoadesivo - saco para provas</t>
  </si>
  <si>
    <t>2 por sala regular e 2 por sala com atendimento especializado.</t>
  </si>
  <si>
    <t>Disponiblização de Envelope de sala  (Pardo)</t>
  </si>
  <si>
    <t>Disponiblização de Envelope de sala extra (Pardo)</t>
  </si>
  <si>
    <t xml:space="preserve">1 por coordenação </t>
  </si>
  <si>
    <t xml:space="preserve">Disponiblização de Envelope de Coordenação  </t>
  </si>
  <si>
    <t xml:space="preserve">Disponiblização de Envelope para acomodar os envelopes porta objetos </t>
  </si>
  <si>
    <t xml:space="preserve">Disponiblização de Etiqueta - Envelope de Sala </t>
  </si>
  <si>
    <t>Disponiblização de Etiqueta - Envelope de Sala Extra</t>
  </si>
  <si>
    <t xml:space="preserve">Disponiblização de Etiqueta - Envelope de Coordenação </t>
  </si>
  <si>
    <t>1 por coordenação</t>
  </si>
  <si>
    <t>Disponiblização de Etiqueta de Envelope saco de Prova com dados variáveis</t>
  </si>
  <si>
    <t>1 por envelope plástico reforçado autoadesivo - saco para provas</t>
  </si>
  <si>
    <t>Disponiblização de Etiqueta - Lacre de segurança  para envelope saco de Prova (IDA) - Selo holográfico</t>
  </si>
  <si>
    <t xml:space="preserve">1 por envelope saco de prova </t>
  </si>
  <si>
    <t>Disponiblização de Etiqueta para Caixa de Coordenação - materiais administrativos</t>
  </si>
  <si>
    <t>Disponiblização de Etiqueta - Envelope porta-objetos</t>
  </si>
  <si>
    <t>Impressão de Manual de capacitação dos Coordenadores (até 80 páginas)</t>
  </si>
  <si>
    <t>1 por Coordenador Estadual + 1 por de Local de Aplicação + 1 por assistente</t>
  </si>
  <si>
    <t>Impressão de Manual de Atendimento Especializado (até 16 páginas) - PI 2.2.3</t>
  </si>
  <si>
    <t>3 por sala com atendimento especializado</t>
  </si>
  <si>
    <t xml:space="preserve">Impressão de Manual de capacitação dos Chefes de sala e aplicadores (até 12 páginas) - PI 2.2.2 </t>
  </si>
  <si>
    <t xml:space="preserve">2 por sala </t>
  </si>
  <si>
    <t xml:space="preserve">Impressão de Manual de capacitação dos fiscais - volante/ banheiro (até 4 páginas) - PI 2.2.4 </t>
  </si>
  <si>
    <t>1 por fiscal</t>
  </si>
  <si>
    <t>Disponiblização de Pen drive</t>
  </si>
  <si>
    <t>1 cada participante que necessite de prova em Braille</t>
  </si>
  <si>
    <t>Impressão de Relatório de estudantes e salas (20 páginas)</t>
  </si>
  <si>
    <t>Disponiblização de Rótulo de malote</t>
  </si>
  <si>
    <t>Impressão de Lista de presença (frente e verso) - PI 1.2.2.1</t>
  </si>
  <si>
    <t>2 páginas por sala + 10% de reserva.</t>
  </si>
  <si>
    <t>Impressão de Lista de presença - Reserva (frente e verso)</t>
  </si>
  <si>
    <t>Impressão de Material de sala - Outro tipo a ser definido pelo Inep (2 páginas)</t>
  </si>
  <si>
    <t>Impressão de Manual - Outro tipo a ser definido pelo Inep (8 páginas)</t>
  </si>
  <si>
    <t>2 por sala regular</t>
  </si>
  <si>
    <t>Impressão/Disponibilização de Material do participante - Outro tipo a ser definido pelo Inep (1 página)</t>
  </si>
  <si>
    <t xml:space="preserve">1 por participante </t>
  </si>
  <si>
    <t>página/ unidade</t>
  </si>
  <si>
    <t>Disponiblização de Envelope pardo - Outro tipo a ser definido pelo Inep</t>
  </si>
  <si>
    <t>Impressão de Termo de Sigilo, Compromisso e Confidencialidade para capacitação (4 páginas)</t>
  </si>
  <si>
    <t>Impressão de Termo de Sigilo Compromisso e Confidencialidade para aplicação (1 página)</t>
  </si>
  <si>
    <t>4 por coordenação (aplicadores, fiscais de sala, fiscais, coordenadores/assistentes)</t>
  </si>
  <si>
    <t>Tópico 7</t>
  </si>
  <si>
    <t>Passagens aéreas (Reuniões técnicas)</t>
  </si>
  <si>
    <t>3 representantes da empresa contratada com duas diárias</t>
  </si>
  <si>
    <t>Diárias dos Coordenadores e Assistentes (Reuniões técnicas)</t>
  </si>
  <si>
    <t>diária</t>
  </si>
  <si>
    <t xml:space="preserve">Passagens aéreas (Equipe especializada, Coordenador estadual, Coordenador de local de aplicação  e Assistente de local de aplicação ) CC 1.6.1 </t>
  </si>
  <si>
    <t>1 por pessoa capacitada e 1 para cada membro da equipe especializada no Revalida 1º sem. e 1 para cada membro da equipe especializada no Enamed + Revalida 2º sem.</t>
  </si>
  <si>
    <t>Passagens intermunicipais (Equipe especializada, Coordenador estadual, Coordenador de local de aplicação e Assistente de local de aplicação ) CC 1.6.1</t>
  </si>
  <si>
    <t>1 por pessoa capacitada e 1 para cada membro da equipe especializada</t>
  </si>
  <si>
    <t>Diárias (Equipe especializada, Coordenadores Estaduais, de Locais de Aplicação e Assistentes) CC1.6.1</t>
  </si>
  <si>
    <t>2 diárias por pessoa capacitada</t>
  </si>
  <si>
    <t xml:space="preserve">Aluguel de Espaço Físico (salas) com Infraestrutura e Alimentação - Capacitação dos  Coordenadores e Assistentes de Local </t>
  </si>
  <si>
    <t>1 a cada 80 Coordenadores e Assistentes a serem capacitados</t>
  </si>
  <si>
    <t>sala</t>
  </si>
  <si>
    <t xml:space="preserve">Kit Material de Capacitação Coordenadores e Assistentes (pasta, bloco, canetas)  </t>
  </si>
  <si>
    <t>1 por participante na etapa CC</t>
  </si>
  <si>
    <t xml:space="preserve">Impressão de instrumento de avaliação da aprendizagem e de avaliação da qualidade da capacitação </t>
  </si>
  <si>
    <t>1 por colaborador capacitado presencialmente (Coordenadores estaduais, de aplicação e assistentes) (2 páginas)</t>
  </si>
  <si>
    <t xml:space="preserve">Dispobilização de pen drive (vídeos de capacitação) PI 2.18.11 </t>
  </si>
  <si>
    <t>1 por Coordenador de Local de Aplicação</t>
  </si>
  <si>
    <t xml:space="preserve">Vídeo de capacitação dos Coordenadores,  incluindo atualização por edição caso necessário (50 minutos) CC 1.8.1 </t>
  </si>
  <si>
    <t>1 por edição</t>
  </si>
  <si>
    <t>unidade/edição</t>
  </si>
  <si>
    <t xml:space="preserve">Vídeo de capacitação dos Chefes de sala,  incluindo atualização por edição caso necessário  (30 minutos) CC 1.8.1 </t>
  </si>
  <si>
    <t xml:space="preserve">Vídeo de capacitação de atendimento especializado,  incluindo atualização por edição caso necessário (20 minutos) CC 1.8.1 </t>
  </si>
  <si>
    <t xml:space="preserve">Vídeo de Senbilização de Colaboradores (08 minutos),  incluindo atualização por edição caso necessário  CC 1.8.1 </t>
  </si>
  <si>
    <t>Tópico 8 e 8b</t>
  </si>
  <si>
    <t xml:space="preserve">Lanches (fixo) CC 1.6.2 </t>
  </si>
  <si>
    <t>1 lanche no período da manhã e 1 no período da tarde por colaborador na aplicação</t>
  </si>
  <si>
    <t xml:space="preserve">unidade  </t>
  </si>
  <si>
    <t xml:space="preserve">Almoço (fixo) CC 1.6.2 </t>
  </si>
  <si>
    <t>1 almoço por colaborador na aplicação</t>
  </si>
  <si>
    <t xml:space="preserve">Lanches (variável) CC 1.6.2 </t>
  </si>
  <si>
    <t xml:space="preserve">Almoço (variável) CC 1.6.2 </t>
  </si>
  <si>
    <t>Disponibilização de notebook</t>
  </si>
  <si>
    <t>1 para cada participante que necessite de leitor de tela</t>
  </si>
  <si>
    <t>Tópico 9</t>
  </si>
  <si>
    <t>Digitalização dos instrumentos (Ata de sala, Listas de Presença, Cartões respostas, cartões respostas ampliados, Termo de Sigilo)</t>
  </si>
  <si>
    <t>Ata de sala, Listas de Presença, Cartões respostas, termos de sigilo, cartões respostas ampliados efetivamente utilizados</t>
  </si>
  <si>
    <t>Processamento dos instrumentos</t>
  </si>
  <si>
    <t>Tópico 10</t>
  </si>
  <si>
    <r>
      <rPr>
        <sz val="12"/>
        <color rgb="FF000000"/>
        <rFont val="Calibri"/>
        <family val="2"/>
      </rPr>
      <t>Serviço de correção, cálculo da nota,</t>
    </r>
    <r>
      <rPr>
        <sz val="12"/>
        <color rgb="FFFF0000"/>
        <rFont val="Calibri"/>
        <family val="2"/>
      </rPr>
      <t xml:space="preserve"> </t>
    </r>
    <r>
      <rPr>
        <sz val="12"/>
        <color rgb="FF000000"/>
        <rFont val="Calibri"/>
        <family val="2"/>
      </rPr>
      <t>QPP e análise dos resultados da prova</t>
    </r>
  </si>
  <si>
    <t xml:space="preserve">Base de dados dos insumos dos boletins e Analise de Grafico para  ppara subsidiar o BNI. </t>
  </si>
  <si>
    <t>Análise de recursos do gabarito preliminar da prova objetiva (por questão)</t>
  </si>
  <si>
    <t>4,5 questões por participante</t>
  </si>
  <si>
    <t xml:space="preserve">Disponibilização de sistema informatizado (com integração ao Sistema da EnaMED  do Inep) contemplando recursos frente ao Gabarito preliminar da prova objetiva </t>
  </si>
  <si>
    <t>1 por contrato (sob demanda)</t>
  </si>
  <si>
    <t xml:space="preserve">Atualização de sistema informatizado (com integração ao Sistema do EnaMED do Inep) contemplando recursos frente ao gabarito preliminar prova objetiva  a partir do 2º ano. </t>
  </si>
  <si>
    <t>1 por contrato após o 1º ano</t>
  </si>
  <si>
    <t>Informações adicionais</t>
  </si>
  <si>
    <t xml:space="preserve">Duração capacitação presencial coordenadores e assistentes (horas) CC 1.5.3.1 </t>
  </si>
  <si>
    <t>1 dia com 8 horas.</t>
  </si>
  <si>
    <t xml:space="preserve">Duração das provas em horas AP 1.6 </t>
  </si>
  <si>
    <t xml:space="preserve">05 horas </t>
  </si>
  <si>
    <t xml:space="preserve">Tempo adicional em horas AD 2.1.4 </t>
  </si>
  <si>
    <t>1 hora</t>
  </si>
  <si>
    <t>Carga horária aplicação dos chefes de sala, aplicadores e fiscais</t>
  </si>
  <si>
    <t>10 horas (das 09:00h às 19:00h)</t>
  </si>
  <si>
    <t>Carga horária aplicação dos Coordenadores estaduais, de local, assistente de local e pessoal de apoio</t>
  </si>
  <si>
    <t>12 horas (das 08:00h às 20:00h)</t>
  </si>
  <si>
    <t>Encarte B - Planilha de Custos - Revalida (1ª etapa) e Enamed</t>
  </si>
  <si>
    <t>PLANILHA B: CUSTOS APLICAÇÃO</t>
  </si>
  <si>
    <t>Tópico 1 - Aplicação Regular - CP</t>
  </si>
  <si>
    <t>Tópico  1</t>
  </si>
  <si>
    <t>Unidade de Medida = (UM)</t>
  </si>
  <si>
    <t>Quantidade</t>
  </si>
  <si>
    <t>Detalhamento Cálculo</t>
  </si>
  <si>
    <t>Totais</t>
  </si>
  <si>
    <t>Dias</t>
  </si>
  <si>
    <t>(UM)</t>
  </si>
  <si>
    <t>Fixo B1</t>
  </si>
  <si>
    <t>Chefe de sala</t>
  </si>
  <si>
    <t>Aplicador comum</t>
  </si>
  <si>
    <t>Almoço</t>
  </si>
  <si>
    <t>Lanche</t>
  </si>
  <si>
    <t>Material de Sala de Aplicação</t>
  </si>
  <si>
    <t>Total do Tópico 1</t>
  </si>
  <si>
    <t xml:space="preserve">Tópico 2 - Aplicação TIPO 1.A - ENSALAMENTO 1/SALA (prova braile, ledor)  - CP </t>
  </si>
  <si>
    <t>Tópico  2</t>
  </si>
  <si>
    <t>Fixo B2</t>
  </si>
  <si>
    <t>Aplicador Especializado com recursos de acessibilidade AD 2.1.4 (Prova braile, 2 Ledores)</t>
  </si>
  <si>
    <t>Total do Tópico 2</t>
  </si>
  <si>
    <t xml:space="preserve">Tópico 2 - Aplicação TIPO 1.A - ENSALAMENTO 1/SALA (prova braile, ledor)  - CP  Tempo Extra </t>
  </si>
  <si>
    <t>Variável</t>
  </si>
  <si>
    <t>Tópico 3 - Aplicação TIPO 1.B - ENSALAMENTO 1/SALA ( transcritor)  CP</t>
  </si>
  <si>
    <t>Tópico  3</t>
  </si>
  <si>
    <t>Fixo B3</t>
  </si>
  <si>
    <t>Aplicador Especializado com recursos de acessibilidade AD 2.1.4  ( 1 Transcritor)</t>
  </si>
  <si>
    <t>Total do Tópico 3</t>
  </si>
  <si>
    <t>Tópico 3 - Aplicação TIPO 1.B - ENSALAMENTO 1/SALA ( transcritor)  CP (Tempo Extra)</t>
  </si>
  <si>
    <t>Tópico 4 - Aplicação TIPO 1.C - ENSALAMENTO 1/SALA (guia-intérprete surdocego)  CP</t>
  </si>
  <si>
    <t>Tópico  4</t>
  </si>
  <si>
    <t>Fixo B4</t>
  </si>
  <si>
    <t>Aplicador Especializado com recursos de acessibilidade AD 2.1.4  (3 guia-intérprete surdocego)</t>
  </si>
  <si>
    <t>Total do Tópico 4</t>
  </si>
  <si>
    <t>Tópico 4 - Aplicação TIPO 1.C - ENSALAMENTO 1/SALA (guia-intérprete surdocego)  CP (Tempo Extra)</t>
  </si>
  <si>
    <t xml:space="preserve">Tópico 5 -Aplicação TIPO 2 - ENSALAMENTO 6/SALA (intérprete de Libras, leitura labial)  CP </t>
  </si>
  <si>
    <t>Tópico  5</t>
  </si>
  <si>
    <t>Fixo B5</t>
  </si>
  <si>
    <t>Aplicador Especializado com recursos de acessibilidade AD 2.1.4  ( 2 Intérprete de Libras ou Leitura labial)</t>
  </si>
  <si>
    <t>Total do Tópico 5</t>
  </si>
  <si>
    <t>Tópico 5 -Aplicação TIPO 2 - ENSALAMENTO 6/SALA (intérprete de Libras, leitura labial)  CP (Tempo Extra)</t>
  </si>
  <si>
    <t xml:space="preserve">Tópico 6 -Aplicação TIPO 3 - ENSALAMENTO 20/SALA (Deficiente Físico e outras necessidades especiais) - CP </t>
  </si>
  <si>
    <t>Tópico  6</t>
  </si>
  <si>
    <t>Fixo B6</t>
  </si>
  <si>
    <t xml:space="preserve">Aplicador comum com recursos de acessibilidade AD 2.1.4 </t>
  </si>
  <si>
    <t xml:space="preserve">unidade </t>
  </si>
  <si>
    <t>Total do Tópico 6</t>
  </si>
  <si>
    <t>Tópico 6 -Aplicação TIPO 3 - ENSALAMENTO 20/SALA (Deficiente Físico e outras necessidades especiais) - CP (Tempo Extra)</t>
  </si>
  <si>
    <t xml:space="preserve">Tópico 7 -Aplicação TIPO 3 - ENSALAMENTO 20/SALA (Transtornos) - CP </t>
  </si>
  <si>
    <t>Tópico  7</t>
  </si>
  <si>
    <t>Fixo B7</t>
  </si>
  <si>
    <t xml:space="preserve">Aplicador comum </t>
  </si>
  <si>
    <t>Total do Tópico 7</t>
  </si>
  <si>
    <t>Tópico 7 -Aplicação TIPO 3 - ENSALAMENTO 20/SALA (Transtornos) - CP (Tempo Extra)</t>
  </si>
  <si>
    <t xml:space="preserve">Total Fixo </t>
  </si>
  <si>
    <t>Total Variáveis</t>
  </si>
  <si>
    <t>CUSTO TOTAL</t>
  </si>
  <si>
    <t>CUSTOS VARIÁVEIS ( PLANILHA B)</t>
  </si>
  <si>
    <t>Custos</t>
  </si>
  <si>
    <t>Valores</t>
  </si>
  <si>
    <t>Total Geral</t>
  </si>
  <si>
    <t>Inscritos</t>
  </si>
  <si>
    <t>Custo Unitário</t>
  </si>
  <si>
    <t>Custo Estudante</t>
  </si>
  <si>
    <t>Previsão de Inscritos</t>
  </si>
  <si>
    <t>Regular</t>
  </si>
  <si>
    <t>Tipo 1.A</t>
  </si>
  <si>
    <t>Tipo 1.B</t>
  </si>
  <si>
    <t>Tipo 1.C</t>
  </si>
  <si>
    <t>Tipo 2</t>
  </si>
  <si>
    <t>Tipo 3</t>
  </si>
  <si>
    <t>Tipo 4</t>
  </si>
  <si>
    <t xml:space="preserve"> Planilha de Custos </t>
  </si>
  <si>
    <t>PLANILHA A: CUSTOS DE ESTRUTURAÇÃO - 1ª Edição Revalida (1º semestre)</t>
  </si>
  <si>
    <t>Planejamento da Prova - PP1</t>
  </si>
  <si>
    <t>Preços de referência</t>
  </si>
  <si>
    <t>Demanda</t>
  </si>
  <si>
    <t>Valor total</t>
  </si>
  <si>
    <t>Edital em Vídeo Libras - EVL</t>
  </si>
  <si>
    <t>Produção de vídeo de Edital gravado em língua brasileira de sinais</t>
  </si>
  <si>
    <t>Análise de Documentos Comprobatórios das Solicitações de Atendimento Especializado - AD2
Análise de Documentos comprobatórios da formação - AD1</t>
  </si>
  <si>
    <t>Variável (1)</t>
  </si>
  <si>
    <t>Variável (2)</t>
  </si>
  <si>
    <t>Relatório de Visita in loco - EN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Base de Dados do Ensalamento - EN2                                                                                                                                                                                                                                                                                                                                                                       Comprovação do Uso Oneroso de Locais de Aplicação – Locação de salas, de detectores de metais/Celular, disponibilização de kits de limpeza, coletores de digitais, malotes e ambulâncias -  EN3</t>
  </si>
  <si>
    <t>Quantidade profissionais</t>
  </si>
  <si>
    <t>Horas (UM)</t>
  </si>
  <si>
    <t>Fixo (1)</t>
  </si>
  <si>
    <t>Coordenador Geral</t>
  </si>
  <si>
    <t>Coordenador de Logística</t>
  </si>
  <si>
    <t>Coordenador de Tecnologia</t>
  </si>
  <si>
    <t>Fixo (2)</t>
  </si>
  <si>
    <t>Coordenador Estadual</t>
  </si>
  <si>
    <t>Coordenador de Local de Aplicação</t>
  </si>
  <si>
    <t>Quantidade (páginas)</t>
  </si>
  <si>
    <t xml:space="preserve">Demanda </t>
  </si>
  <si>
    <t>Formulário de confirmação da visita in loco (1 página)</t>
  </si>
  <si>
    <t xml:space="preserve"> Relatório de visita in loco (6 páginas)</t>
  </si>
  <si>
    <t xml:space="preserve">Variável </t>
  </si>
  <si>
    <t>Disponibilização de detectores de metais (incluindo transporte, higienização, manutenção)</t>
  </si>
  <si>
    <t>Disponibilização de Malote de segurança</t>
  </si>
  <si>
    <t xml:space="preserve">Lacre de metal para malote </t>
  </si>
  <si>
    <t>Kit limpeza para as Coordenações não onerosas</t>
  </si>
  <si>
    <t>Disponibilização de Ambulância</t>
  </si>
  <si>
    <t xml:space="preserve">Disponibilização de coletores de digitais </t>
  </si>
  <si>
    <t>Disponibilização de equipamentos de detecção de aparelhos celulares (inclui transporte)</t>
  </si>
  <si>
    <t>Total do Tópico 4 - FIxo</t>
  </si>
  <si>
    <t>Total do Tópico 4 - Variável</t>
  </si>
  <si>
    <t>Preparação de Instrumentos 1. Material Administrativo impresso e digital - PI1                                                                                                                                                                                                                                                                                             Material Instrutivo – Manual e Vídeos de Capacitação - PI2                                                                                                                                                                                                                                                                                                                             Diagramação de Cadernos de Provas - PI3</t>
  </si>
  <si>
    <t>Passagens Aereas para reuniões técnicas **</t>
  </si>
  <si>
    <t>Diárias para reuniões técnicas**</t>
  </si>
  <si>
    <r>
      <t>Vídeo de capacitação dos Coordenadores (50 minutos) anual, incluindo atualização por edição caso necessário</t>
    </r>
    <r>
      <rPr>
        <sz val="9"/>
        <color rgb="FFFF0000"/>
        <rFont val="Arial"/>
        <family val="2"/>
        <scheme val="minor"/>
      </rPr>
      <t xml:space="preserve"> PI2.2.5</t>
    </r>
  </si>
  <si>
    <r>
      <t xml:space="preserve">Vídeo de capacitação dos Chefes de sala (30 minutos) anual, incluindo atualização por edição caso necessário </t>
    </r>
    <r>
      <rPr>
        <sz val="9"/>
        <color rgb="FFFF0000"/>
        <rFont val="Arial"/>
        <family val="2"/>
        <scheme val="minor"/>
      </rPr>
      <t>PI 2.2.6</t>
    </r>
  </si>
  <si>
    <t>Vídeo de capacitação de atendimento especializado (20 minutos) anual, incluindo atualização por edição caso necessário PI 2.2.7</t>
  </si>
  <si>
    <t>Vídeo de Senbilização de Colaboradores (08 minutos) PI 2.2.8</t>
  </si>
  <si>
    <t>Variável (3)</t>
  </si>
  <si>
    <t>Diagramação de Cadernos Regulares e Ledor - PI3</t>
  </si>
  <si>
    <t>Diagramação de Cadernos Especiais (Ampl. Super e Braile) - PI3</t>
  </si>
  <si>
    <t>Produção gráfica e manuseio dos Materiais administrativos e de Aplicação / estruturação da Aplicação das Provas objetivas - MA1</t>
  </si>
  <si>
    <t>Impressão de provas, materiais administrativos  e instrutivos (MA)</t>
  </si>
  <si>
    <t>Valor obtido a partir da aba B. Materiais</t>
  </si>
  <si>
    <t>Pendrive ( leitor de tela) - para provas em Braille</t>
  </si>
  <si>
    <t>Capacitação Presencial de Coordenadores estaduais, de local, assistentes chefes de sala, aplicadores, fiscais volantes e de banheiro - CC1                                                                                                                                       Capacitação presencial de coordenadores estaduais, coordenadores de local e assistentes e entrega da base de dados - CC2                                                                                                                                                                             Capacitação Presencial da Equipe de Aplicação (chefes de sala, aplicadores, aplicadores especializados) - CC3</t>
  </si>
  <si>
    <t>UM</t>
  </si>
  <si>
    <t>Fixo (Estruturação)</t>
  </si>
  <si>
    <t>Fixo (Capacitação Presencial)</t>
  </si>
  <si>
    <t>Equipe Especializada</t>
  </si>
  <si>
    <t xml:space="preserve">Coordenador de Local de Aplicação </t>
  </si>
  <si>
    <t xml:space="preserve">Assistente de Local de Aplicação </t>
  </si>
  <si>
    <t xml:space="preserve">Aluguel de Salas com Infraestrutura e Alimentação - Capacitação dos  Coordenadores e Assistentes de Local </t>
  </si>
  <si>
    <t xml:space="preserve">Kit Material de Capacitação Coordenadores e Assistentes (pasta, bloco, canetas) </t>
  </si>
  <si>
    <t>Dispobilização de pendrive (vídeos de capacitação) Pi 2.18.11</t>
  </si>
  <si>
    <t>Passagens aéreas (Reuniões técnicas)**</t>
  </si>
  <si>
    <t>Diárias dos Coordenadores e Assistentes (Reuniões técnicas)**</t>
  </si>
  <si>
    <t>Passagens aéreas (Equipe especializada, Coordenadores Estaduais, de Locais de Aplicação e Assistentes)**</t>
  </si>
  <si>
    <t>Diárias dos Coordenadores e Assistentes**</t>
  </si>
  <si>
    <t>Total do Tópico 7 - FIxo</t>
  </si>
  <si>
    <t>Total do Tópico 7 - Variável</t>
  </si>
  <si>
    <t xml:space="preserve">Aplicação - AP1 </t>
  </si>
  <si>
    <t>Tópico 8</t>
  </si>
  <si>
    <t>Fixo</t>
  </si>
  <si>
    <t>Assistente de Local</t>
  </si>
  <si>
    <t>Fiscal Volante</t>
  </si>
  <si>
    <t xml:space="preserve">Fiscal de Banheiro </t>
  </si>
  <si>
    <t>Pessoal de Apoio (porteiro, segurança, servente.)</t>
  </si>
  <si>
    <t>Lanches (Manhã e Tarde)</t>
  </si>
  <si>
    <t>Fiscais Volantes para lactantes</t>
  </si>
  <si>
    <t>Aplicador (sala regular + sala extra)</t>
  </si>
  <si>
    <t>Aplicador Especializado com recursos de acessibilidade</t>
  </si>
  <si>
    <t xml:space="preserve">Téc de Informática </t>
  </si>
  <si>
    <t>Disponibilização de Notebook</t>
  </si>
  <si>
    <t>Total do Tópico 8 - FIxo</t>
  </si>
  <si>
    <t>Total do Tópico 8 - Variável</t>
  </si>
  <si>
    <t>Total do Tópico 8</t>
  </si>
  <si>
    <t>Aplicação AP1 - Hora adicional</t>
  </si>
  <si>
    <t>Tópico  8b</t>
  </si>
  <si>
    <t xml:space="preserve">Aplicador Especializado com recursos de acessibilidade </t>
  </si>
  <si>
    <t>Total do Tópico 8b</t>
  </si>
  <si>
    <t>Base de dados do recebimento dos instrumentos de aplicação – malotes - OR1                                                                                                                                                                                                                                                                                                Operação Reversa Base de Dados e Processamento dos Instrumentos - OR2                                                                                                                                                                                                                                                                                                                                      Processamento de Instrumentos de Aplicação - PA</t>
  </si>
  <si>
    <t xml:space="preserve">Total Grupo 1 </t>
  </si>
  <si>
    <t>Faixa 1 (Grupo 1 )</t>
  </si>
  <si>
    <t xml:space="preserve">Digitalização dos instrumentos </t>
  </si>
  <si>
    <t>Processamento  dos instrumentos</t>
  </si>
  <si>
    <t>Total do Tópico 9</t>
  </si>
  <si>
    <t>Composição e Capacitação da Banca de Análise de Recursos do Gabarito Preliminar das Questões Objetiva - CP1                                                                                                                                                                                                    Recursos do gabarito preliminar das questões objetivas - CP2                                                                                                                                                                                                                                                                                                                        Correção e resultados das questões objetivas, questionário de percepção de prova e insumos para o Boletins, por participante - CP3                                                                                                                                                    Consolidação dos Resultados - Relatórios de Síntese de Resultado das Questões Objetivas, incluindo análises e gráficos para subsidiar a inclusão no BNI - Banco Nacional de Itens - CR</t>
  </si>
  <si>
    <r>
      <t>Serviço de correção, cálculo da nota,</t>
    </r>
    <r>
      <rPr>
        <sz val="9"/>
        <color rgb="FFFF0000"/>
        <rFont val="Arial"/>
        <family val="2"/>
        <scheme val="minor"/>
      </rPr>
      <t xml:space="preserve"> </t>
    </r>
    <r>
      <rPr>
        <sz val="9"/>
        <color rgb="FF000000"/>
        <rFont val="Arial"/>
        <family val="2"/>
        <scheme val="minor"/>
      </rPr>
      <t>QPP e análise dos resultados da prova</t>
    </r>
  </si>
  <si>
    <t>Base de dados dos insumos dos boletins e Analise de Grafico para  ppara subsidiar o BNI.  (1 por edição)</t>
  </si>
  <si>
    <t xml:space="preserve">Disponibilização de sistema informatizado (com integração ao Sistema da EnaMED  do Inep) contemplando recursos frente ao Gabarito provisório da prova objetiva </t>
  </si>
  <si>
    <t xml:space="preserve">Atualização de sistema informatizado (com integração ao Sistema do EnaMED do Inep) contemplando recursos frente ao  gabarito  prova objetiva  a partir do 2º ano. </t>
  </si>
  <si>
    <t>Total do Tópico 10</t>
  </si>
  <si>
    <t>*Disponibilização  do app paga no primeiro ano de vigência do contrato e, a partir deste, paga-se apenas a atualização do app</t>
  </si>
  <si>
    <t>** Não haverá pagamento de passagens e diárias quando os profissionais forem de Brasília</t>
  </si>
  <si>
    <t>Resumo Planilha A - Estruturação Revalida 1º Semestre</t>
  </si>
  <si>
    <t>Custo Fixo</t>
  </si>
  <si>
    <t>Custo Variável</t>
  </si>
  <si>
    <t>Custo Total</t>
  </si>
  <si>
    <t>Participantes</t>
  </si>
  <si>
    <t>Custo Per Capita</t>
  </si>
  <si>
    <t xml:space="preserve"> </t>
  </si>
  <si>
    <t>PLANILHA A: CUSTOS DE ESTRUTURAÇÃO - ENAMED + 2ª Edição Revalida (2º semestre)</t>
  </si>
  <si>
    <r>
      <t xml:space="preserve">Diagramação de Cadernos Regulares e Ledor - </t>
    </r>
    <r>
      <rPr>
        <b/>
        <sz val="9"/>
        <color theme="1"/>
        <rFont val="Arial"/>
        <family val="2"/>
        <scheme val="minor"/>
      </rPr>
      <t>PI3</t>
    </r>
  </si>
  <si>
    <t>Dispobilização de pen drive (vídeos de capacitação) Pi 2.18.11</t>
  </si>
  <si>
    <t>Passagens aéreas (Equipe especializada)**</t>
  </si>
  <si>
    <t>Passagens intermunicipais (Coordenadores Estaduais, de Locais de Aplicação e Assistentes)**</t>
  </si>
  <si>
    <t>Total do Tópico 7 - Fixo</t>
  </si>
  <si>
    <t>Coordenador de  Local de Aplicação</t>
  </si>
  <si>
    <t>Resumo Planilha A - Estruturação Enamed + Revalida 2º Semestre</t>
  </si>
  <si>
    <t>Planilha de Custos - Revalida 1º Semestre</t>
  </si>
  <si>
    <t>PLANILHA B: CUSTOS DE IMPRESSÃO/ DISPONIBILIZAÇÃO DE MATERIAIS GRÁFICOS (REFLETIDOS NA PLAN A)</t>
  </si>
  <si>
    <t>Item</t>
  </si>
  <si>
    <t>Título/Material</t>
  </si>
  <si>
    <t>Unidade de Medida</t>
  </si>
  <si>
    <t>Métrica</t>
  </si>
  <si>
    <t>Valor Total</t>
  </si>
  <si>
    <t>Avaliação de Atendimento Especializado PI 1.2.2.7</t>
  </si>
  <si>
    <t>Avaliação de Atendimento Especializado - Ampliada</t>
  </si>
  <si>
    <t>Ata de Sala com dados variáveis - frente e verso</t>
  </si>
  <si>
    <t>Ata de Sala - Reserva (frente e verso)</t>
  </si>
  <si>
    <t>Cadernos de Provas objetiva (até 30 páginas)</t>
  </si>
  <si>
    <t>Caderno de Prova  - Ledor (até 40 páginas)</t>
  </si>
  <si>
    <t>Caderno de Provas - Braille (até 210 páginas)</t>
  </si>
  <si>
    <t>Caderno de Prova Ampliada (até 64 páginas)</t>
  </si>
  <si>
    <t>Caderno de Prova Superampliada (até 96 páginas)</t>
  </si>
  <si>
    <t>Caixa de papelão para material da Coordenação (P)</t>
  </si>
  <si>
    <t>Caixa de papelão para material da Coordenação (M)</t>
  </si>
  <si>
    <t>Caixa de papelão para material da Coordenação (G)</t>
  </si>
  <si>
    <t>CDL G</t>
  </si>
  <si>
    <t>CDL M</t>
  </si>
  <si>
    <t>CDL P</t>
  </si>
  <si>
    <t>CDL PP</t>
  </si>
  <si>
    <t xml:space="preserve">Cartão-Resposta (Prova Objetiva) + Reserva </t>
  </si>
  <si>
    <t>Cartão-resposta da Prova Objetiva Ampliado/Superampliado, com dados variáveis – (Questões objetivas) em A3 com 1 página</t>
  </si>
  <si>
    <t>Crachá Auto-adesivo (Coordenador)</t>
  </si>
  <si>
    <t>Crachá Auto-adesivo (Assistente)</t>
  </si>
  <si>
    <t>Crachá Auto-adesivo (Fiscalização)</t>
  </si>
  <si>
    <t>Crachá Auto-adesivo (Chefe de sala)</t>
  </si>
  <si>
    <t>Crachá Auto-adesivo (Aplicador)</t>
  </si>
  <si>
    <t>Crachá Aplicador Especializado (auto adesivo)</t>
  </si>
  <si>
    <t>Envelope plástico autoadesivo - porta-objetos</t>
  </si>
  <si>
    <t>Envelope plástico reforçado autoadesivo - saco para provas</t>
  </si>
  <si>
    <t>Envelope de sala  (Pardo)</t>
  </si>
  <si>
    <t>Envelope de sala extra (Pardo)</t>
  </si>
  <si>
    <t xml:space="preserve">Envelope de Coordenação  </t>
  </si>
  <si>
    <t xml:space="preserve">Envelope para acomodar os envelopes porta objetos </t>
  </si>
  <si>
    <t xml:space="preserve">Etiqueta - Envelope de Sala </t>
  </si>
  <si>
    <t>Etiqueta - Envelope de Sala Extra</t>
  </si>
  <si>
    <t xml:space="preserve">Etiqueta - Envelope de Coordenação </t>
  </si>
  <si>
    <t>Etiqueta de Envelope saco de Prova com dados variáveis</t>
  </si>
  <si>
    <t>Etiqueta - Lacre de segurança  para envelope saco de Prova (IDA) - Selo holográfico</t>
  </si>
  <si>
    <t>Etiqueta para Caixa de Coordenação - materiais administrativos</t>
  </si>
  <si>
    <t>Etiqueta - Envelope porta-objetos</t>
  </si>
  <si>
    <t>Manual de capacitação dos Coordenadores (até 80 páginas)</t>
  </si>
  <si>
    <t>Manual de Atendimento Especializado (até 16 páginas) - PI 2.2.3</t>
  </si>
  <si>
    <t xml:space="preserve">Manual de capacitação dos Chefes de sala e aplicadores (até 12 páginas) - PI 2.2.2 </t>
  </si>
  <si>
    <t xml:space="preserve">Manual de capacitação dos fiscais - volante/ banheiro (até 4 páginas) - PI 2.2.4 </t>
  </si>
  <si>
    <t>Relatório de estudantes e salas (20 páginas)</t>
  </si>
  <si>
    <t>Rótulo de malote</t>
  </si>
  <si>
    <t>Lista de presença (frente e verso) - PI 1.2.2.1</t>
  </si>
  <si>
    <t>Lista de presença - Reserva (frente e verso)</t>
  </si>
  <si>
    <t>Material de sala - Outro tipo a ser definido pelo Inep (2 páginas)</t>
  </si>
  <si>
    <t>Manual - Outro tipo a ser definido pelo Inep (8 páginas)</t>
  </si>
  <si>
    <t>Material do participante - Outro tipo a ser definido pelo Inep (1 página)</t>
  </si>
  <si>
    <t>Envelope pardo - Outro tipo a ser definido pelo Inep</t>
  </si>
  <si>
    <t>Termo de Sigilo, Compromisso e Confidencialidade para capacitação (4 páginas)</t>
  </si>
  <si>
    <t>Termo de Sigilo Compromisso e Confidencialidade para aplicação (1 página)</t>
  </si>
  <si>
    <t>Total Planilha B</t>
  </si>
  <si>
    <t>Páginas de materiais administrativos a serem diagramadas</t>
  </si>
  <si>
    <t>Planilha de Custos - EnaMed + Revalida 2º Semestre</t>
  </si>
  <si>
    <t>Planilha de Custos - Revalida (1ª etapa) e Enamed</t>
  </si>
  <si>
    <t>PLANILHA D: Métricas</t>
  </si>
  <si>
    <t>Planilha</t>
  </si>
  <si>
    <t>Tópico</t>
  </si>
  <si>
    <t>Insumo</t>
  </si>
  <si>
    <t>Planilha A</t>
  </si>
  <si>
    <t>Verificação de conformidade de Diplomas</t>
  </si>
  <si>
    <t>Verificação de conformidade de Laudos</t>
  </si>
  <si>
    <t>1 por participante com atendimento especializado</t>
  </si>
  <si>
    <t>1 por UF de aplicação</t>
  </si>
  <si>
    <t>média de 1 a cada 10 salas</t>
  </si>
  <si>
    <t>Passagens Aereas</t>
  </si>
  <si>
    <t>2 representantes da aplicadora por edição</t>
  </si>
  <si>
    <t xml:space="preserve">2 representantes da aplicadora por edição </t>
  </si>
  <si>
    <t xml:space="preserve">Impressão de provas e materiais administrativos </t>
  </si>
  <si>
    <t xml:space="preserve">Total do quantitativo da aba C. Materiais </t>
  </si>
  <si>
    <t>Lacre de metal para malote (ida)</t>
  </si>
  <si>
    <t>Lacre de Plástico para malote (volta)</t>
  </si>
  <si>
    <t>5 por malote</t>
  </si>
  <si>
    <t>Malote de segurança (para provas)</t>
  </si>
  <si>
    <t>4 por coordenação</t>
  </si>
  <si>
    <t>Material de escritório (3 canetas, 2 pinceis atomicos e uma fita crepe)</t>
  </si>
  <si>
    <t>Disponibilização de aplicativo de material administrativo digital</t>
  </si>
  <si>
    <t>1 para o contrato</t>
  </si>
  <si>
    <t>Passagens aéreas Coordenadores e Assistentes ( Coordenador Estadual, Coordenador de Local de Aplicação  e Assistente de Local de Aplicação )</t>
  </si>
  <si>
    <t>1 por Coordenador Estadual, 1 Coordenador de Local de Aplicação  e 1 Assistente de Local de Aplicação , Exclusão dos residentes de Brasília.</t>
  </si>
  <si>
    <t>Diárias dos Coordenadores e Assistentes</t>
  </si>
  <si>
    <t>1 por Coordenador Estadual, 
1 Coordenador de Local de Aplicação  e
1 Assistente de Local de Aplicação , Exclusão dos residentes de Brasília.</t>
  </si>
  <si>
    <t>Aluguel de Espaço Físico com Infraestrutura e Alimentação - Capacitação dos  Coordenadores e Assistentes de Local</t>
  </si>
  <si>
    <t>1 por capacitação</t>
  </si>
  <si>
    <t>Aluguel de Espaço Físico com Infraestrutura - Capacitação dos Chefes de sala, aplicadores e fiscais.</t>
  </si>
  <si>
    <t>1 por Coordenador Estadual,
1 Coordenador de Local de Aplicação  e
1 Assistente de Local de Aplicação</t>
  </si>
  <si>
    <t>Ajuda de custo chefes de sala, aplicadores e fiscais</t>
  </si>
  <si>
    <t xml:space="preserve">1 por chefe
1 por aplicadores comum
1 por aplicador especializado
1 por fiscal volante
1 por fiscal de volante </t>
  </si>
  <si>
    <t>Vídeo de capacitação dos Coordenadores (50 minutos)</t>
  </si>
  <si>
    <t>Vídeo de capacitação dos Chefes de sala (30 minutos)</t>
  </si>
  <si>
    <t>Vídeo de capacitação de atendimento especializado (20 minutos)</t>
  </si>
  <si>
    <t>Plataforma de formação a distância - 20 horas - módulos por função - sem tutoria</t>
  </si>
  <si>
    <t>Material de sala de aplicação</t>
  </si>
  <si>
    <t xml:space="preserve">Chefe de Sala </t>
  </si>
  <si>
    <t>4 (quatro) por coordenação, sendo um do sexo feminino para atuar na sala de acompanhante da lactante</t>
  </si>
  <si>
    <t xml:space="preserve">2 (dois) para cada 10 (dez) salas, sendo um do sexo masculino para cada banheiro masculino utilizado e uma fiscal de banheiro para cada banheiro feminino utilizado. </t>
  </si>
  <si>
    <t xml:space="preserve">1 (um) porteiro, 01 (um) segurança e 01 (um) servente por local de aplicação. </t>
  </si>
  <si>
    <t>Lanches</t>
  </si>
  <si>
    <t>Coordenador de  Local de Aplicação
Assistente de Local
Chefe de Sala 
Fiscal Volante
Fiscal de Banheiro 
Pessoal de Apoio (porteiro, segurança, servente.)</t>
  </si>
  <si>
    <t>Utilização de detectores de metais</t>
  </si>
  <si>
    <t>um por coordenação, 
Um por sala (salas regulares + salas de Atendimento Especializado + 1 Sala Extra por Coordenação), 
um para cada banheiro (masculino e feminino),um para cada sala de acompanhante autorizado</t>
  </si>
  <si>
    <t>Locação de salas de aplicação (inclui salas de atendimentos, sala extra e sala da coordenação)</t>
  </si>
  <si>
    <t>Insumo relacionada à quantidade de salas não disponibilizadas pelas instituições parceiras. Estima-se que ocorra em 20% dos locais de aplicação</t>
  </si>
  <si>
    <t>Estatístico</t>
  </si>
  <si>
    <t>4 Estatísticos para 40.080 aplicações</t>
  </si>
  <si>
    <t>Analista de Sistemas</t>
  </si>
  <si>
    <t>4 Analistas de Sistema para 40.080 aplicações</t>
  </si>
  <si>
    <t>Digitalização dos instrumentos</t>
  </si>
  <si>
    <t xml:space="preserve">Ata de Sala com dados variáveis - frente e verso
Cartão-resposta da Prova Objetiva Ampliado, com dados variáveis – frente e verso (Questões objetivas) em A3 com 2 páginas
Lista de presença com dados variáveis - Frente </t>
  </si>
  <si>
    <t>Processamento</t>
  </si>
  <si>
    <t>Ata de Sala com dados variáveis - frente e verso
Cartão-resposta da Prova Objetiva Ampliado, com dados variáveis – frente e verso (Questões objetivas) em A3 com 2 páginas
Lista de presença com dados variáveis - Frente</t>
  </si>
  <si>
    <t>Guarda do Material (durante dois anos)</t>
  </si>
  <si>
    <t>durante dois anos</t>
  </si>
  <si>
    <t>Análise de recursos do gabarito</t>
  </si>
  <si>
    <t>30,85% dos participantes impetrantes de 3,4 recursos</t>
  </si>
  <si>
    <t>Salas</t>
  </si>
  <si>
    <t>Chefes</t>
  </si>
  <si>
    <t>Aplicadores Comuns</t>
  </si>
  <si>
    <t>Aplicador especializado Ledor</t>
  </si>
  <si>
    <t>Aplicador especializado Tradutor-intérprete em Libras</t>
  </si>
  <si>
    <t>Aplicador especializado Transcritor</t>
  </si>
  <si>
    <t>Aplicador especializado - Tradutor-intérprete para leitura labial</t>
  </si>
  <si>
    <t>Aplicador especializado - Guia-intérprete de surdo-cegos</t>
  </si>
  <si>
    <t>Assistentes</t>
  </si>
  <si>
    <t>Fiscal de Banheiro</t>
  </si>
  <si>
    <t>Regulares</t>
  </si>
  <si>
    <t>Atendimento tipo 1A</t>
  </si>
  <si>
    <t>Atendimento tipo 1B</t>
  </si>
  <si>
    <t>Atendimento tipo 1C</t>
  </si>
  <si>
    <t>Atendimento tipo 2</t>
  </si>
  <si>
    <t>Atendimento tipo 3</t>
  </si>
  <si>
    <t>Atendimento tipo 4</t>
  </si>
  <si>
    <t>Sala Extra</t>
  </si>
  <si>
    <t>TOTAL</t>
  </si>
  <si>
    <t>Capitais</t>
  </si>
  <si>
    <t>média de coordenações por estado</t>
  </si>
  <si>
    <t>Cenários</t>
  </si>
  <si>
    <t>A.Estruturação A-A1</t>
  </si>
  <si>
    <t>B.Aplicação B-B1</t>
  </si>
  <si>
    <t>C.Materiais C-C1</t>
  </si>
  <si>
    <t>Total de Participantes prova (ETP, item  4.1.3, II)</t>
  </si>
  <si>
    <t>Municípios ((ETP, itens  4.1.3, II/ 4.1.3, IV)</t>
  </si>
  <si>
    <t>Participantes - Atendimentos especializados Tipo 1 (AEE)</t>
  </si>
  <si>
    <t>1 participante por sala</t>
  </si>
  <si>
    <t>Participantes -  Atendimentos especializados Tipo 2 (AEE)</t>
  </si>
  <si>
    <t>Até 6 participantes por sala</t>
  </si>
  <si>
    <t>Participantes -  Atendimentos especializados Tipo 3 (AEE)</t>
  </si>
  <si>
    <t>Até 20 partiicipantes por sala</t>
  </si>
  <si>
    <t>Participantes - Sala de fácil acesso</t>
  </si>
  <si>
    <t>Até 40 participantes por sala</t>
  </si>
  <si>
    <t>Média participantes por sala (regular) -  (ETP, item  4.1.3, VII)</t>
  </si>
  <si>
    <t>Salas regulares + Salas extras</t>
  </si>
  <si>
    <t>Salas 1 (Tipo 1)</t>
  </si>
  <si>
    <t>Salas 6 (Tipo 2)</t>
  </si>
  <si>
    <t>Salas 20 (Tipo 3)</t>
  </si>
  <si>
    <t>Salas 40 (Sala fácil acesso)</t>
  </si>
  <si>
    <t>20% das Coordenações</t>
  </si>
  <si>
    <t>80% das Coordenações</t>
  </si>
  <si>
    <t>Coordenadores Municipais</t>
  </si>
  <si>
    <t>1 por município para Municípios com mais de 15.000 participantes</t>
  </si>
  <si>
    <t>Coordenadores de locais de aplicação</t>
  </si>
  <si>
    <t>Assistentes de local de aplicação</t>
  </si>
  <si>
    <t>Chefe de sala (regular)</t>
  </si>
  <si>
    <t>Chefe de sala (sala extra)</t>
  </si>
  <si>
    <t>Chefe de sala (atendimentos especializados) - Tipo 1</t>
  </si>
  <si>
    <t>1 chefe de sala para cada sala Tipo 1</t>
  </si>
  <si>
    <t>Chefe de sala (atendimentos especializados) - Tipo 2</t>
  </si>
  <si>
    <t>1 chefe de sala para cada sala Tipo 2</t>
  </si>
  <si>
    <t>Chefe de sala (atendimentos especializados) - Tipo 3</t>
  </si>
  <si>
    <t>1 chefe de sala para cada sala Tipo 3</t>
  </si>
  <si>
    <t xml:space="preserve">Chefe de sala fácil acesso </t>
  </si>
  <si>
    <t>1 chefe de sala para cada sala de fácil acesso</t>
  </si>
  <si>
    <t>Aplicador  (Sala regular)</t>
  </si>
  <si>
    <t>Aplicador especializado  Tipo 1</t>
  </si>
  <si>
    <t>2 por sala</t>
  </si>
  <si>
    <t>Aplicador Especializado Tipo 2</t>
  </si>
  <si>
    <t>Aplicador Especializado Tipo 3</t>
  </si>
  <si>
    <t>Aplicador Salas fácil acesso (igual regular)</t>
  </si>
  <si>
    <t>Até 40 participantes por sala (1 por sala)</t>
  </si>
  <si>
    <t>Técnico de Informática para Sala Tipo 1</t>
  </si>
  <si>
    <t>1% das salas Tipo 1</t>
  </si>
  <si>
    <t>Fiscal volante</t>
  </si>
  <si>
    <t>4 fiscais volantes, sendo 02(dois) do sexo masculino e 02(dois)  do sexo feminino, a cada coordenação</t>
  </si>
  <si>
    <t>1 (um) do sexo Feminino destes designados para atender à lactante, caso haja</t>
  </si>
  <si>
    <t>Fiscal de banheiro</t>
  </si>
  <si>
    <t>4 fiscais de banheiro, sendo 02(dois)  do sexo masculino e 02(dois)  do sexo feminino, a cada coordenação</t>
  </si>
  <si>
    <t xml:space="preserve">Analista de Sistemas </t>
  </si>
  <si>
    <t xml:space="preserve">1 profissional independente do número de municípios e participantes: EN1 e 2, MA1, </t>
  </si>
  <si>
    <t xml:space="preserve">Coordenador de Capacitação </t>
  </si>
  <si>
    <t>1 profissional independente do número de municípios e participantes: CC</t>
  </si>
  <si>
    <t xml:space="preserve">Coordenador de Logística </t>
  </si>
  <si>
    <t xml:space="preserve">1 profissional independente do número de municípios e participantes nos Produtos: EN1 e 2, PI, MA1,  CC, </t>
  </si>
  <si>
    <t>Coordenador de Manuseio</t>
  </si>
  <si>
    <t xml:space="preserve">1 profissional independente do número de municípios e participantes, nos Produtos: MA1, </t>
  </si>
  <si>
    <t xml:space="preserve">Coordenador de Tecnologia </t>
  </si>
  <si>
    <t>1 profissional independente do número de municípios e participantes, nos Produtos: EN1 e 2, PI, MA1, CC</t>
  </si>
  <si>
    <t>Coordenador de Capacitação da Discursiva</t>
  </si>
  <si>
    <t>1 profissional independente do número de municípios e participantes, nos Produtos: CP</t>
  </si>
  <si>
    <t>Coordenador de Análise de Resultados</t>
  </si>
  <si>
    <t>1 profissional independente do número de municípios e participantes nos Produtos: EN1 e 2, MA1, CC,</t>
  </si>
  <si>
    <t>1 profissional a cada 80 Coordenadores e Assistentes</t>
  </si>
  <si>
    <t xml:space="preserve">Membros Banca da Correção da Discursiva  (capacitação) </t>
  </si>
  <si>
    <t>1 profissional a cada 600 questões discursivas</t>
  </si>
  <si>
    <t xml:space="preserve">Membros Banca de Correção dos Recursos Objetivas, incluindo  correção especializada (capacitação) </t>
  </si>
  <si>
    <t>2 profissional por área (17 áreas) + 2 profissionais de formação docente  + 6 profissionais para AEE</t>
  </si>
  <si>
    <t>Pessoal de Apoio (diagramador)</t>
  </si>
  <si>
    <t xml:space="preserve">1 profissional independente do número de municípios e participantes nos Produtos: PI, </t>
  </si>
  <si>
    <t>Pessoal de Apoio (digitador)</t>
  </si>
  <si>
    <t xml:space="preserve">1 profissional independente do número de municípios e participantes, nos Produtos: PI, </t>
  </si>
  <si>
    <r>
      <rPr>
        <sz val="9"/>
        <color rgb="FF000000"/>
        <rFont val="Arial"/>
        <family val="2"/>
        <scheme val="minor"/>
      </rPr>
      <t>Pessoal de Apoio (Secretária)</t>
    </r>
  </si>
  <si>
    <t>1 profissional independente do número de municípios e participantes, nos Produtos: EN1 e 2</t>
  </si>
  <si>
    <t>Pessoal de Apoio (Secretária)</t>
  </si>
  <si>
    <t>1 profissional por Estado independente do número de municípios e participantes nos Produtos: CC</t>
  </si>
  <si>
    <t>Pessoal de Apoio (Informática)</t>
  </si>
  <si>
    <t>2 profissionais independente do número de municípios e participantes nos Produtos: AP</t>
  </si>
  <si>
    <t>Pessoal de Apoio</t>
  </si>
  <si>
    <t>1 profissional por Estado  independente do número de municípios e participantes nos Produtos: AP</t>
  </si>
  <si>
    <t>Presidente da Banca de Correção da Discursiva (atuação)</t>
  </si>
  <si>
    <t>Presidente da Banca de Correção das Questões Objetivas (atuação)</t>
  </si>
  <si>
    <t>Pesidente da Banca da Discursiva (capacitação)</t>
  </si>
  <si>
    <t>Presidente da Banca de Correção das Questões Objetivas (capacitação)</t>
  </si>
  <si>
    <t>PLANILHA A: Métricas</t>
  </si>
  <si>
    <t xml:space="preserve">PLANILHA B: </t>
  </si>
  <si>
    <t>PLANILHA C: CUSTOS PRODUÇÃO GRÁFICA (REFLETIDOS NA PLAN A)</t>
  </si>
  <si>
    <t xml:space="preserve">Avaliação de Atendimento Especializado </t>
  </si>
  <si>
    <t xml:space="preserve">1 por participante com AE </t>
  </si>
  <si>
    <t xml:space="preserve">Avaliação de Atendimento Especializado - Reserva </t>
  </si>
  <si>
    <t>2 reserva por coordenação que houver o atendimento especializado.</t>
  </si>
  <si>
    <t>Cadernos de Provas objetiva</t>
  </si>
  <si>
    <t>Caderno de Prova Escrita Múltipla Escolha - Ledor</t>
  </si>
  <si>
    <t>1 por participante com recurso</t>
  </si>
  <si>
    <t>Caixa do material da coordenação</t>
  </si>
  <si>
    <t xml:space="preserve">Cartão-Resposta (Prova Objetiva) - Reserva </t>
  </si>
  <si>
    <t>5% dos inscritos por coordenação.</t>
  </si>
  <si>
    <t>Cartão-resposta da Prova Objetiva Ampliado/Superampliado, com dados variáveis – frente e verso (Questões objetivas) em A3 com 1 páginas</t>
  </si>
  <si>
    <t xml:space="preserve">Cartaz de Início e Término das Provas </t>
  </si>
  <si>
    <t>Crachá Auto-adesivo (Coordenação)</t>
  </si>
  <si>
    <t>2 por coordenação</t>
  </si>
  <si>
    <t>1 por fiscal + 2 por coordenação</t>
  </si>
  <si>
    <t>Crachá Chefe de sala (auto adesivo)</t>
  </si>
  <si>
    <t>1 por sala de aplicação + 2 por coordenação</t>
  </si>
  <si>
    <t>Crachá Aplicador (auto adesivo)</t>
  </si>
  <si>
    <t>Crachá Assistente (auto adesivo)</t>
  </si>
  <si>
    <t>1 por Assistente + 2 por coordenação</t>
  </si>
  <si>
    <t>1 por Aplicador Especializado + 2 por coordenação</t>
  </si>
  <si>
    <t>1 por participante e 1 por colaborador (exceto para o Coordenador de local)</t>
  </si>
  <si>
    <t>2 por sala regular e 2 por sala com atendimento especializado , exclui a sala extra</t>
  </si>
  <si>
    <t xml:space="preserve">Etiqueta - Envelope de Sala dados variaveis </t>
  </si>
  <si>
    <t>1 por envelope de prova ( item 20)</t>
  </si>
  <si>
    <t>1 por envelope saco de prova (item 20)</t>
  </si>
  <si>
    <t>Manual de capacitação dos Coordenadores - frente e verso</t>
  </si>
  <si>
    <t>2 por Coordenação + 1 por UF</t>
  </si>
  <si>
    <t>Manual de Atendimento Especializado</t>
  </si>
  <si>
    <t>2 por sala com atendimento especializado</t>
  </si>
  <si>
    <t>Manual de capacitação dos Chefes de sala e aplicadores - frente e verso</t>
  </si>
  <si>
    <t>Manual de capacitação dos fiscais - frente e verso</t>
  </si>
  <si>
    <t>Prova Ampliada/Superampliada - Caderno de Prova Escrita Múltipla Escolha</t>
  </si>
  <si>
    <t>Provas Braille - Caderno de Prova Escrita Múltipla Escolha</t>
  </si>
  <si>
    <t>Relação de Distribuição de Candidatos com dados variáveis frente</t>
  </si>
  <si>
    <t>Formulário digital</t>
  </si>
  <si>
    <t>Relatório de Aplicação/Ocorrência (Ata do Coordenador) frente e verso</t>
  </si>
  <si>
    <t>Relatório de Participantes e Salas</t>
  </si>
  <si>
    <t>Lista de presença e Termo de Sigilo, Compromisso e Confidencialidade (frente e verso)</t>
  </si>
  <si>
    <t>1 por turma de capacitação presencial</t>
  </si>
  <si>
    <t>Lista de presença (frente e verso)</t>
  </si>
  <si>
    <t>Material de sala - Outro tipo a ser definido pelo Inep</t>
  </si>
  <si>
    <t>Manual - Outro tipo a ser definido pelo Inep</t>
  </si>
  <si>
    <t>Material do participante - Outro tipo a ser definido pelo Inep</t>
  </si>
  <si>
    <t>INFORMAÇÕES ADICIONAIS</t>
  </si>
  <si>
    <t>Duração capacitação presencial coordenadores e assistentes (horas)</t>
  </si>
  <si>
    <t>Duração das provas em horas</t>
  </si>
  <si>
    <t>05 horas e 30 minutos</t>
  </si>
  <si>
    <t>Tempo adicional em horas</t>
  </si>
  <si>
    <t>Carga horária dos Coordenadores de local de aplicação, assistente de local de aplicação e pessoal de apoio</t>
  </si>
  <si>
    <t>Dias de trabalho dos Coordenadores Estaduais no Ensalamento</t>
  </si>
  <si>
    <t>CRONOGRAMA DE DESEMBOLSO</t>
  </si>
  <si>
    <t>PARCELAS FIXAS (por edição)</t>
  </si>
  <si>
    <t>PARCELAS FIXAS</t>
  </si>
  <si>
    <t>ID</t>
  </si>
  <si>
    <t>ETAPA</t>
  </si>
  <si>
    <t>COMPOSIÇÃO</t>
  </si>
  <si>
    <t>%</t>
  </si>
  <si>
    <t>DESCRIÇÃO DAS PARCELAS</t>
  </si>
  <si>
    <t>1 </t>
  </si>
  <si>
    <t>EN1 </t>
  </si>
  <si>
    <t>Ensalamento</t>
  </si>
  <si>
    <t>Relatório de dimensionamento da operação, Planejamento da verificação de infraestrutura e Base de dados da visita in loco</t>
  </si>
  <si>
    <t>A</t>
  </si>
  <si>
    <t xml:space="preserve">20% do valor fixo da PLANILHA A – (R$ per capita fixo contratado x  número de participantes avaliados estimados para a edição). </t>
  </si>
  <si>
    <t>EN2</t>
  </si>
  <si>
    <t xml:space="preserve">Relatório Descritivo das atividades de Ensalamento </t>
  </si>
  <si>
    <t>EN3</t>
  </si>
  <si>
    <t>Base de dados do Ensalamento</t>
  </si>
  <si>
    <t>PI1 (a) </t>
  </si>
  <si>
    <t xml:space="preserve">Preparação de Instrumentos </t>
  </si>
  <si>
    <t>Arte final material administrativo impresso </t>
  </si>
  <si>
    <t xml:space="preserve">5% do valor fixo da PLANILHA A – (R$ per capita fixo contratado x  número de participantes avaliados estimados para a edição). </t>
  </si>
  <si>
    <t>PI2 (a) </t>
  </si>
  <si>
    <t>Preparação dos Materiais Instrutivos</t>
  </si>
  <si>
    <t>Arte final material Instrutivo – manuais </t>
  </si>
  <si>
    <t>MA1 (a) </t>
  </si>
  <si>
    <t xml:space="preserve">Produção Gráfica e Manuseio dos Materiais de Aplicação </t>
  </si>
  <si>
    <t xml:space="preserve">a) Relatório de estruturação da Aplicação das Provas objetivas </t>
  </si>
  <si>
    <t xml:space="preserve">4% do valor fixo da PLANILHA A – (R$ per capita fixo contratado x  número de participantes avaliados estimados para a edição). </t>
  </si>
  <si>
    <t>CC(a) </t>
  </si>
  <si>
    <t>Capacitação dos Colaboradores </t>
  </si>
  <si>
    <t>Plano de Certificação e de Capacitação de colaboradores em formato Presencial (pagamento anual?)</t>
  </si>
  <si>
    <t>2% do valor fixo da PLANILHA A – (R$ per capita fixo contratado x número de participantes avaliados estimados para a edição).</t>
  </si>
  <si>
    <t>CC (c) Capacitação Presencial da Equipe de Aplicação </t>
  </si>
  <si>
    <t xml:space="preserve">Capacitação dos Colaboradores </t>
  </si>
  <si>
    <t>Base de dados dos Chefes de Sala e Aplicadores, aplicadores especializados separados por função, fiscais de banheiro e fiscais volantes que atuarão na aplicação. Banco de Imagens e  digitalização dos Termos de Sigilo, Compromisso e Confidencialidade.</t>
  </si>
  <si>
    <t>B1</t>
  </si>
  <si>
    <r>
      <rPr>
        <sz val="11"/>
        <color rgb="FF000000"/>
        <rFont val="Arial"/>
        <family val="2"/>
      </rPr>
      <t xml:space="preserve">70% do </t>
    </r>
    <r>
      <rPr>
        <b/>
        <u/>
        <sz val="11"/>
        <color rgb="FF000000"/>
        <rFont val="Arial"/>
        <family val="2"/>
      </rPr>
      <t>valor fixo B1</t>
    </r>
    <r>
      <rPr>
        <sz val="11"/>
        <color rgb="FF000000"/>
        <rFont val="Arial"/>
        <family val="2"/>
      </rPr>
      <t xml:space="preserve"> da PLANILHA B (R$ per capita fixo B1 contratado x  número de participantes hígidos avaliados estimados para a edição). </t>
    </r>
  </si>
  <si>
    <t>OR1</t>
  </si>
  <si>
    <t>Operação Reversa</t>
  </si>
  <si>
    <t xml:space="preserve">Relatório descritivo da operação reversa </t>
  </si>
  <si>
    <t xml:space="preserve">25% do valor fixo da PLANILHA A – (R$ per capita fixo contratado x  número de participantes avaliados estimados para a edição). </t>
  </si>
  <si>
    <t>OR2</t>
  </si>
  <si>
    <t>Base de Dados de retorno dos malotes </t>
  </si>
  <si>
    <t>PA 1 </t>
  </si>
  <si>
    <t>Processamento de Instrumentos de Aplicação</t>
  </si>
  <si>
    <t xml:space="preserve">Base de Dados de Processamento e relatório </t>
  </si>
  <si>
    <t>PA2 </t>
  </si>
  <si>
    <t xml:space="preserve">Banco de Imagens dos Instrumentos da Aplicação   </t>
  </si>
  <si>
    <t>PARCELAS VARIÁVEIS</t>
  </si>
  <si>
    <t xml:space="preserve">AD1 </t>
  </si>
  <si>
    <t>Análise de Documentos comprobatórios da formação.</t>
  </si>
  <si>
    <t>Base de dados de Análise de Diplomas e Relatório Descritivo das atividades de Análise de Diplomas (pagamento por edição)</t>
  </si>
  <si>
    <t>100% do valor variável real apurado para diplomas na referida edição, conforme previsto no Tópico 1 da PLANILHA A (R$ unitário da análise de diploma da edição x quantitativo de análises de diplomas demandados).</t>
  </si>
  <si>
    <t>AD2 </t>
  </si>
  <si>
    <t>Análise de Documentos comprobatórios de Atendimento especializado</t>
  </si>
  <si>
    <t>Base de dados da análise dos documentos comprobatórios de atendimento especializado (pagamento por edição)</t>
  </si>
  <si>
    <t>100% do valor variável real apurado para laudos na referida edição, conforme previsto no Tópico 1 da PLANILHA A (R$ unitário da análise de laudos da edição x quantitativo de análises de laudos demandados).</t>
  </si>
  <si>
    <t>MA1 (b) </t>
  </si>
  <si>
    <t>Impressão - Descrição das ações executadas para produção e manuseio, contendo quantitativo dos materiais produzidos, objetos manuseados, tabela de destino dos objetos, em função do ensalamento realizado  (pagamento por edição)</t>
  </si>
  <si>
    <t>100% do valor variável real apurado para Impressão de provas, materiais administrativos  e instrutivos  na referida edição, conforme previsto no Tópico 3 da PLANILHA A (R$ unitário de insumos previstos para impressão de provas, materiais administrativos  e instrutivos, na edição, discriminados na PLANILHA C x quantitativo de impressões demandadas). ** Cumpre salientar que os custos unitários de produção gráfica estão disponíveis na planilha C.</t>
  </si>
  <si>
    <t>3 </t>
  </si>
  <si>
    <t>PI2 (b) </t>
  </si>
  <si>
    <r>
      <rPr>
        <sz val="11"/>
        <color rgb="FF000000"/>
        <rFont val="Arial"/>
        <family val="2"/>
        <scheme val="minor"/>
      </rPr>
      <t>Preparação dos Materiais Instrutivo 2 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, incluindo atualização por edição se necessário)</t>
    </r>
  </si>
  <si>
    <t>Material Instrutivo  – Vídeos </t>
  </si>
  <si>
    <t>100% do valor variável real apurado para vídeos na referida edição, conforme previsto no Tópico 4 da PLANILHA A (R$ unitário do vídeo na edição x quantitativo de vídeos demandados).</t>
  </si>
  <si>
    <t>PI1 (b) </t>
  </si>
  <si>
    <r>
      <rPr>
        <sz val="11"/>
        <color rgb="FF000000"/>
        <rFont val="Arial"/>
        <family val="2"/>
        <scheme val="minor"/>
      </rPr>
      <t>Preparação de Instrumentos 1 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, com acréscimo de atualização por edição se necessário)</t>
    </r>
  </si>
  <si>
    <t>Material Administrativo digital </t>
  </si>
  <si>
    <t>100% do valor variável apurado para disponibilização de aplicativo no 1º ano de vigência,  na referido ano, conforme Tópico 3 da PLANILHA A OU 100% do valor variável Atualização da disponibilização de aplicativo a partir do 2º ano de vigência,  na referido ano, conforme Tópico 3 da PLANILHA A</t>
  </si>
  <si>
    <r>
      <rPr>
        <sz val="11"/>
        <color rgb="FF000000"/>
        <rFont val="Arial"/>
        <family val="2"/>
        <scheme val="minor"/>
      </rPr>
      <t>Capacitação dos Colaboradores 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)</t>
    </r>
  </si>
  <si>
    <t>Plano de Certificação e de Capacitação de colaboradores em formato Presencial</t>
  </si>
  <si>
    <t>100% do valor variável real apurado para capacitação de colaboradores, conforme previsto no Tópico 4 da PLANILHA A (R$ unitário dos coordenadores, assistentes, passagens, diárias, aluguel e kits x quantitativo de insumos demandados no referido ano).</t>
  </si>
  <si>
    <t>CC (b) - Coordenadores estaduais, coordenadores de local e seus assistentes </t>
  </si>
  <si>
    <r>
      <rPr>
        <sz val="11"/>
        <color rgb="FF000000"/>
        <rFont val="Arial"/>
        <family val="2"/>
        <scheme val="minor"/>
      </rPr>
      <t>Capacitação dos Colaboradores 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)</t>
    </r>
  </si>
  <si>
    <t>a) Certificação presencial de coordenadores estaduais, coordenadores de local e assistentes com duração de um ano a qual admitir-se-á a certificação de até 5% a mais de coordenadores de local e assistentes por Unidade da Federação com o rendimento mínimo de 70%, comprovando sua experiencia e escolaridade mínima.</t>
  </si>
  <si>
    <t xml:space="preserve">b)Base de dados dos Coordenadores e Assistentes que atuarão na aplicação, contendo resultado de desempenho no processo de certificação (mínimo de 70% para atuação) . </t>
  </si>
  <si>
    <t xml:space="preserve">c) Banco de Imagens e digitalização dos Termos de Sigilo, Compromisso e Confidencialidade e relatório de qualidade da Certificação </t>
  </si>
  <si>
    <t>AP  </t>
  </si>
  <si>
    <t>Aplicação</t>
  </si>
  <si>
    <t>Relatório descritivo do dia da aplicação de Aplicação (a) - Relatório dos Participantes Presentes e ausentes </t>
  </si>
  <si>
    <t>B</t>
  </si>
  <si>
    <r>
      <rPr>
        <sz val="11"/>
        <color rgb="FF000000"/>
        <rFont val="Arial"/>
        <family val="2"/>
      </rPr>
      <t xml:space="preserve">100% do </t>
    </r>
    <r>
      <rPr>
        <b/>
        <u/>
        <sz val="11"/>
        <color rgb="FF000000"/>
        <rFont val="Arial"/>
        <family val="2"/>
      </rPr>
      <t>valor fixo B2, B3, B4, B5 e B6</t>
    </r>
    <r>
      <rPr>
        <sz val="11"/>
        <color rgb="FF000000"/>
        <rFont val="Arial"/>
        <family val="2"/>
      </rPr>
      <t xml:space="preserve"> da PLANILHA B (R$ per capita fixo B2, B3, B4, B5 e B6 contratado x  número de participantes hígidos avaliados estimados para a edição). </t>
    </r>
  </si>
  <si>
    <t>Relatório de Aplicação (b) - Relatório Descritivo sobre as ocorrências e soluções adotadas. </t>
  </si>
  <si>
    <t>Locação de salas onerosas de aplicação, se houver*</t>
  </si>
  <si>
    <t>100% do valor variável real apurado para locação de salas  na referida edição, conforme previsto no Tópico 5 da PLANILHA A (R$ unitário de salas da ediçãox quantitativo de salas onerosas demandadas).</t>
  </si>
  <si>
    <t>AR1 </t>
  </si>
  <si>
    <t>Análise dos Recursos</t>
  </si>
  <si>
    <t>Relatório de Recursos </t>
  </si>
  <si>
    <t xml:space="preserve"> Restante do valor devido relativo aos custos fixos da PLANILHA A considerando o quantitativo final de participantes da edição e as parcelas fixas desembolsadas +</t>
  </si>
  <si>
    <t xml:space="preserve"> 100% do valor variável real apurado para recursos, conforme previsto no Tópico 7 da PLANILHA A (R$ unitário da análise de recursos x quantitativo de recursos demandados) </t>
  </si>
  <si>
    <t>CP</t>
  </si>
  <si>
    <t>Correção das
Provas_x000D_</t>
  </si>
  <si>
    <t xml:space="preserve">CP1(a)Base de Dados dos Resultados Preliminares das Provas Objetivas  </t>
  </si>
  <si>
    <t>Restante do valor devido relativo aos custos fixos da PLANILHA B  na referida edição considerando o quantitativo final de participantes e as parcelas fixas desembolsadas na PLANILHA  B  na referida edição .</t>
  </si>
  <si>
    <t xml:space="preserve">CP1(b)Base de Dados dos
Resultados Definitivos das
Provas Objetivas.  </t>
  </si>
  <si>
    <t xml:space="preserve">CP1 (c)    Relatório Síntese de Resultados Definitivos das Provas Objetivas.   </t>
  </si>
  <si>
    <t>Custo fixo per capita (planilha A)</t>
  </si>
  <si>
    <t>Custo Variável (planilha A)</t>
  </si>
  <si>
    <t>Total geral (planilha A)</t>
  </si>
  <si>
    <t xml:space="preserve">Participantes </t>
  </si>
  <si>
    <t>Custo unitário (planilha A)</t>
  </si>
  <si>
    <t>Relatório de Visita in loco - EN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Base de Dados do Ensalamento - EN2                                                                                                                                                                                                                                                                                                                                                                                                                                                                                       Comprovação do Uso Oneroso de Locais de Aplicação – Locação de salas, de detectores de metais/Celular, disponibilização de kits de limpeza, coletores de digitais, malotes e ambulâncias -  EN3</t>
  </si>
  <si>
    <t>Preparação de Instrumentos 1. Material Administrativo impresso e digital - PI1                                                                                                                                                                                                                                                                                                                                                                                                                      Material Instrutivo – Manual e Vídeos de Capacitação - PI2                                                                                                                                                                                                                                                                                                                                                                                                                                      Diagramação de Cadernos de Provas - PI3</t>
  </si>
  <si>
    <t>Capacitação Presencial de Coordenadores estaduais, de local, assistentes chefes de sala, aplicadores, fiscais volantes e de banheiro - CC1                                                                                                                                                                                                                                                   Capacitação presencial de coordenadores estaduais, coordenadores de local e assistentes e entrega da base de dados - CC2                                                                                                                                                                                                                                                                                          Capacitação Presencial da Equipe de Aplicação (chefes de sala, aplicadores, aplicadores especializados) - CC3</t>
  </si>
  <si>
    <t>Base de dados do recebimento dos instrumentos de aplicação – malotes - OR1                                                                                                                                                                                                                                                                                                                                                                                      Operação Reversa Base de Dados e Processamento dos Instrumentos - OR2                                                                                                                                                                                                                                                                                                                                                                               Processamento de Instrumentos de Aplicação - PA</t>
  </si>
  <si>
    <t>Composição e Capacitação da Banca de Análise de Recursos do Gabarito Preliminar das Questões Objetiva - CP1                                                                                                                                                                                                                                                                                                               Recursos do gabarito preliminar das questões objetivas - CP2                                                                                                                                                                                                                                                                                                                                                                                                                           Correção e resultados das questões objetivas, questionário de percepção de prova e insumos para o Boletins, por participante - CP3                                                                                                                                                                                                                                                               Consolidação dos Resultados - Relatórios de Síntese de Resultado das Questões Objetivas, incluindo análises e gráficos para subsidiar a inclusão no BNI - Banco Nacional de Itens - 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</si>
</sst>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&quot;R$&quot;\ * #,##0.00_-;\-&quot;R$&quot;\ * #,##0.00_-;_-&quot;R$&quot;\ * &quot;-&quot;??_-;_-@"/>
    <numFmt numFmtId="166" formatCode="&quot;R$ &quot;#,##0.00"/>
    <numFmt numFmtId="167" formatCode="_-&quot;R$&quot;* #,##0.00_-;\-&quot;R$&quot;* #,##0.00_-;_-&quot;R$&quot;* &quot;-&quot;??_-;_-@"/>
    <numFmt numFmtId="168" formatCode="&quot;R$&quot;\ #,##0.00"/>
    <numFmt numFmtId="169" formatCode="_-* #,##0_-;\-* #,##0_-;_-* &quot;-&quot;??_-;_-@"/>
    <numFmt numFmtId="170" formatCode="_-[$R$-416]\ * #,##0.00_-;\-[$R$-416]\ * #,##0.00_-;_-[$R$-416]\ * &quot;-&quot;??_-;_-@_-"/>
  </numFmts>
  <fonts count="41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name val="Arial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0"/>
      <color theme="1"/>
      <name val="Calibri"/>
      <family val="2"/>
    </font>
    <font>
      <sz val="11"/>
      <color theme="1"/>
      <name val="Aptos Narrow"/>
      <family val="2"/>
    </font>
    <font>
      <sz val="11"/>
      <color rgb="FF000000"/>
      <name val="Calibri"/>
      <family val="2"/>
    </font>
    <font>
      <sz val="11"/>
      <color rgb="FF242424"/>
      <name val="Aptos Narrow"/>
      <family val="2"/>
    </font>
    <font>
      <sz val="11"/>
      <color rgb="FF242424"/>
      <name val="Calibri"/>
      <family val="2"/>
    </font>
    <font>
      <sz val="10"/>
      <color theme="1"/>
      <name val="Calibri"/>
      <family val="2"/>
    </font>
    <font>
      <sz val="11"/>
      <color rgb="FF000000"/>
      <name val="Arial"/>
      <family val="2"/>
      <scheme val="minor"/>
    </font>
    <font>
      <b/>
      <sz val="12"/>
      <color theme="1"/>
      <name val="Calibri"/>
      <family val="2"/>
    </font>
    <font>
      <sz val="12"/>
      <name val="Arial"/>
      <family val="2"/>
    </font>
    <font>
      <sz val="12"/>
      <color rgb="FF000000"/>
      <name val="Arial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1"/>
      <color rgb="FFFF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2"/>
      <name val="Arial"/>
      <family val="2"/>
      <scheme val="minor"/>
    </font>
    <font>
      <sz val="8"/>
      <name val="Arial"/>
      <family val="2"/>
      <scheme val="minor"/>
    </font>
    <font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2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9"/>
      <color rgb="FFFF0000"/>
      <name val="Arial"/>
      <family val="2"/>
      <scheme val="minor"/>
    </font>
    <font>
      <sz val="8"/>
      <name val="Arial"/>
      <family val="2"/>
      <scheme val="minor"/>
    </font>
    <font>
      <b/>
      <sz val="12"/>
      <color rgb="FFFF0000"/>
      <name val="Calibri"/>
      <family val="2"/>
    </font>
    <font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9"/>
      <name val="Arial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charset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DDD9C3"/>
        <bgColor rgb="FFDDD9C3"/>
      </patternFill>
    </fill>
    <fill>
      <patternFill patternType="solid">
        <fgColor rgb="FFEAF1DD"/>
        <bgColor rgb="FFEAF1DD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6E3BC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rgb="FFD6E3BC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rgb="FFD6E3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0A8ED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</fills>
  <borders count="131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EAF1DD"/>
      </left>
      <right style="thin">
        <color rgb="FFEAF1DD"/>
      </right>
      <top style="thin">
        <color rgb="FFEAF1DD"/>
      </top>
      <bottom style="thin">
        <color rgb="FFEAF1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</borders>
  <cellStyleXfs count="10">
    <xf numFmtId="0" fontId="0" fillId="0" borderId="0"/>
    <xf numFmtId="0" fontId="13" fillId="0" borderId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1">
    <xf numFmtId="0" fontId="0" fillId="0" borderId="0" xfId="0"/>
    <xf numFmtId="0" fontId="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3" fontId="7" fillId="5" borderId="4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vertical="center" wrapText="1"/>
    </xf>
    <xf numFmtId="3" fontId="12" fillId="0" borderId="4" xfId="0" applyNumberFormat="1" applyFont="1" applyBorder="1"/>
    <xf numFmtId="3" fontId="12" fillId="0" borderId="4" xfId="0" applyNumberFormat="1" applyFont="1" applyBorder="1" applyAlignment="1">
      <alignment wrapText="1"/>
    </xf>
    <xf numFmtId="3" fontId="12" fillId="0" borderId="0" xfId="0" applyNumberFormat="1" applyFont="1"/>
    <xf numFmtId="0" fontId="12" fillId="0" borderId="4" xfId="0" applyFont="1" applyBorder="1"/>
    <xf numFmtId="0" fontId="8" fillId="0" borderId="4" xfId="0" applyFont="1" applyBorder="1"/>
    <xf numFmtId="3" fontId="7" fillId="0" borderId="4" xfId="0" applyNumberFormat="1" applyFont="1" applyBorder="1"/>
    <xf numFmtId="3" fontId="12" fillId="0" borderId="0" xfId="0" applyNumberFormat="1" applyFont="1" applyAlignment="1">
      <alignment horizontal="left"/>
    </xf>
    <xf numFmtId="3" fontId="4" fillId="0" borderId="0" xfId="0" applyNumberFormat="1" applyFont="1"/>
    <xf numFmtId="3" fontId="7" fillId="6" borderId="22" xfId="0" applyNumberFormat="1" applyFont="1" applyFill="1" applyBorder="1" applyAlignment="1">
      <alignment vertical="center" wrapText="1"/>
    </xf>
    <xf numFmtId="3" fontId="12" fillId="0" borderId="22" xfId="0" applyNumberFormat="1" applyFont="1" applyBorder="1"/>
    <xf numFmtId="0" fontId="0" fillId="0" borderId="0" xfId="0" applyAlignment="1">
      <alignment horizontal="justify" vertical="justify"/>
    </xf>
    <xf numFmtId="0" fontId="4" fillId="0" borderId="0" xfId="0" applyFont="1" applyAlignment="1">
      <alignment horizontal="justify" vertical="justify"/>
    </xf>
    <xf numFmtId="0" fontId="4" fillId="0" borderId="4" xfId="0" applyFont="1" applyBorder="1" applyAlignment="1">
      <alignment horizontal="justify" vertical="justify"/>
    </xf>
    <xf numFmtId="0" fontId="4" fillId="0" borderId="4" xfId="0" applyFont="1" applyBorder="1" applyAlignment="1">
      <alignment horizontal="justify" vertical="justify" wrapText="1"/>
    </xf>
    <xf numFmtId="0" fontId="9" fillId="0" borderId="4" xfId="0" applyFont="1" applyBorder="1" applyAlignment="1">
      <alignment horizontal="justify" vertical="justify"/>
    </xf>
    <xf numFmtId="0" fontId="9" fillId="0" borderId="4" xfId="0" applyFont="1" applyBorder="1" applyAlignment="1">
      <alignment horizontal="justify" vertical="justify" wrapText="1"/>
    </xf>
    <xf numFmtId="0" fontId="5" fillId="0" borderId="0" xfId="0" applyFont="1" applyAlignment="1">
      <alignment horizontal="justify" vertical="justify"/>
    </xf>
    <xf numFmtId="0" fontId="3" fillId="0" borderId="4" xfId="0" applyFont="1" applyBorder="1" applyAlignment="1">
      <alignment horizontal="justify" vertical="justify" wrapText="1"/>
    </xf>
    <xf numFmtId="0" fontId="3" fillId="2" borderId="4" xfId="0" applyFont="1" applyFill="1" applyBorder="1" applyAlignment="1">
      <alignment horizontal="justify" vertical="justify" wrapText="1"/>
    </xf>
    <xf numFmtId="0" fontId="6" fillId="0" borderId="0" xfId="0" applyFont="1" applyAlignment="1">
      <alignment horizontal="justify" vertical="justify"/>
    </xf>
    <xf numFmtId="0" fontId="3" fillId="2" borderId="19" xfId="0" applyFont="1" applyFill="1" applyBorder="1" applyAlignment="1">
      <alignment horizontal="justify" vertical="justify" wrapText="1"/>
    </xf>
    <xf numFmtId="0" fontId="10" fillId="0" borderId="4" xfId="0" applyFont="1" applyBorder="1" applyAlignment="1">
      <alignment horizontal="justify" vertical="justify"/>
    </xf>
    <xf numFmtId="0" fontId="4" fillId="0" borderId="8" xfId="0" applyFont="1" applyBorder="1" applyAlignment="1">
      <alignment horizontal="justify" vertical="justify"/>
    </xf>
    <xf numFmtId="0" fontId="4" fillId="0" borderId="15" xfId="0" applyFont="1" applyBorder="1" applyAlignment="1">
      <alignment horizontal="justify" vertical="justify" wrapText="1"/>
    </xf>
    <xf numFmtId="0" fontId="4" fillId="0" borderId="9" xfId="0" applyFont="1" applyBorder="1" applyAlignment="1">
      <alignment horizontal="justify" vertical="justify"/>
    </xf>
    <xf numFmtId="0" fontId="4" fillId="0" borderId="10" xfId="0" applyFont="1" applyBorder="1" applyAlignment="1">
      <alignment horizontal="justify" vertical="justify"/>
    </xf>
    <xf numFmtId="0" fontId="3" fillId="0" borderId="19" xfId="0" applyFont="1" applyBorder="1" applyAlignment="1">
      <alignment horizontal="justify" vertical="justify" wrapText="1"/>
    </xf>
    <xf numFmtId="0" fontId="4" fillId="0" borderId="9" xfId="0" applyFont="1" applyBorder="1" applyAlignment="1">
      <alignment horizontal="justify" vertical="justify" wrapText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vertical="center"/>
    </xf>
    <xf numFmtId="0" fontId="17" fillId="0" borderId="4" xfId="0" applyFont="1" applyBorder="1"/>
    <xf numFmtId="165" fontId="17" fillId="0" borderId="4" xfId="0" applyNumberFormat="1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167" fontId="17" fillId="0" borderId="0" xfId="0" applyNumberFormat="1" applyFont="1"/>
    <xf numFmtId="3" fontId="14" fillId="12" borderId="4" xfId="0" applyNumberFormat="1" applyFont="1" applyFill="1" applyBorder="1" applyAlignment="1">
      <alignment horizontal="center" vertical="center"/>
    </xf>
    <xf numFmtId="165" fontId="17" fillId="12" borderId="4" xfId="0" applyNumberFormat="1" applyFont="1" applyFill="1" applyBorder="1" applyAlignment="1">
      <alignment vertical="center"/>
    </xf>
    <xf numFmtId="165" fontId="14" fillId="12" borderId="4" xfId="0" applyNumberFormat="1" applyFont="1" applyFill="1" applyBorder="1" applyAlignment="1">
      <alignment vertical="center"/>
    </xf>
    <xf numFmtId="0" fontId="16" fillId="7" borderId="0" xfId="0" applyFont="1" applyFill="1"/>
    <xf numFmtId="165" fontId="14" fillId="12" borderId="9" xfId="0" applyNumberFormat="1" applyFont="1" applyFill="1" applyBorder="1" applyAlignment="1">
      <alignment vertical="center"/>
    </xf>
    <xf numFmtId="0" fontId="5" fillId="12" borderId="21" xfId="0" applyFont="1" applyFill="1" applyBorder="1" applyAlignment="1">
      <alignment horizontal="justify" vertical="justify"/>
    </xf>
    <xf numFmtId="44" fontId="20" fillId="10" borderId="23" xfId="0" applyNumberFormat="1" applyFont="1" applyFill="1" applyBorder="1"/>
    <xf numFmtId="44" fontId="20" fillId="10" borderId="24" xfId="0" applyNumberFormat="1" applyFont="1" applyFill="1" applyBorder="1"/>
    <xf numFmtId="44" fontId="17" fillId="8" borderId="4" xfId="0" applyNumberFormat="1" applyFont="1" applyFill="1" applyBorder="1" applyAlignment="1">
      <alignment vertical="center"/>
    </xf>
    <xf numFmtId="0" fontId="4" fillId="0" borderId="8" xfId="0" applyFont="1" applyBorder="1" applyAlignment="1">
      <alignment horizontal="left" vertical="center" wrapText="1"/>
    </xf>
    <xf numFmtId="44" fontId="18" fillId="7" borderId="23" xfId="0" applyNumberFormat="1" applyFont="1" applyFill="1" applyBorder="1"/>
    <xf numFmtId="1" fontId="18" fillId="7" borderId="23" xfId="0" applyNumberFormat="1" applyFont="1" applyFill="1" applyBorder="1" applyAlignment="1">
      <alignment horizontal="right"/>
    </xf>
    <xf numFmtId="44" fontId="18" fillId="11" borderId="7" xfId="0" applyNumberFormat="1" applyFont="1" applyFill="1" applyBorder="1"/>
    <xf numFmtId="0" fontId="13" fillId="0" borderId="0" xfId="0" applyFont="1"/>
    <xf numFmtId="0" fontId="23" fillId="0" borderId="0" xfId="0" applyFont="1" applyAlignment="1">
      <alignment horizontal="left" vertical="center" wrapText="1"/>
    </xf>
    <xf numFmtId="0" fontId="14" fillId="0" borderId="9" xfId="0" applyFont="1" applyBorder="1" applyAlignment="1">
      <alignment vertical="center"/>
    </xf>
    <xf numFmtId="0" fontId="15" fillId="10" borderId="19" xfId="0" applyFont="1" applyFill="1" applyBorder="1"/>
    <xf numFmtId="0" fontId="15" fillId="10" borderId="15" xfId="0" applyFont="1" applyFill="1" applyBorder="1"/>
    <xf numFmtId="0" fontId="15" fillId="0" borderId="19" xfId="0" applyFont="1" applyBorder="1"/>
    <xf numFmtId="0" fontId="15" fillId="0" borderId="15" xfId="0" applyFont="1" applyBorder="1"/>
    <xf numFmtId="0" fontId="15" fillId="7" borderId="19" xfId="0" applyFont="1" applyFill="1" applyBorder="1"/>
    <xf numFmtId="0" fontId="15" fillId="7" borderId="17" xfId="0" applyFont="1" applyFill="1" applyBorder="1"/>
    <xf numFmtId="3" fontId="14" fillId="12" borderId="4" xfId="0" applyNumberFormat="1" applyFont="1" applyFill="1" applyBorder="1" applyAlignment="1">
      <alignment vertical="center"/>
    </xf>
    <xf numFmtId="3" fontId="17" fillId="0" borderId="4" xfId="0" applyNumberFormat="1" applyFont="1" applyBorder="1"/>
    <xf numFmtId="3" fontId="17" fillId="0" borderId="4" xfId="0" applyNumberFormat="1" applyFont="1" applyBorder="1" applyAlignment="1">
      <alignment vertical="center"/>
    </xf>
    <xf numFmtId="0" fontId="14" fillId="12" borderId="9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0" fontId="25" fillId="0" borderId="23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8" fontId="13" fillId="0" borderId="23" xfId="0" applyNumberFormat="1" applyFont="1" applyBorder="1" applyAlignment="1">
      <alignment horizontal="center" vertical="center" wrapText="1"/>
    </xf>
    <xf numFmtId="44" fontId="13" fillId="0" borderId="0" xfId="0" applyNumberFormat="1" applyFont="1"/>
    <xf numFmtId="0" fontId="13" fillId="0" borderId="24" xfId="0" applyFont="1" applyBorder="1" applyAlignment="1">
      <alignment horizontal="center" vertical="center" wrapText="1"/>
    </xf>
    <xf numFmtId="10" fontId="13" fillId="0" borderId="24" xfId="0" applyNumberFormat="1" applyFont="1" applyBorder="1" applyAlignment="1">
      <alignment horizontal="center" vertical="center" wrapText="1"/>
    </xf>
    <xf numFmtId="44" fontId="13" fillId="0" borderId="23" xfId="0" applyNumberFormat="1" applyFont="1" applyBorder="1" applyAlignment="1">
      <alignment horizontal="center" vertical="center" wrapText="1"/>
    </xf>
    <xf numFmtId="44" fontId="13" fillId="0" borderId="24" xfId="0" applyNumberFormat="1" applyFont="1" applyBorder="1" applyAlignment="1">
      <alignment vertical="center" wrapText="1"/>
    </xf>
    <xf numFmtId="44" fontId="13" fillId="0" borderId="34" xfId="0" applyNumberFormat="1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4" fontId="13" fillId="0" borderId="4" xfId="0" applyNumberFormat="1" applyFont="1" applyBorder="1" applyAlignment="1">
      <alignment horizontal="center" vertical="center" wrapText="1"/>
    </xf>
    <xf numFmtId="9" fontId="13" fillId="0" borderId="23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4" fontId="13" fillId="0" borderId="10" xfId="0" applyNumberFormat="1" applyFont="1" applyBorder="1" applyAlignment="1">
      <alignment horizontal="center" vertical="center" wrapText="1"/>
    </xf>
    <xf numFmtId="44" fontId="13" fillId="0" borderId="23" xfId="0" applyNumberFormat="1" applyFont="1" applyBorder="1" applyAlignment="1">
      <alignment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7" borderId="23" xfId="0" applyFont="1" applyFill="1" applyBorder="1" applyAlignment="1">
      <alignment horizontal="center" vertical="center" wrapText="1"/>
    </xf>
    <xf numFmtId="44" fontId="13" fillId="7" borderId="23" xfId="0" applyNumberFormat="1" applyFont="1" applyFill="1" applyBorder="1" applyAlignment="1">
      <alignment horizontal="center" vertical="center" wrapText="1"/>
    </xf>
    <xf numFmtId="9" fontId="13" fillId="7" borderId="23" xfId="0" applyNumberFormat="1" applyFont="1" applyFill="1" applyBorder="1" applyAlignment="1">
      <alignment horizontal="center" vertical="center" wrapText="1"/>
    </xf>
    <xf numFmtId="0" fontId="25" fillId="7" borderId="2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justify" wrapText="1"/>
    </xf>
    <xf numFmtId="0" fontId="29" fillId="0" borderId="3" xfId="0" applyFont="1" applyBorder="1" applyAlignment="1">
      <alignment wrapText="1"/>
    </xf>
    <xf numFmtId="0" fontId="29" fillId="0" borderId="5" xfId="0" applyFont="1" applyBorder="1" applyAlignment="1">
      <alignment wrapText="1"/>
    </xf>
    <xf numFmtId="0" fontId="30" fillId="0" borderId="2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0" fontId="29" fillId="0" borderId="2" xfId="0" applyFont="1" applyBorder="1" applyAlignment="1">
      <alignment wrapText="1"/>
    </xf>
    <xf numFmtId="0" fontId="29" fillId="7" borderId="50" xfId="0" applyFont="1" applyFill="1" applyBorder="1" applyAlignment="1">
      <alignment wrapText="1"/>
    </xf>
    <xf numFmtId="0" fontId="29" fillId="7" borderId="11" xfId="0" applyFont="1" applyFill="1" applyBorder="1" applyAlignment="1">
      <alignment wrapText="1"/>
    </xf>
    <xf numFmtId="0" fontId="29" fillId="7" borderId="18" xfId="0" applyFont="1" applyFill="1" applyBorder="1" applyAlignment="1">
      <alignment wrapText="1"/>
    </xf>
    <xf numFmtId="0" fontId="29" fillId="7" borderId="5" xfId="0" applyFont="1" applyFill="1" applyBorder="1" applyAlignment="1">
      <alignment wrapText="1"/>
    </xf>
    <xf numFmtId="0" fontId="29" fillId="7" borderId="16" xfId="0" applyFont="1" applyFill="1" applyBorder="1" applyAlignment="1">
      <alignment wrapText="1"/>
    </xf>
    <xf numFmtId="0" fontId="31" fillId="0" borderId="5" xfId="0" applyFont="1" applyBorder="1" applyAlignment="1">
      <alignment wrapText="1"/>
    </xf>
    <xf numFmtId="0" fontId="31" fillId="0" borderId="54" xfId="0" applyFont="1" applyBorder="1" applyAlignment="1">
      <alignment vertical="center"/>
    </xf>
    <xf numFmtId="0" fontId="31" fillId="7" borderId="54" xfId="0" applyFont="1" applyFill="1" applyBorder="1" applyAlignment="1">
      <alignment vertical="center"/>
    </xf>
    <xf numFmtId="0" fontId="31" fillId="7" borderId="55" xfId="0" applyFont="1" applyFill="1" applyBorder="1" applyAlignment="1">
      <alignment vertical="center" wrapText="1"/>
    </xf>
    <xf numFmtId="0" fontId="30" fillId="7" borderId="5" xfId="0" applyFont="1" applyFill="1" applyBorder="1" applyAlignment="1">
      <alignment vertical="center" wrapText="1"/>
    </xf>
    <xf numFmtId="0" fontId="31" fillId="0" borderId="4" xfId="0" applyFont="1" applyBorder="1" applyAlignment="1">
      <alignment wrapText="1"/>
    </xf>
    <xf numFmtId="0" fontId="31" fillId="0" borderId="4" xfId="0" applyFont="1" applyBorder="1" applyAlignment="1">
      <alignment vertical="center"/>
    </xf>
    <xf numFmtId="0" fontId="31" fillId="0" borderId="56" xfId="0" applyFont="1" applyBorder="1" applyAlignment="1">
      <alignment vertical="center"/>
    </xf>
    <xf numFmtId="0" fontId="31" fillId="7" borderId="55" xfId="0" applyFont="1" applyFill="1" applyBorder="1" applyAlignment="1">
      <alignment vertical="center"/>
    </xf>
    <xf numFmtId="0" fontId="28" fillId="16" borderId="52" xfId="0" applyFont="1" applyFill="1" applyBorder="1" applyAlignment="1">
      <alignment wrapText="1"/>
    </xf>
    <xf numFmtId="0" fontId="28" fillId="16" borderId="53" xfId="0" applyFont="1" applyFill="1" applyBorder="1" applyAlignment="1">
      <alignment wrapText="1"/>
    </xf>
    <xf numFmtId="0" fontId="31" fillId="0" borderId="3" xfId="0" applyFont="1" applyBorder="1"/>
    <xf numFmtId="0" fontId="31" fillId="0" borderId="10" xfId="0" applyFont="1" applyBorder="1"/>
    <xf numFmtId="0" fontId="31" fillId="0" borderId="5" xfId="0" applyFont="1" applyBorder="1"/>
    <xf numFmtId="0" fontId="31" fillId="0" borderId="4" xfId="0" applyFont="1" applyBorder="1"/>
    <xf numFmtId="0" fontId="29" fillId="0" borderId="50" xfId="0" applyFont="1" applyBorder="1" applyAlignment="1">
      <alignment wrapText="1"/>
    </xf>
    <xf numFmtId="0" fontId="29" fillId="0" borderId="51" xfId="0" applyFont="1" applyBorder="1" applyAlignment="1">
      <alignment wrapText="1"/>
    </xf>
    <xf numFmtId="0" fontId="29" fillId="17" borderId="3" xfId="0" applyFont="1" applyFill="1" applyBorder="1" applyAlignment="1">
      <alignment wrapText="1"/>
    </xf>
    <xf numFmtId="0" fontId="29" fillId="17" borderId="5" xfId="0" applyFont="1" applyFill="1" applyBorder="1" applyAlignment="1">
      <alignment wrapText="1"/>
    </xf>
    <xf numFmtId="0" fontId="31" fillId="17" borderId="5" xfId="0" applyFont="1" applyFill="1" applyBorder="1" applyAlignment="1">
      <alignment wrapText="1"/>
    </xf>
    <xf numFmtId="0" fontId="31" fillId="17" borderId="5" xfId="0" applyFont="1" applyFill="1" applyBorder="1" applyAlignment="1">
      <alignment vertical="center" wrapText="1" shrinkToFit="1"/>
    </xf>
    <xf numFmtId="0" fontId="29" fillId="17" borderId="2" xfId="0" applyFont="1" applyFill="1" applyBorder="1" applyAlignment="1">
      <alignment vertical="center" wrapText="1" shrinkToFit="1"/>
    </xf>
    <xf numFmtId="0" fontId="30" fillId="17" borderId="4" xfId="0" applyFont="1" applyFill="1" applyBorder="1" applyAlignment="1">
      <alignment wrapText="1"/>
    </xf>
    <xf numFmtId="0" fontId="31" fillId="17" borderId="4" xfId="0" applyFont="1" applyFill="1" applyBorder="1" applyAlignment="1">
      <alignment wrapText="1"/>
    </xf>
    <xf numFmtId="0" fontId="29" fillId="17" borderId="5" xfId="0" applyFont="1" applyFill="1" applyBorder="1" applyAlignment="1">
      <alignment horizontal="left" vertical="center" wrapText="1" shrinkToFit="1"/>
    </xf>
    <xf numFmtId="0" fontId="4" fillId="7" borderId="4" xfId="0" applyFont="1" applyFill="1" applyBorder="1" applyAlignment="1">
      <alignment horizontal="left" vertical="top" wrapText="1"/>
    </xf>
    <xf numFmtId="0" fontId="4" fillId="0" borderId="19" xfId="0" applyFont="1" applyBorder="1" applyAlignment="1">
      <alignment horizontal="justify" vertical="justify" wrapText="1"/>
    </xf>
    <xf numFmtId="0" fontId="4" fillId="0" borderId="0" xfId="0" applyFont="1" applyAlignment="1">
      <alignment horizontal="justify" vertical="justify" wrapText="1"/>
    </xf>
    <xf numFmtId="0" fontId="17" fillId="7" borderId="4" xfId="0" applyFont="1" applyFill="1" applyBorder="1" applyAlignment="1">
      <alignment vertical="center"/>
    </xf>
    <xf numFmtId="44" fontId="17" fillId="7" borderId="4" xfId="0" applyNumberFormat="1" applyFont="1" applyFill="1" applyBorder="1" applyAlignment="1">
      <alignment vertical="center" wrapText="1"/>
    </xf>
    <xf numFmtId="0" fontId="17" fillId="7" borderId="4" xfId="0" applyFont="1" applyFill="1" applyBorder="1"/>
    <xf numFmtId="0" fontId="5" fillId="12" borderId="20" xfId="0" applyFont="1" applyFill="1" applyBorder="1" applyAlignment="1">
      <alignment horizontal="justify" vertical="justify"/>
    </xf>
    <xf numFmtId="0" fontId="9" fillId="0" borderId="9" xfId="0" applyFont="1" applyBorder="1" applyAlignment="1">
      <alignment horizontal="justify" vertical="justify" wrapText="1"/>
    </xf>
    <xf numFmtId="0" fontId="4" fillId="0" borderId="6" xfId="0" applyFont="1" applyBorder="1" applyAlignment="1">
      <alignment horizontal="justify" vertical="justify"/>
    </xf>
    <xf numFmtId="0" fontId="10" fillId="0" borderId="9" xfId="0" applyFont="1" applyBorder="1" applyAlignment="1">
      <alignment horizontal="justify" vertical="justify"/>
    </xf>
    <xf numFmtId="0" fontId="10" fillId="0" borderId="0" xfId="0" applyFont="1" applyAlignment="1">
      <alignment horizontal="justify" vertical="justify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/>
    </xf>
    <xf numFmtId="49" fontId="11" fillId="0" borderId="9" xfId="0" applyNumberFormat="1" applyFont="1" applyBorder="1" applyAlignment="1">
      <alignment horizontal="left"/>
    </xf>
    <xf numFmtId="49" fontId="11" fillId="0" borderId="6" xfId="0" applyNumberFormat="1" applyFont="1" applyBorder="1" applyAlignment="1">
      <alignment horizontal="left"/>
    </xf>
    <xf numFmtId="0" fontId="0" fillId="0" borderId="23" xfId="0" applyBorder="1"/>
    <xf numFmtId="3" fontId="0" fillId="0" borderId="27" xfId="0" applyNumberFormat="1" applyBorder="1"/>
    <xf numFmtId="0" fontId="22" fillId="16" borderId="23" xfId="0" applyFont="1" applyFill="1" applyBorder="1"/>
    <xf numFmtId="1" fontId="0" fillId="0" borderId="23" xfId="0" applyNumberFormat="1" applyBorder="1"/>
    <xf numFmtId="0" fontId="32" fillId="0" borderId="13" xfId="0" applyFont="1" applyBorder="1" applyAlignment="1">
      <alignment wrapText="1"/>
    </xf>
    <xf numFmtId="0" fontId="32" fillId="0" borderId="9" xfId="0" applyFont="1" applyBorder="1" applyAlignment="1">
      <alignment wrapText="1"/>
    </xf>
    <xf numFmtId="0" fontId="32" fillId="0" borderId="6" xfId="0" applyFont="1" applyBorder="1" applyAlignment="1">
      <alignment wrapText="1"/>
    </xf>
    <xf numFmtId="0" fontId="32" fillId="0" borderId="59" xfId="0" applyFont="1" applyBorder="1" applyAlignment="1">
      <alignment wrapText="1"/>
    </xf>
    <xf numFmtId="0" fontId="32" fillId="7" borderId="9" xfId="0" applyFont="1" applyFill="1" applyBorder="1" applyAlignment="1">
      <alignment wrapText="1"/>
    </xf>
    <xf numFmtId="0" fontId="32" fillId="7" borderId="6" xfId="0" applyFont="1" applyFill="1" applyBorder="1" applyAlignment="1">
      <alignment wrapText="1"/>
    </xf>
    <xf numFmtId="0" fontId="21" fillId="0" borderId="59" xfId="0" applyFont="1" applyBorder="1"/>
    <xf numFmtId="0" fontId="32" fillId="7" borderId="60" xfId="0" applyFont="1" applyFill="1" applyBorder="1" applyAlignment="1">
      <alignment wrapText="1"/>
    </xf>
    <xf numFmtId="0" fontId="32" fillId="7" borderId="11" xfId="0" applyFont="1" applyFill="1" applyBorder="1" applyAlignment="1">
      <alignment wrapText="1"/>
    </xf>
    <xf numFmtId="0" fontId="32" fillId="7" borderId="18" xfId="0" applyFont="1" applyFill="1" applyBorder="1" applyAlignment="1">
      <alignment wrapText="1"/>
    </xf>
    <xf numFmtId="0" fontId="32" fillId="7" borderId="16" xfId="0" applyFont="1" applyFill="1" applyBorder="1" applyAlignment="1">
      <alignment wrapText="1"/>
    </xf>
    <xf numFmtId="0" fontId="32" fillId="0" borderId="19" xfId="0" applyFont="1" applyBorder="1" applyAlignment="1">
      <alignment wrapText="1"/>
    </xf>
    <xf numFmtId="1" fontId="0" fillId="9" borderId="23" xfId="0" applyNumberFormat="1" applyFill="1" applyBorder="1"/>
    <xf numFmtId="1" fontId="22" fillId="16" borderId="23" xfId="0" applyNumberFormat="1" applyFont="1" applyFill="1" applyBorder="1"/>
    <xf numFmtId="1" fontId="0" fillId="0" borderId="27" xfId="0" applyNumberFormat="1" applyBorder="1"/>
    <xf numFmtId="1" fontId="13" fillId="0" borderId="23" xfId="0" applyNumberFormat="1" applyFont="1" applyBorder="1"/>
    <xf numFmtId="1" fontId="0" fillId="0" borderId="0" xfId="0" applyNumberFormat="1"/>
    <xf numFmtId="164" fontId="17" fillId="19" borderId="4" xfId="0" applyNumberFormat="1" applyFont="1" applyFill="1" applyBorder="1" applyAlignment="1">
      <alignment vertical="center"/>
    </xf>
    <xf numFmtId="44" fontId="17" fillId="19" borderId="4" xfId="0" applyNumberFormat="1" applyFont="1" applyFill="1" applyBorder="1" applyAlignment="1">
      <alignment vertical="center"/>
    </xf>
    <xf numFmtId="1" fontId="17" fillId="8" borderId="4" xfId="0" applyNumberFormat="1" applyFont="1" applyFill="1" applyBorder="1" applyAlignment="1">
      <alignment vertical="center"/>
    </xf>
    <xf numFmtId="44" fontId="17" fillId="8" borderId="4" xfId="0" applyNumberFormat="1" applyFont="1" applyFill="1" applyBorder="1" applyAlignment="1">
      <alignment horizontal="center" vertical="center"/>
    </xf>
    <xf numFmtId="44" fontId="17" fillId="8" borderId="4" xfId="0" applyNumberFormat="1" applyFont="1" applyFill="1" applyBorder="1" applyAlignment="1">
      <alignment vertical="center" wrapText="1"/>
    </xf>
    <xf numFmtId="0" fontId="14" fillId="8" borderId="9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165" fontId="14" fillId="8" borderId="19" xfId="0" applyNumberFormat="1" applyFont="1" applyFill="1" applyBorder="1" applyAlignment="1">
      <alignment vertical="center"/>
    </xf>
    <xf numFmtId="0" fontId="14" fillId="8" borderId="9" xfId="0" applyFont="1" applyFill="1" applyBorder="1" applyAlignment="1">
      <alignment vertical="center"/>
    </xf>
    <xf numFmtId="0" fontId="15" fillId="7" borderId="19" xfId="0" applyFont="1" applyFill="1" applyBorder="1" applyAlignment="1">
      <alignment horizontal="center"/>
    </xf>
    <xf numFmtId="3" fontId="14" fillId="20" borderId="4" xfId="0" applyNumberFormat="1" applyFont="1" applyFill="1" applyBorder="1" applyAlignment="1">
      <alignment vertical="center"/>
    </xf>
    <xf numFmtId="3" fontId="14" fillId="20" borderId="4" xfId="0" applyNumberFormat="1" applyFont="1" applyFill="1" applyBorder="1" applyAlignment="1">
      <alignment horizontal="center" vertical="center"/>
    </xf>
    <xf numFmtId="165" fontId="14" fillId="3" borderId="23" xfId="0" applyNumberFormat="1" applyFont="1" applyFill="1" applyBorder="1" applyAlignment="1">
      <alignment vertical="center"/>
    </xf>
    <xf numFmtId="44" fontId="14" fillId="3" borderId="23" xfId="0" applyNumberFormat="1" applyFont="1" applyFill="1" applyBorder="1" applyAlignment="1">
      <alignment vertical="center"/>
    </xf>
    <xf numFmtId="0" fontId="14" fillId="7" borderId="0" xfId="0" applyFont="1" applyFill="1" applyAlignment="1">
      <alignment horizontal="right" vertical="center"/>
    </xf>
    <xf numFmtId="165" fontId="14" fillId="7" borderId="0" xfId="0" applyNumberFormat="1" applyFont="1" applyFill="1" applyAlignment="1">
      <alignment vertical="center"/>
    </xf>
    <xf numFmtId="0" fontId="14" fillId="7" borderId="9" xfId="0" applyFont="1" applyFill="1" applyBorder="1" applyAlignment="1">
      <alignment vertical="center"/>
    </xf>
    <xf numFmtId="165" fontId="17" fillId="0" borderId="8" xfId="0" applyNumberFormat="1" applyFont="1" applyBorder="1" applyAlignment="1">
      <alignment vertical="center"/>
    </xf>
    <xf numFmtId="0" fontId="15" fillId="10" borderId="19" xfId="0" applyFont="1" applyFill="1" applyBorder="1" applyAlignment="1">
      <alignment horizontal="center"/>
    </xf>
    <xf numFmtId="165" fontId="14" fillId="12" borderId="0" xfId="0" applyNumberFormat="1" applyFont="1" applyFill="1" applyAlignment="1">
      <alignment vertical="center"/>
    </xf>
    <xf numFmtId="1" fontId="17" fillId="8" borderId="8" xfId="0" applyNumberFormat="1" applyFont="1" applyFill="1" applyBorder="1" applyAlignment="1">
      <alignment vertical="center"/>
    </xf>
    <xf numFmtId="1" fontId="17" fillId="8" borderId="10" xfId="0" applyNumberFormat="1" applyFont="1" applyFill="1" applyBorder="1" applyAlignment="1">
      <alignment vertical="center"/>
    </xf>
    <xf numFmtId="44" fontId="20" fillId="8" borderId="4" xfId="0" applyNumberFormat="1" applyFont="1" applyFill="1" applyBorder="1" applyAlignment="1">
      <alignment vertical="center" wrapText="1"/>
    </xf>
    <xf numFmtId="1" fontId="20" fillId="8" borderId="4" xfId="0" applyNumberFormat="1" applyFont="1" applyFill="1" applyBorder="1" applyAlignment="1">
      <alignment vertical="center"/>
    </xf>
    <xf numFmtId="44" fontId="17" fillId="8" borderId="9" xfId="0" applyNumberFormat="1" applyFont="1" applyFill="1" applyBorder="1" applyAlignment="1">
      <alignment vertical="center" wrapText="1"/>
    </xf>
    <xf numFmtId="1" fontId="17" fillId="7" borderId="4" xfId="0" applyNumberFormat="1" applyFont="1" applyFill="1" applyBorder="1" applyAlignment="1">
      <alignment vertical="center"/>
    </xf>
    <xf numFmtId="44" fontId="17" fillId="7" borderId="10" xfId="0" applyNumberFormat="1" applyFont="1" applyFill="1" applyBorder="1" applyAlignment="1">
      <alignment horizontal="center" vertical="center"/>
    </xf>
    <xf numFmtId="44" fontId="17" fillId="7" borderId="10" xfId="0" applyNumberFormat="1" applyFont="1" applyFill="1" applyBorder="1" applyAlignment="1">
      <alignment vertical="center" wrapText="1"/>
    </xf>
    <xf numFmtId="0" fontId="36" fillId="23" borderId="28" xfId="0" applyFont="1" applyFill="1" applyBorder="1" applyAlignment="1">
      <alignment vertical="center" wrapText="1" shrinkToFit="1"/>
    </xf>
    <xf numFmtId="0" fontId="36" fillId="16" borderId="23" xfId="0" applyFont="1" applyFill="1" applyBorder="1" applyAlignment="1">
      <alignment vertical="center" wrapText="1"/>
    </xf>
    <xf numFmtId="0" fontId="37" fillId="16" borderId="23" xfId="0" applyFont="1" applyFill="1" applyBorder="1" applyAlignment="1">
      <alignment horizontal="center" vertical="center"/>
    </xf>
    <xf numFmtId="0" fontId="37" fillId="16" borderId="23" xfId="0" applyFont="1" applyFill="1" applyBorder="1" applyAlignment="1">
      <alignment vertical="center"/>
    </xf>
    <xf numFmtId="0" fontId="36" fillId="16" borderId="23" xfId="0" applyFont="1" applyFill="1" applyBorder="1" applyAlignment="1">
      <alignment horizontal="center" vertical="center" wrapText="1"/>
    </xf>
    <xf numFmtId="1" fontId="17" fillId="8" borderId="4" xfId="0" applyNumberFormat="1" applyFont="1" applyFill="1" applyBorder="1" applyAlignment="1">
      <alignment horizontal="center" vertical="center"/>
    </xf>
    <xf numFmtId="1" fontId="17" fillId="7" borderId="4" xfId="0" applyNumberFormat="1" applyFont="1" applyFill="1" applyBorder="1" applyAlignment="1">
      <alignment horizontal="center" vertical="center"/>
    </xf>
    <xf numFmtId="1" fontId="17" fillId="8" borderId="8" xfId="0" applyNumberFormat="1" applyFont="1" applyFill="1" applyBorder="1" applyAlignment="1">
      <alignment horizontal="center" vertical="center"/>
    </xf>
    <xf numFmtId="1" fontId="17" fillId="8" borderId="10" xfId="0" applyNumberFormat="1" applyFont="1" applyFill="1" applyBorder="1" applyAlignment="1">
      <alignment horizontal="center" vertical="center"/>
    </xf>
    <xf numFmtId="1" fontId="18" fillId="8" borderId="10" xfId="0" applyNumberFormat="1" applyFont="1" applyFill="1" applyBorder="1" applyAlignment="1">
      <alignment horizontal="center" vertical="center"/>
    </xf>
    <xf numFmtId="0" fontId="0" fillId="0" borderId="4" xfId="0" applyBorder="1"/>
    <xf numFmtId="0" fontId="36" fillId="23" borderId="23" xfId="0" applyFont="1" applyFill="1" applyBorder="1" applyAlignment="1">
      <alignment horizontal="center" vertical="center" wrapText="1"/>
    </xf>
    <xf numFmtId="0" fontId="36" fillId="23" borderId="23" xfId="0" applyFont="1" applyFill="1" applyBorder="1" applyAlignment="1">
      <alignment vertical="center" wrapText="1" shrinkToFit="1"/>
    </xf>
    <xf numFmtId="0" fontId="36" fillId="23" borderId="23" xfId="0" applyFont="1" applyFill="1" applyBorder="1" applyAlignment="1">
      <alignment vertical="center" wrapText="1"/>
    </xf>
    <xf numFmtId="166" fontId="38" fillId="23" borderId="23" xfId="0" applyNumberFormat="1" applyFont="1" applyFill="1" applyBorder="1" applyAlignment="1">
      <alignment vertical="center"/>
    </xf>
    <xf numFmtId="168" fontId="30" fillId="7" borderId="23" xfId="3" applyNumberFormat="1" applyFont="1" applyFill="1" applyBorder="1" applyAlignment="1" applyProtection="1">
      <alignment horizontal="center" vertical="center"/>
    </xf>
    <xf numFmtId="168" fontId="36" fillId="23" borderId="23" xfId="3" applyNumberFormat="1" applyFont="1" applyFill="1" applyBorder="1" applyAlignment="1" applyProtection="1">
      <alignment vertical="center"/>
    </xf>
    <xf numFmtId="44" fontId="36" fillId="23" borderId="23" xfId="3" applyFont="1" applyFill="1" applyBorder="1" applyAlignment="1" applyProtection="1">
      <alignment vertical="center"/>
      <protection locked="0"/>
    </xf>
    <xf numFmtId="0" fontId="36" fillId="16" borderId="23" xfId="0" applyFont="1" applyFill="1" applyBorder="1" applyAlignment="1">
      <alignment vertical="center" wrapText="1" shrinkToFit="1"/>
    </xf>
    <xf numFmtId="44" fontId="38" fillId="16" borderId="23" xfId="3" applyFont="1" applyFill="1" applyBorder="1" applyAlignment="1" applyProtection="1">
      <alignment vertical="center"/>
      <protection locked="0"/>
    </xf>
    <xf numFmtId="44" fontId="36" fillId="16" borderId="23" xfId="3" applyFont="1" applyFill="1" applyBorder="1" applyAlignment="1" applyProtection="1">
      <alignment vertical="center"/>
      <protection locked="0"/>
    </xf>
    <xf numFmtId="44" fontId="17" fillId="8" borderId="8" xfId="0" applyNumberFormat="1" applyFont="1" applyFill="1" applyBorder="1" applyAlignment="1">
      <alignment vertical="center"/>
    </xf>
    <xf numFmtId="3" fontId="31" fillId="7" borderId="4" xfId="0" applyNumberFormat="1" applyFont="1" applyFill="1" applyBorder="1" applyAlignment="1">
      <alignment horizontal="center" vertical="center"/>
    </xf>
    <xf numFmtId="168" fontId="31" fillId="7" borderId="4" xfId="2" applyNumberFormat="1" applyFont="1" applyFill="1" applyBorder="1"/>
    <xf numFmtId="1" fontId="17" fillId="8" borderId="13" xfId="0" applyNumberFormat="1" applyFont="1" applyFill="1" applyBorder="1" applyAlignment="1">
      <alignment horizontal="center" vertical="center"/>
    </xf>
    <xf numFmtId="44" fontId="17" fillId="7" borderId="15" xfId="0" applyNumberFormat="1" applyFont="1" applyFill="1" applyBorder="1" applyAlignment="1">
      <alignment horizontal="center" vertical="center"/>
    </xf>
    <xf numFmtId="44" fontId="18" fillId="7" borderId="4" xfId="0" applyNumberFormat="1" applyFont="1" applyFill="1" applyBorder="1" applyAlignment="1">
      <alignment vertical="center" wrapText="1"/>
    </xf>
    <xf numFmtId="1" fontId="18" fillId="7" borderId="4" xfId="0" applyNumberFormat="1" applyFont="1" applyFill="1" applyBorder="1" applyAlignment="1">
      <alignment horizontal="center" vertical="center"/>
    </xf>
    <xf numFmtId="44" fontId="20" fillId="8" borderId="15" xfId="0" applyNumberFormat="1" applyFont="1" applyFill="1" applyBorder="1" applyAlignment="1">
      <alignment horizontal="left" vertical="center" wrapText="1"/>
    </xf>
    <xf numFmtId="44" fontId="17" fillId="7" borderId="20" xfId="0" applyNumberFormat="1" applyFont="1" applyFill="1" applyBorder="1" applyAlignment="1">
      <alignment vertical="center" wrapText="1"/>
    </xf>
    <xf numFmtId="1" fontId="17" fillId="7" borderId="10" xfId="0" applyNumberFormat="1" applyFont="1" applyFill="1" applyBorder="1" applyAlignment="1">
      <alignment horizontal="center" vertical="center"/>
    </xf>
    <xf numFmtId="44" fontId="17" fillId="7" borderId="15" xfId="0" applyNumberFormat="1" applyFont="1" applyFill="1" applyBorder="1" applyAlignment="1">
      <alignment vertical="center" wrapText="1"/>
    </xf>
    <xf numFmtId="1" fontId="18" fillId="7" borderId="10" xfId="0" applyNumberFormat="1" applyFont="1" applyFill="1" applyBorder="1" applyAlignment="1">
      <alignment horizontal="center" vertical="center"/>
    </xf>
    <xf numFmtId="1" fontId="17" fillId="8" borderId="13" xfId="0" applyNumberFormat="1" applyFont="1" applyFill="1" applyBorder="1" applyAlignment="1">
      <alignment vertical="center"/>
    </xf>
    <xf numFmtId="44" fontId="17" fillId="7" borderId="54" xfId="0" applyNumberFormat="1" applyFont="1" applyFill="1" applyBorder="1" applyAlignment="1">
      <alignment vertical="center" wrapText="1"/>
    </xf>
    <xf numFmtId="44" fontId="17" fillId="7" borderId="3" xfId="0" applyNumberFormat="1" applyFont="1" applyFill="1" applyBorder="1" applyAlignment="1">
      <alignment vertical="center"/>
    </xf>
    <xf numFmtId="44" fontId="17" fillId="8" borderId="10" xfId="0" applyNumberFormat="1" applyFont="1" applyFill="1" applyBorder="1" applyAlignment="1">
      <alignment vertical="center" wrapText="1"/>
    </xf>
    <xf numFmtId="44" fontId="17" fillId="7" borderId="4" xfId="0" applyNumberFormat="1" applyFont="1" applyFill="1" applyBorder="1" applyAlignment="1">
      <alignment horizontal="center" vertical="center"/>
    </xf>
    <xf numFmtId="44" fontId="17" fillId="7" borderId="3" xfId="0" applyNumberFormat="1" applyFont="1" applyFill="1" applyBorder="1" applyAlignment="1">
      <alignment vertical="center" wrapText="1"/>
    </xf>
    <xf numFmtId="44" fontId="17" fillId="8" borderId="13" xfId="0" applyNumberFormat="1" applyFont="1" applyFill="1" applyBorder="1" applyAlignment="1">
      <alignment vertical="center" wrapText="1"/>
    </xf>
    <xf numFmtId="0" fontId="36" fillId="23" borderId="24" xfId="0" applyFont="1" applyFill="1" applyBorder="1" applyAlignment="1">
      <alignment vertical="center" wrapText="1" shrinkToFit="1"/>
    </xf>
    <xf numFmtId="0" fontId="36" fillId="23" borderId="24" xfId="0" applyFont="1" applyFill="1" applyBorder="1" applyAlignment="1">
      <alignment vertical="center" wrapText="1"/>
    </xf>
    <xf numFmtId="166" fontId="38" fillId="23" borderId="24" xfId="0" applyNumberFormat="1" applyFont="1" applyFill="1" applyBorder="1" applyAlignment="1">
      <alignment vertical="center"/>
    </xf>
    <xf numFmtId="44" fontId="17" fillId="7" borderId="51" xfId="0" applyNumberFormat="1" applyFont="1" applyFill="1" applyBorder="1" applyAlignment="1">
      <alignment vertical="center" wrapText="1"/>
    </xf>
    <xf numFmtId="0" fontId="36" fillId="16" borderId="31" xfId="0" applyFont="1" applyFill="1" applyBorder="1" applyAlignment="1">
      <alignment vertical="center" wrapText="1" shrinkToFit="1"/>
    </xf>
    <xf numFmtId="1" fontId="17" fillId="8" borderId="15" xfId="0" applyNumberFormat="1" applyFont="1" applyFill="1" applyBorder="1" applyAlignment="1">
      <alignment horizontal="center" vertical="center"/>
    </xf>
    <xf numFmtId="0" fontId="30" fillId="7" borderId="15" xfId="0" applyFont="1" applyFill="1" applyBorder="1" applyAlignment="1">
      <alignment vertical="center" wrapText="1"/>
    </xf>
    <xf numFmtId="44" fontId="17" fillId="8" borderId="10" xfId="0" applyNumberFormat="1" applyFont="1" applyFill="1" applyBorder="1" applyAlignment="1">
      <alignment horizontal="center" vertical="center"/>
    </xf>
    <xf numFmtId="44" fontId="20" fillId="8" borderId="4" xfId="0" applyNumberFormat="1" applyFont="1" applyFill="1" applyBorder="1" applyAlignment="1">
      <alignment horizontal="center" vertical="center"/>
    </xf>
    <xf numFmtId="44" fontId="17" fillId="8" borderId="8" xfId="0" applyNumberFormat="1" applyFont="1" applyFill="1" applyBorder="1" applyAlignment="1">
      <alignment horizontal="center" vertical="center"/>
    </xf>
    <xf numFmtId="44" fontId="17" fillId="8" borderId="15" xfId="0" applyNumberFormat="1" applyFont="1" applyFill="1" applyBorder="1" applyAlignment="1">
      <alignment horizontal="center" vertical="center"/>
    </xf>
    <xf numFmtId="44" fontId="17" fillId="8" borderId="8" xfId="0" applyNumberFormat="1" applyFont="1" applyFill="1" applyBorder="1" applyAlignment="1">
      <alignment vertical="center" wrapText="1"/>
    </xf>
    <xf numFmtId="170" fontId="0" fillId="0" borderId="4" xfId="0" applyNumberFormat="1" applyBorder="1"/>
    <xf numFmtId="0" fontId="36" fillId="23" borderId="28" xfId="0" applyFont="1" applyFill="1" applyBorder="1" applyAlignment="1">
      <alignment vertical="center" shrinkToFit="1"/>
    </xf>
    <xf numFmtId="44" fontId="17" fillId="8" borderId="15" xfId="0" applyNumberFormat="1" applyFont="1" applyFill="1" applyBorder="1" applyAlignment="1">
      <alignment vertical="center" wrapText="1"/>
    </xf>
    <xf numFmtId="44" fontId="17" fillId="7" borderId="8" xfId="0" applyNumberFormat="1" applyFont="1" applyFill="1" applyBorder="1" applyAlignment="1">
      <alignment vertical="center" wrapText="1"/>
    </xf>
    <xf numFmtId="44" fontId="17" fillId="7" borderId="9" xfId="0" applyNumberFormat="1" applyFont="1" applyFill="1" applyBorder="1" applyAlignment="1">
      <alignment vertical="center" wrapText="1"/>
    </xf>
    <xf numFmtId="1" fontId="17" fillId="7" borderId="8" xfId="0" applyNumberFormat="1" applyFont="1" applyFill="1" applyBorder="1" applyAlignment="1">
      <alignment horizontal="center" vertical="center"/>
    </xf>
    <xf numFmtId="44" fontId="17" fillId="7" borderId="7" xfId="0" applyNumberFormat="1" applyFont="1" applyFill="1" applyBorder="1" applyAlignment="1">
      <alignment horizontal="center" vertical="center"/>
    </xf>
    <xf numFmtId="44" fontId="17" fillId="8" borderId="12" xfId="0" applyNumberFormat="1" applyFont="1" applyFill="1" applyBorder="1" applyAlignment="1">
      <alignment vertical="center" wrapText="1"/>
    </xf>
    <xf numFmtId="44" fontId="17" fillId="7" borderId="8" xfId="0" applyNumberFormat="1" applyFont="1" applyFill="1" applyBorder="1" applyAlignment="1">
      <alignment horizontal="center" vertical="center"/>
    </xf>
    <xf numFmtId="44" fontId="17" fillId="7" borderId="21" xfId="0" applyNumberFormat="1" applyFont="1" applyFill="1" applyBorder="1" applyAlignment="1">
      <alignment vertical="center" wrapText="1"/>
    </xf>
    <xf numFmtId="44" fontId="17" fillId="7" borderId="21" xfId="0" applyNumberFormat="1" applyFont="1" applyFill="1" applyBorder="1" applyAlignment="1">
      <alignment horizontal="center" vertical="center"/>
    </xf>
    <xf numFmtId="44" fontId="17" fillId="7" borderId="26" xfId="0" applyNumberFormat="1" applyFont="1" applyFill="1" applyBorder="1" applyAlignment="1">
      <alignment horizontal="center" vertical="center"/>
    </xf>
    <xf numFmtId="0" fontId="31" fillId="7" borderId="15" xfId="0" applyFont="1" applyFill="1" applyBorder="1" applyAlignment="1">
      <alignment vertical="center" wrapText="1"/>
    </xf>
    <xf numFmtId="1" fontId="17" fillId="8" borderId="15" xfId="0" applyNumberFormat="1" applyFont="1" applyFill="1" applyBorder="1" applyAlignment="1">
      <alignment vertical="center"/>
    </xf>
    <xf numFmtId="44" fontId="17" fillId="7" borderId="12" xfId="0" applyNumberFormat="1" applyFont="1" applyFill="1" applyBorder="1" applyAlignment="1">
      <alignment vertical="center"/>
    </xf>
    <xf numFmtId="0" fontId="22" fillId="16" borderId="4" xfId="0" applyFont="1" applyFill="1" applyBorder="1"/>
    <xf numFmtId="170" fontId="22" fillId="16" borderId="4" xfId="0" applyNumberFormat="1" applyFont="1" applyFill="1" applyBorder="1"/>
    <xf numFmtId="0" fontId="18" fillId="0" borderId="4" xfId="0" applyFont="1" applyBorder="1" applyAlignment="1">
      <alignment wrapText="1"/>
    </xf>
    <xf numFmtId="1" fontId="22" fillId="16" borderId="4" xfId="0" applyNumberFormat="1" applyFont="1" applyFill="1" applyBorder="1"/>
    <xf numFmtId="1" fontId="13" fillId="0" borderId="0" xfId="0" applyNumberFormat="1" applyFont="1"/>
    <xf numFmtId="0" fontId="30" fillId="7" borderId="0" xfId="0" applyFont="1" applyFill="1"/>
    <xf numFmtId="0" fontId="38" fillId="24" borderId="23" xfId="0" applyFont="1" applyFill="1" applyBorder="1" applyAlignment="1">
      <alignment vertical="center"/>
    </xf>
    <xf numFmtId="0" fontId="38" fillId="24" borderId="70" xfId="0" applyFont="1" applyFill="1" applyBorder="1" applyAlignment="1">
      <alignment vertical="center"/>
    </xf>
    <xf numFmtId="0" fontId="30" fillId="0" borderId="0" xfId="0" applyFont="1"/>
    <xf numFmtId="0" fontId="30" fillId="0" borderId="23" xfId="0" applyFont="1" applyBorder="1"/>
    <xf numFmtId="0" fontId="30" fillId="0" borderId="30" xfId="0" applyFont="1" applyBorder="1"/>
    <xf numFmtId="0" fontId="30" fillId="0" borderId="23" xfId="0" applyFont="1" applyBorder="1" applyAlignment="1">
      <alignment horizontal="center" vertical="center" wrapText="1"/>
    </xf>
    <xf numFmtId="44" fontId="31" fillId="7" borderId="23" xfId="0" applyNumberFormat="1" applyFont="1" applyFill="1" applyBorder="1" applyAlignment="1">
      <alignment horizontal="center" vertical="center"/>
    </xf>
    <xf numFmtId="0" fontId="31" fillId="7" borderId="23" xfId="0" applyFont="1" applyFill="1" applyBorder="1" applyAlignment="1">
      <alignment horizontal="center" vertical="center"/>
    </xf>
    <xf numFmtId="168" fontId="29" fillId="7" borderId="23" xfId="0" applyNumberFormat="1" applyFont="1" applyFill="1" applyBorder="1" applyAlignment="1">
      <alignment vertical="center"/>
    </xf>
    <xf numFmtId="44" fontId="29" fillId="7" borderId="30" xfId="0" applyNumberFormat="1" applyFont="1" applyFill="1" applyBorder="1" applyAlignment="1">
      <alignment vertical="center" wrapText="1"/>
    </xf>
    <xf numFmtId="44" fontId="29" fillId="0" borderId="23" xfId="0" applyNumberFormat="1" applyFont="1" applyBorder="1" applyAlignment="1">
      <alignment horizontal="left" vertical="center" wrapText="1"/>
    </xf>
    <xf numFmtId="0" fontId="30" fillId="7" borderId="4" xfId="0" applyFont="1" applyFill="1" applyBorder="1" applyAlignment="1">
      <alignment wrapText="1"/>
    </xf>
    <xf numFmtId="44" fontId="29" fillId="0" borderId="19" xfId="0" applyNumberFormat="1" applyFont="1" applyBorder="1" applyAlignment="1">
      <alignment vertical="center" wrapText="1"/>
    </xf>
    <xf numFmtId="1" fontId="31" fillId="7" borderId="23" xfId="0" applyNumberFormat="1" applyFont="1" applyFill="1" applyBorder="1" applyAlignment="1">
      <alignment horizontal="center" vertical="center"/>
    </xf>
    <xf numFmtId="44" fontId="29" fillId="7" borderId="23" xfId="0" applyNumberFormat="1" applyFont="1" applyFill="1" applyBorder="1" applyAlignment="1">
      <alignment vertical="center"/>
    </xf>
    <xf numFmtId="1" fontId="29" fillId="7" borderId="23" xfId="0" applyNumberFormat="1" applyFont="1" applyFill="1" applyBorder="1" applyAlignment="1">
      <alignment horizontal="center" vertical="center"/>
    </xf>
    <xf numFmtId="0" fontId="29" fillId="7" borderId="23" xfId="0" applyFont="1" applyFill="1" applyBorder="1" applyAlignment="1">
      <alignment horizontal="center" vertical="center" wrapText="1"/>
    </xf>
    <xf numFmtId="168" fontId="29" fillId="7" borderId="23" xfId="0" applyNumberFormat="1" applyFont="1" applyFill="1" applyBorder="1" applyAlignment="1">
      <alignment horizontal="center" vertical="center"/>
    </xf>
    <xf numFmtId="3" fontId="29" fillId="18" borderId="23" xfId="0" applyNumberFormat="1" applyFont="1" applyFill="1" applyBorder="1" applyAlignment="1">
      <alignment horizontal="center" vertical="center" wrapText="1"/>
    </xf>
    <xf numFmtId="168" fontId="29" fillId="7" borderId="25" xfId="0" applyNumberFormat="1" applyFont="1" applyFill="1" applyBorder="1" applyAlignment="1">
      <alignment horizontal="center" vertical="center"/>
    </xf>
    <xf numFmtId="1" fontId="29" fillId="7" borderId="30" xfId="0" applyNumberFormat="1" applyFont="1" applyFill="1" applyBorder="1" applyAlignment="1">
      <alignment horizontal="center" vertical="center"/>
    </xf>
    <xf numFmtId="168" fontId="29" fillId="7" borderId="4" xfId="0" applyNumberFormat="1" applyFont="1" applyFill="1" applyBorder="1" applyAlignment="1">
      <alignment horizontal="center" vertical="center"/>
    </xf>
    <xf numFmtId="44" fontId="29" fillId="16" borderId="23" xfId="0" applyNumberFormat="1" applyFont="1" applyFill="1" applyBorder="1" applyAlignment="1">
      <alignment vertical="center"/>
    </xf>
    <xf numFmtId="44" fontId="29" fillId="16" borderId="24" xfId="0" applyNumberFormat="1" applyFont="1" applyFill="1" applyBorder="1" applyAlignment="1">
      <alignment vertical="center"/>
    </xf>
    <xf numFmtId="3" fontId="29" fillId="16" borderId="23" xfId="0" applyNumberFormat="1" applyFont="1" applyFill="1" applyBorder="1" applyAlignment="1">
      <alignment vertical="center" wrapText="1"/>
    </xf>
    <xf numFmtId="1" fontId="29" fillId="16" borderId="23" xfId="0" applyNumberFormat="1" applyFont="1" applyFill="1" applyBorder="1" applyAlignment="1">
      <alignment horizontal="center" vertical="center" wrapText="1"/>
    </xf>
    <xf numFmtId="0" fontId="29" fillId="16" borderId="23" xfId="0" applyFont="1" applyFill="1" applyBorder="1" applyAlignment="1">
      <alignment horizontal="center" vertical="center" wrapText="1"/>
    </xf>
    <xf numFmtId="1" fontId="29" fillId="16" borderId="23" xfId="0" applyNumberFormat="1" applyFont="1" applyFill="1" applyBorder="1" applyAlignment="1">
      <alignment vertical="center"/>
    </xf>
    <xf numFmtId="168" fontId="29" fillId="16" borderId="27" xfId="0" applyNumberFormat="1" applyFont="1" applyFill="1" applyBorder="1" applyAlignment="1">
      <alignment vertical="center"/>
    </xf>
    <xf numFmtId="44" fontId="29" fillId="7" borderId="4" xfId="0" applyNumberFormat="1" applyFont="1" applyFill="1" applyBorder="1" applyAlignment="1">
      <alignment vertical="center"/>
    </xf>
    <xf numFmtId="1" fontId="29" fillId="7" borderId="23" xfId="0" applyNumberFormat="1" applyFont="1" applyFill="1" applyBorder="1" applyAlignment="1">
      <alignment vertical="center"/>
    </xf>
    <xf numFmtId="44" fontId="29" fillId="7" borderId="27" xfId="0" applyNumberFormat="1" applyFont="1" applyFill="1" applyBorder="1" applyAlignment="1">
      <alignment vertical="center"/>
    </xf>
    <xf numFmtId="44" fontId="29" fillId="8" borderId="23" xfId="0" applyNumberFormat="1" applyFont="1" applyFill="1" applyBorder="1" applyAlignment="1">
      <alignment vertical="center"/>
    </xf>
    <xf numFmtId="44" fontId="29" fillId="7" borderId="23" xfId="0" applyNumberFormat="1" applyFont="1" applyFill="1" applyBorder="1" applyAlignment="1">
      <alignment vertical="center" wrapText="1"/>
    </xf>
    <xf numFmtId="0" fontId="30" fillId="0" borderId="24" xfId="0" applyFont="1" applyBorder="1"/>
    <xf numFmtId="0" fontId="30" fillId="0" borderId="31" xfId="0" applyFont="1" applyBorder="1"/>
    <xf numFmtId="0" fontId="30" fillId="14" borderId="31" xfId="0" applyFont="1" applyFill="1" applyBorder="1"/>
    <xf numFmtId="0" fontId="30" fillId="14" borderId="23" xfId="0" applyFont="1" applyFill="1" applyBorder="1"/>
    <xf numFmtId="44" fontId="29" fillId="7" borderId="4" xfId="0" applyNumberFormat="1" applyFont="1" applyFill="1" applyBorder="1" applyAlignment="1">
      <alignment vertical="center" wrapText="1"/>
    </xf>
    <xf numFmtId="1" fontId="29" fillId="7" borderId="4" xfId="0" applyNumberFormat="1" applyFont="1" applyFill="1" applyBorder="1" applyAlignment="1">
      <alignment horizontal="center" vertical="center" wrapText="1"/>
    </xf>
    <xf numFmtId="1" fontId="29" fillId="7" borderId="4" xfId="0" applyNumberFormat="1" applyFont="1" applyFill="1" applyBorder="1" applyAlignment="1">
      <alignment vertical="center"/>
    </xf>
    <xf numFmtId="44" fontId="29" fillId="7" borderId="8" xfId="0" applyNumberFormat="1" applyFont="1" applyFill="1" applyBorder="1" applyAlignment="1">
      <alignment vertical="center" wrapText="1"/>
    </xf>
    <xf numFmtId="44" fontId="29" fillId="7" borderId="9" xfId="0" applyNumberFormat="1" applyFont="1" applyFill="1" applyBorder="1" applyAlignment="1">
      <alignment vertical="center" wrapText="1"/>
    </xf>
    <xf numFmtId="1" fontId="29" fillId="7" borderId="4" xfId="0" applyNumberFormat="1" applyFont="1" applyFill="1" applyBorder="1" applyAlignment="1">
      <alignment vertical="center" wrapText="1"/>
    </xf>
    <xf numFmtId="170" fontId="29" fillId="7" borderId="4" xfId="0" applyNumberFormat="1" applyFont="1" applyFill="1" applyBorder="1" applyAlignment="1">
      <alignment vertical="center" wrapText="1"/>
    </xf>
    <xf numFmtId="44" fontId="29" fillId="0" borderId="4" xfId="6" applyNumberFormat="1" applyFont="1" applyBorder="1" applyAlignment="1">
      <alignment horizontal="center"/>
    </xf>
    <xf numFmtId="1" fontId="29" fillId="0" borderId="4" xfId="6" applyNumberFormat="1" applyFont="1" applyBorder="1" applyAlignment="1">
      <alignment horizontal="center"/>
    </xf>
    <xf numFmtId="168" fontId="29" fillId="0" borderId="4" xfId="6" applyNumberFormat="1" applyFont="1" applyBorder="1" applyAlignment="1">
      <alignment horizontal="center"/>
    </xf>
    <xf numFmtId="44" fontId="29" fillId="0" borderId="10" xfId="6" applyNumberFormat="1" applyFont="1" applyBorder="1" applyAlignment="1">
      <alignment horizontal="center"/>
    </xf>
    <xf numFmtId="44" fontId="29" fillId="7" borderId="72" xfId="0" applyNumberFormat="1" applyFont="1" applyFill="1" applyBorder="1" applyAlignment="1">
      <alignment vertical="center" wrapText="1"/>
    </xf>
    <xf numFmtId="44" fontId="29" fillId="7" borderId="27" xfId="0" applyNumberFormat="1" applyFont="1" applyFill="1" applyBorder="1" applyAlignment="1">
      <alignment vertical="center" wrapText="1"/>
    </xf>
    <xf numFmtId="1" fontId="29" fillId="7" borderId="27" xfId="0" applyNumberFormat="1" applyFont="1" applyFill="1" applyBorder="1" applyAlignment="1">
      <alignment vertical="center"/>
    </xf>
    <xf numFmtId="168" fontId="29" fillId="7" borderId="27" xfId="0" applyNumberFormat="1" applyFont="1" applyFill="1" applyBorder="1" applyAlignment="1">
      <alignment horizontal="center" vertical="center"/>
    </xf>
    <xf numFmtId="0" fontId="29" fillId="0" borderId="4" xfId="6" applyFont="1" applyBorder="1" applyAlignment="1">
      <alignment horizontal="left"/>
    </xf>
    <xf numFmtId="44" fontId="30" fillId="0" borderId="4" xfId="0" applyNumberFormat="1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44" fontId="29" fillId="7" borderId="0" xfId="0" applyNumberFormat="1" applyFont="1" applyFill="1" applyAlignment="1">
      <alignment vertical="center" wrapText="1"/>
    </xf>
    <xf numFmtId="44" fontId="29" fillId="7" borderId="0" xfId="0" applyNumberFormat="1" applyFont="1" applyFill="1" applyAlignment="1">
      <alignment horizontal="center" vertical="center" wrapText="1"/>
    </xf>
    <xf numFmtId="44" fontId="29" fillId="7" borderId="31" xfId="0" applyNumberFormat="1" applyFont="1" applyFill="1" applyBorder="1" applyAlignment="1">
      <alignment vertical="center" wrapText="1"/>
    </xf>
    <xf numFmtId="44" fontId="29" fillId="7" borderId="23" xfId="0" applyNumberFormat="1" applyFont="1" applyFill="1" applyBorder="1" applyAlignment="1">
      <alignment horizontal="center" vertical="center" wrapText="1"/>
    </xf>
    <xf numFmtId="0" fontId="30" fillId="0" borderId="4" xfId="6" applyFont="1" applyBorder="1" applyAlignment="1">
      <alignment horizontal="left"/>
    </xf>
    <xf numFmtId="0" fontId="37" fillId="7" borderId="27" xfId="0" applyFont="1" applyFill="1" applyBorder="1" applyAlignment="1">
      <alignment horizontal="center" vertical="center"/>
    </xf>
    <xf numFmtId="0" fontId="30" fillId="0" borderId="27" xfId="0" applyFont="1" applyBorder="1"/>
    <xf numFmtId="44" fontId="29" fillId="18" borderId="23" xfId="0" applyNumberFormat="1" applyFont="1" applyFill="1" applyBorder="1" applyAlignment="1">
      <alignment vertical="center" wrapText="1"/>
    </xf>
    <xf numFmtId="1" fontId="29" fillId="7" borderId="23" xfId="0" applyNumberFormat="1" applyFont="1" applyFill="1" applyBorder="1" applyAlignment="1">
      <alignment vertical="center" wrapText="1"/>
    </xf>
    <xf numFmtId="0" fontId="29" fillId="7" borderId="23" xfId="0" applyFont="1" applyFill="1" applyBorder="1" applyAlignment="1">
      <alignment vertical="center" wrapText="1"/>
    </xf>
    <xf numFmtId="0" fontId="29" fillId="18" borderId="23" xfId="0" applyFont="1" applyFill="1" applyBorder="1" applyAlignment="1">
      <alignment vertical="center" wrapText="1"/>
    </xf>
    <xf numFmtId="44" fontId="30" fillId="7" borderId="23" xfId="0" applyNumberFormat="1" applyFont="1" applyFill="1" applyBorder="1" applyAlignment="1">
      <alignment vertical="center" wrapText="1"/>
    </xf>
    <xf numFmtId="0" fontId="30" fillId="7" borderId="23" xfId="0" applyFont="1" applyFill="1" applyBorder="1"/>
    <xf numFmtId="44" fontId="29" fillId="18" borderId="31" xfId="0" applyNumberFormat="1" applyFont="1" applyFill="1" applyBorder="1" applyAlignment="1">
      <alignment vertical="center" wrapText="1"/>
    </xf>
    <xf numFmtId="1" fontId="29" fillId="7" borderId="24" xfId="0" applyNumberFormat="1" applyFont="1" applyFill="1" applyBorder="1" applyAlignment="1">
      <alignment vertical="center" wrapText="1"/>
    </xf>
    <xf numFmtId="1" fontId="29" fillId="7" borderId="31" xfId="0" applyNumberFormat="1" applyFont="1" applyFill="1" applyBorder="1" applyAlignment="1">
      <alignment vertical="center"/>
    </xf>
    <xf numFmtId="0" fontId="29" fillId="7" borderId="23" xfId="0" applyFont="1" applyFill="1" applyBorder="1"/>
    <xf numFmtId="3" fontId="29" fillId="0" borderId="4" xfId="0" applyNumberFormat="1" applyFont="1" applyBorder="1"/>
    <xf numFmtId="164" fontId="29" fillId="19" borderId="23" xfId="0" applyNumberFormat="1" applyFont="1" applyFill="1" applyBorder="1" applyAlignment="1">
      <alignment vertical="center"/>
    </xf>
    <xf numFmtId="0" fontId="29" fillId="7" borderId="23" xfId="0" applyFont="1" applyFill="1" applyBorder="1" applyAlignment="1">
      <alignment vertical="center"/>
    </xf>
    <xf numFmtId="0" fontId="29" fillId="0" borderId="23" xfId="0" applyFont="1" applyBorder="1" applyAlignment="1">
      <alignment vertical="center"/>
    </xf>
    <xf numFmtId="3" fontId="29" fillId="7" borderId="4" xfId="0" applyNumberFormat="1" applyFont="1" applyFill="1" applyBorder="1"/>
    <xf numFmtId="0" fontId="37" fillId="16" borderId="27" xfId="0" applyFont="1" applyFill="1" applyBorder="1" applyAlignment="1">
      <alignment vertical="center"/>
    </xf>
    <xf numFmtId="3" fontId="29" fillId="0" borderId="23" xfId="0" applyNumberFormat="1" applyFont="1" applyBorder="1"/>
    <xf numFmtId="0" fontId="29" fillId="7" borderId="31" xfId="0" applyFont="1" applyFill="1" applyBorder="1"/>
    <xf numFmtId="3" fontId="29" fillId="0" borderId="23" xfId="0" applyNumberFormat="1" applyFont="1" applyBorder="1" applyAlignment="1">
      <alignment vertical="center"/>
    </xf>
    <xf numFmtId="0" fontId="29" fillId="7" borderId="31" xfId="0" applyFont="1" applyFill="1" applyBorder="1" applyAlignment="1">
      <alignment vertical="center"/>
    </xf>
    <xf numFmtId="0" fontId="29" fillId="0" borderId="31" xfId="0" applyFont="1" applyBorder="1" applyAlignment="1">
      <alignment vertical="center"/>
    </xf>
    <xf numFmtId="0" fontId="30" fillId="14" borderId="0" xfId="0" applyFont="1" applyFill="1"/>
    <xf numFmtId="0" fontId="30" fillId="17" borderId="23" xfId="0" applyFont="1" applyFill="1" applyBorder="1"/>
    <xf numFmtId="0" fontId="30" fillId="21" borderId="23" xfId="0" applyFont="1" applyFill="1" applyBorder="1"/>
    <xf numFmtId="0" fontId="31" fillId="7" borderId="15" xfId="0" applyFont="1" applyFill="1" applyBorder="1" applyAlignment="1">
      <alignment vertical="center"/>
    </xf>
    <xf numFmtId="44" fontId="37" fillId="0" borderId="0" xfId="0" applyNumberFormat="1" applyFont="1"/>
    <xf numFmtId="170" fontId="30" fillId="0" borderId="0" xfId="0" applyNumberFormat="1" applyFont="1"/>
    <xf numFmtId="44" fontId="30" fillId="0" borderId="0" xfId="0" applyNumberFormat="1" applyFont="1"/>
    <xf numFmtId="1" fontId="30" fillId="0" borderId="0" xfId="0" applyNumberFormat="1" applyFont="1"/>
    <xf numFmtId="1" fontId="30" fillId="0" borderId="27" xfId="0" applyNumberFormat="1" applyFont="1" applyBorder="1"/>
    <xf numFmtId="168" fontId="30" fillId="0" borderId="27" xfId="0" applyNumberFormat="1" applyFont="1" applyBorder="1"/>
    <xf numFmtId="0" fontId="30" fillId="0" borderId="29" xfId="0" applyFont="1" applyBorder="1"/>
    <xf numFmtId="1" fontId="30" fillId="0" borderId="23" xfId="0" applyNumberFormat="1" applyFont="1" applyBorder="1"/>
    <xf numFmtId="168" fontId="30" fillId="0" borderId="23" xfId="0" applyNumberFormat="1" applyFont="1" applyBorder="1"/>
    <xf numFmtId="1" fontId="29" fillId="7" borderId="24" xfId="0" applyNumberFormat="1" applyFont="1" applyFill="1" applyBorder="1" applyAlignment="1">
      <alignment vertical="center"/>
    </xf>
    <xf numFmtId="168" fontId="29" fillId="7" borderId="24" xfId="0" applyNumberFormat="1" applyFont="1" applyFill="1" applyBorder="1" applyAlignment="1">
      <alignment horizontal="center" vertical="center"/>
    </xf>
    <xf numFmtId="44" fontId="29" fillId="7" borderId="25" xfId="0" applyNumberFormat="1" applyFont="1" applyFill="1" applyBorder="1" applyAlignment="1">
      <alignment horizontal="center" vertical="center" wrapText="1"/>
    </xf>
    <xf numFmtId="1" fontId="29" fillId="7" borderId="9" xfId="0" applyNumberFormat="1" applyFont="1" applyFill="1" applyBorder="1" applyAlignment="1">
      <alignment horizontal="center" vertical="center" wrapText="1"/>
    </xf>
    <xf numFmtId="44" fontId="29" fillId="0" borderId="25" xfId="6" applyNumberFormat="1" applyFont="1" applyBorder="1" applyAlignment="1">
      <alignment horizontal="center"/>
    </xf>
    <xf numFmtId="44" fontId="17" fillId="8" borderId="13" xfId="0" applyNumberFormat="1" applyFont="1" applyFill="1" applyBorder="1" applyAlignment="1">
      <alignment horizontal="center" vertical="center"/>
    </xf>
    <xf numFmtId="44" fontId="17" fillId="8" borderId="9" xfId="0" applyNumberFormat="1" applyFont="1" applyFill="1" applyBorder="1" applyAlignment="1">
      <alignment horizontal="center" vertical="center"/>
    </xf>
    <xf numFmtId="0" fontId="30" fillId="7" borderId="4" xfId="6" applyFont="1" applyFill="1" applyBorder="1" applyAlignment="1">
      <alignment horizontal="left"/>
    </xf>
    <xf numFmtId="44" fontId="30" fillId="7" borderId="4" xfId="0" applyNumberFormat="1" applyFont="1" applyFill="1" applyBorder="1" applyAlignment="1">
      <alignment horizontal="center"/>
    </xf>
    <xf numFmtId="0" fontId="36" fillId="23" borderId="64" xfId="0" applyFont="1" applyFill="1" applyBorder="1" applyAlignment="1">
      <alignment vertical="center"/>
    </xf>
    <xf numFmtId="0" fontId="38" fillId="23" borderId="65" xfId="0" applyFont="1" applyFill="1" applyBorder="1" applyAlignment="1">
      <alignment vertical="center"/>
    </xf>
    <xf numFmtId="0" fontId="37" fillId="7" borderId="64" xfId="0" applyFont="1" applyFill="1" applyBorder="1" applyAlignment="1">
      <alignment horizontal="center" vertical="center"/>
    </xf>
    <xf numFmtId="44" fontId="29" fillId="7" borderId="65" xfId="0" applyNumberFormat="1" applyFont="1" applyFill="1" applyBorder="1" applyAlignment="1">
      <alignment vertical="center" wrapText="1"/>
    </xf>
    <xf numFmtId="168" fontId="36" fillId="23" borderId="65" xfId="3" applyNumberFormat="1" applyFont="1" applyFill="1" applyBorder="1" applyAlignment="1" applyProtection="1">
      <alignment vertical="center"/>
    </xf>
    <xf numFmtId="0" fontId="36" fillId="7" borderId="64" xfId="0" applyFont="1" applyFill="1" applyBorder="1" applyAlignment="1">
      <alignment horizontal="center" vertical="center"/>
    </xf>
    <xf numFmtId="170" fontId="30" fillId="7" borderId="65" xfId="0" applyNumberFormat="1" applyFont="1" applyFill="1" applyBorder="1" applyAlignment="1">
      <alignment horizontal="center" vertical="center"/>
    </xf>
    <xf numFmtId="44" fontId="36" fillId="23" borderId="65" xfId="3" applyFont="1" applyFill="1" applyBorder="1" applyAlignment="1" applyProtection="1">
      <alignment vertical="center"/>
    </xf>
    <xf numFmtId="44" fontId="29" fillId="0" borderId="0" xfId="0" applyNumberFormat="1" applyFont="1" applyAlignment="1">
      <alignment vertical="center" wrapText="1"/>
    </xf>
    <xf numFmtId="44" fontId="29" fillId="7" borderId="65" xfId="0" applyNumberFormat="1" applyFont="1" applyFill="1" applyBorder="1" applyAlignment="1">
      <alignment horizontal="center" vertical="center" wrapText="1"/>
    </xf>
    <xf numFmtId="0" fontId="36" fillId="16" borderId="86" xfId="0" applyFont="1" applyFill="1" applyBorder="1" applyAlignment="1">
      <alignment horizontal="center" vertical="center"/>
    </xf>
    <xf numFmtId="44" fontId="29" fillId="7" borderId="87" xfId="0" applyNumberFormat="1" applyFont="1" applyFill="1" applyBorder="1" applyAlignment="1">
      <alignment horizontal="center" vertical="center" wrapText="1"/>
    </xf>
    <xf numFmtId="44" fontId="29" fillId="7" borderId="78" xfId="0" applyNumberFormat="1" applyFont="1" applyFill="1" applyBorder="1" applyAlignment="1">
      <alignment horizontal="center" vertical="center" wrapText="1"/>
    </xf>
    <xf numFmtId="44" fontId="29" fillId="16" borderId="80" xfId="0" applyNumberFormat="1" applyFont="1" applyFill="1" applyBorder="1" applyAlignment="1">
      <alignment vertical="center" wrapText="1"/>
    </xf>
    <xf numFmtId="44" fontId="38" fillId="16" borderId="65" xfId="3" applyFont="1" applyFill="1" applyBorder="1" applyAlignment="1">
      <alignment vertical="center"/>
    </xf>
    <xf numFmtId="44" fontId="36" fillId="16" borderId="65" xfId="3" applyFont="1" applyFill="1" applyBorder="1" applyAlignment="1" applyProtection="1">
      <alignment vertical="center"/>
    </xf>
    <xf numFmtId="0" fontId="36" fillId="23" borderId="85" xfId="0" applyFont="1" applyFill="1" applyBorder="1" applyAlignment="1">
      <alignment vertical="center"/>
    </xf>
    <xf numFmtId="0" fontId="38" fillId="23" borderId="86" xfId="0" applyFont="1" applyFill="1" applyBorder="1" applyAlignment="1">
      <alignment vertical="center"/>
    </xf>
    <xf numFmtId="44" fontId="29" fillId="7" borderId="87" xfId="0" applyNumberFormat="1" applyFont="1" applyFill="1" applyBorder="1" applyAlignment="1">
      <alignment vertical="center" wrapText="1"/>
    </xf>
    <xf numFmtId="44" fontId="29" fillId="7" borderId="80" xfId="0" applyNumberFormat="1" applyFont="1" applyFill="1" applyBorder="1" applyAlignment="1">
      <alignment vertical="center" wrapText="1"/>
    </xf>
    <xf numFmtId="44" fontId="38" fillId="24" borderId="65" xfId="0" applyNumberFormat="1" applyFont="1" applyFill="1" applyBorder="1" applyAlignment="1">
      <alignment vertical="center"/>
    </xf>
    <xf numFmtId="168" fontId="29" fillId="0" borderId="87" xfId="6" applyNumberFormat="1" applyFont="1" applyBorder="1" applyAlignment="1">
      <alignment horizontal="center"/>
    </xf>
    <xf numFmtId="168" fontId="29" fillId="7" borderId="87" xfId="6" applyNumberFormat="1" applyFont="1" applyFill="1" applyBorder="1" applyAlignment="1">
      <alignment horizontal="center"/>
    </xf>
    <xf numFmtId="168" fontId="38" fillId="24" borderId="94" xfId="0" applyNumberFormat="1" applyFont="1" applyFill="1" applyBorder="1" applyAlignment="1">
      <alignment vertical="center"/>
    </xf>
    <xf numFmtId="0" fontId="37" fillId="7" borderId="84" xfId="0" applyFont="1" applyFill="1" applyBorder="1" applyAlignment="1">
      <alignment horizontal="center" vertical="center"/>
    </xf>
    <xf numFmtId="0" fontId="37" fillId="7" borderId="80" xfId="0" applyFont="1" applyFill="1" applyBorder="1" applyAlignment="1">
      <alignment horizontal="center" vertical="center"/>
    </xf>
    <xf numFmtId="0" fontId="36" fillId="16" borderId="65" xfId="0" applyFont="1" applyFill="1" applyBorder="1" applyAlignment="1">
      <alignment horizontal="center" vertical="center"/>
    </xf>
    <xf numFmtId="44" fontId="38" fillId="16" borderId="65" xfId="3" applyFont="1" applyFill="1" applyBorder="1" applyAlignment="1" applyProtection="1">
      <alignment vertical="center"/>
    </xf>
    <xf numFmtId="166" fontId="31" fillId="0" borderId="86" xfId="0" applyNumberFormat="1" applyFont="1" applyBorder="1" applyAlignment="1">
      <alignment vertical="center"/>
    </xf>
    <xf numFmtId="166" fontId="31" fillId="7" borderId="86" xfId="0" applyNumberFormat="1" applyFont="1" applyFill="1" applyBorder="1" applyAlignment="1">
      <alignment vertical="center"/>
    </xf>
    <xf numFmtId="168" fontId="36" fillId="23" borderId="67" xfId="3" applyNumberFormat="1" applyFont="1" applyFill="1" applyBorder="1" applyAlignment="1" applyProtection="1">
      <alignment vertical="center"/>
    </xf>
    <xf numFmtId="44" fontId="36" fillId="23" borderId="68" xfId="3" applyFont="1" applyFill="1" applyBorder="1" applyAlignment="1" applyProtection="1">
      <alignment vertical="center"/>
    </xf>
    <xf numFmtId="170" fontId="30" fillId="7" borderId="0" xfId="0" applyNumberFormat="1" applyFont="1" applyFill="1"/>
    <xf numFmtId="1" fontId="30" fillId="7" borderId="0" xfId="0" applyNumberFormat="1" applyFont="1" applyFill="1"/>
    <xf numFmtId="44" fontId="29" fillId="7" borderId="86" xfId="0" applyNumberFormat="1" applyFont="1" applyFill="1" applyBorder="1" applyAlignment="1">
      <alignment vertical="center" wrapText="1"/>
    </xf>
    <xf numFmtId="44" fontId="17" fillId="8" borderId="4" xfId="0" applyNumberFormat="1" applyFont="1" applyFill="1" applyBorder="1" applyAlignment="1">
      <alignment horizontal="center" vertical="center" wrapText="1"/>
    </xf>
    <xf numFmtId="44" fontId="17" fillId="0" borderId="4" xfId="0" applyNumberFormat="1" applyFont="1" applyBorder="1" applyAlignment="1">
      <alignment vertical="center" wrapText="1"/>
    </xf>
    <xf numFmtId="0" fontId="18" fillId="7" borderId="4" xfId="0" applyFont="1" applyFill="1" applyBorder="1" applyAlignment="1">
      <alignment wrapText="1"/>
    </xf>
    <xf numFmtId="44" fontId="17" fillId="8" borderId="8" xfId="0" applyNumberFormat="1" applyFont="1" applyFill="1" applyBorder="1" applyAlignment="1">
      <alignment horizontal="center" vertical="center" wrapText="1"/>
    </xf>
    <xf numFmtId="170" fontId="18" fillId="0" borderId="4" xfId="0" applyNumberFormat="1" applyFont="1" applyBorder="1"/>
    <xf numFmtId="170" fontId="18" fillId="0" borderId="8" xfId="0" applyNumberFormat="1" applyFont="1" applyBorder="1"/>
    <xf numFmtId="0" fontId="36" fillId="23" borderId="83" xfId="0" applyFont="1" applyFill="1" applyBorder="1" applyAlignment="1">
      <alignment vertical="center" wrapText="1" shrinkToFit="1"/>
    </xf>
    <xf numFmtId="0" fontId="36" fillId="23" borderId="102" xfId="0" applyFont="1" applyFill="1" applyBorder="1" applyAlignment="1">
      <alignment vertical="center" wrapText="1" shrinkToFit="1"/>
    </xf>
    <xf numFmtId="0" fontId="18" fillId="0" borderId="89" xfId="0" applyFont="1" applyBorder="1"/>
    <xf numFmtId="170" fontId="18" fillId="0" borderId="87" xfId="0" applyNumberFormat="1" applyFont="1" applyBorder="1"/>
    <xf numFmtId="0" fontId="18" fillId="0" borderId="103" xfId="0" applyFont="1" applyBorder="1"/>
    <xf numFmtId="170" fontId="18" fillId="0" borderId="104" xfId="0" applyNumberFormat="1" applyFont="1" applyBorder="1"/>
    <xf numFmtId="170" fontId="22" fillId="16" borderId="107" xfId="0" applyNumberFormat="1" applyFont="1" applyFill="1" applyBorder="1"/>
    <xf numFmtId="168" fontId="30" fillId="7" borderId="0" xfId="0" applyNumberFormat="1" applyFont="1" applyFill="1"/>
    <xf numFmtId="44" fontId="37" fillId="0" borderId="89" xfId="0" applyNumberFormat="1" applyFont="1" applyBorder="1"/>
    <xf numFmtId="170" fontId="30" fillId="0" borderId="87" xfId="0" applyNumberFormat="1" applyFont="1" applyBorder="1"/>
    <xf numFmtId="1" fontId="30" fillId="0" borderId="87" xfId="0" applyNumberFormat="1" applyFont="1" applyBorder="1"/>
    <xf numFmtId="44" fontId="37" fillId="0" borderId="105" xfId="0" applyNumberFormat="1" applyFont="1" applyBorder="1"/>
    <xf numFmtId="170" fontId="30" fillId="0" borderId="107" xfId="0" applyNumberFormat="1" applyFont="1" applyBorder="1"/>
    <xf numFmtId="0" fontId="30" fillId="0" borderId="36" xfId="0" applyFont="1" applyBorder="1"/>
    <xf numFmtId="0" fontId="30" fillId="0" borderId="37" xfId="0" applyFont="1" applyBorder="1"/>
    <xf numFmtId="0" fontId="30" fillId="7" borderId="37" xfId="0" applyFont="1" applyFill="1" applyBorder="1"/>
    <xf numFmtId="0" fontId="30" fillId="7" borderId="38" xfId="0" applyFont="1" applyFill="1" applyBorder="1"/>
    <xf numFmtId="168" fontId="29" fillId="7" borderId="4" xfId="6" applyNumberFormat="1" applyFont="1" applyFill="1" applyBorder="1" applyAlignment="1">
      <alignment horizontal="center"/>
    </xf>
    <xf numFmtId="44" fontId="29" fillId="7" borderId="29" xfId="6" applyNumberFormat="1" applyFont="1" applyFill="1" applyBorder="1" applyAlignment="1">
      <alignment horizontal="center"/>
    </xf>
    <xf numFmtId="0" fontId="18" fillId="0" borderId="0" xfId="0" applyFont="1"/>
    <xf numFmtId="0" fontId="14" fillId="23" borderId="28" xfId="0" applyFont="1" applyFill="1" applyBorder="1" applyAlignment="1">
      <alignment vertical="center" wrapText="1" shrinkToFit="1"/>
    </xf>
    <xf numFmtId="0" fontId="14" fillId="23" borderId="28" xfId="0" applyFont="1" applyFill="1" applyBorder="1" applyAlignment="1">
      <alignment vertical="center" shrinkToFit="1"/>
    </xf>
    <xf numFmtId="1" fontId="39" fillId="16" borderId="4" xfId="0" applyNumberFormat="1" applyFont="1" applyFill="1" applyBorder="1"/>
    <xf numFmtId="1" fontId="18" fillId="0" borderId="0" xfId="0" applyNumberFormat="1" applyFont="1"/>
    <xf numFmtId="0" fontId="14" fillId="23" borderId="83" xfId="0" applyFont="1" applyFill="1" applyBorder="1" applyAlignment="1">
      <alignment vertical="center" wrapText="1" shrinkToFit="1"/>
    </xf>
    <xf numFmtId="0" fontId="14" fillId="23" borderId="102" xfId="0" applyFont="1" applyFill="1" applyBorder="1" applyAlignment="1">
      <alignment vertical="center" wrapText="1" shrinkToFit="1"/>
    </xf>
    <xf numFmtId="170" fontId="39" fillId="16" borderId="107" xfId="0" applyNumberFormat="1" applyFont="1" applyFill="1" applyBorder="1"/>
    <xf numFmtId="0" fontId="14" fillId="16" borderId="43" xfId="0" applyFont="1" applyFill="1" applyBorder="1"/>
    <xf numFmtId="0" fontId="14" fillId="16" borderId="44" xfId="0" applyFont="1" applyFill="1" applyBorder="1"/>
    <xf numFmtId="1" fontId="18" fillId="7" borderId="27" xfId="0" applyNumberFormat="1" applyFont="1" applyFill="1" applyBorder="1" applyAlignment="1">
      <alignment horizontal="center"/>
    </xf>
    <xf numFmtId="1" fontId="18" fillId="7" borderId="4" xfId="0" applyNumberFormat="1" applyFont="1" applyFill="1" applyBorder="1" applyAlignment="1">
      <alignment horizontal="center"/>
    </xf>
    <xf numFmtId="0" fontId="18" fillId="7" borderId="0" xfId="0" applyFont="1" applyFill="1"/>
    <xf numFmtId="0" fontId="18" fillId="9" borderId="0" xfId="0" applyFont="1" applyFill="1"/>
    <xf numFmtId="1" fontId="39" fillId="16" borderId="44" xfId="0" applyNumberFormat="1" applyFont="1" applyFill="1" applyBorder="1" applyAlignment="1">
      <alignment horizontal="center"/>
    </xf>
    <xf numFmtId="0" fontId="39" fillId="16" borderId="44" xfId="0" applyFont="1" applyFill="1" applyBorder="1"/>
    <xf numFmtId="0" fontId="18" fillId="11" borderId="0" xfId="0" applyFont="1" applyFill="1"/>
    <xf numFmtId="1" fontId="17" fillId="7" borderId="21" xfId="0" applyNumberFormat="1" applyFont="1" applyFill="1" applyBorder="1" applyAlignment="1">
      <alignment horizontal="center"/>
    </xf>
    <xf numFmtId="0" fontId="17" fillId="7" borderId="21" xfId="0" applyFont="1" applyFill="1" applyBorder="1" applyAlignment="1">
      <alignment horizontal="center"/>
    </xf>
    <xf numFmtId="0" fontId="18" fillId="7" borderId="44" xfId="0" applyFont="1" applyFill="1" applyBorder="1"/>
    <xf numFmtId="0" fontId="18" fillId="0" borderId="44" xfId="0" applyFont="1" applyBorder="1"/>
    <xf numFmtId="1" fontId="17" fillId="7" borderId="10" xfId="0" applyNumberFormat="1" applyFont="1" applyFill="1" applyBorder="1" applyAlignment="1">
      <alignment horizontal="center"/>
    </xf>
    <xf numFmtId="0" fontId="17" fillId="7" borderId="10" xfId="0" applyFont="1" applyFill="1" applyBorder="1" applyAlignment="1">
      <alignment horizontal="center"/>
    </xf>
    <xf numFmtId="1" fontId="18" fillId="7" borderId="8" xfId="0" applyNumberFormat="1" applyFont="1" applyFill="1" applyBorder="1" applyAlignment="1">
      <alignment horizontal="center"/>
    </xf>
    <xf numFmtId="0" fontId="17" fillId="7" borderId="4" xfId="0" applyFont="1" applyFill="1" applyBorder="1" applyAlignment="1">
      <alignment horizontal="left" wrapText="1"/>
    </xf>
    <xf numFmtId="0" fontId="17" fillId="7" borderId="4" xfId="0" applyFont="1" applyFill="1" applyBorder="1" applyAlignment="1">
      <alignment horizontal="left" vertical="top" wrapText="1"/>
    </xf>
    <xf numFmtId="0" fontId="17" fillId="7" borderId="4" xfId="0" applyFont="1" applyFill="1" applyBorder="1" applyAlignment="1">
      <alignment horizontal="center"/>
    </xf>
    <xf numFmtId="3" fontId="18" fillId="7" borderId="0" xfId="0" applyNumberFormat="1" applyFont="1" applyFill="1" applyAlignment="1">
      <alignment wrapText="1"/>
    </xf>
    <xf numFmtId="0" fontId="18" fillId="7" borderId="0" xfId="0" applyFont="1" applyFill="1" applyAlignment="1">
      <alignment horizontal="center" wrapText="1"/>
    </xf>
    <xf numFmtId="168" fontId="18" fillId="7" borderId="0" xfId="0" applyNumberFormat="1" applyFont="1" applyFill="1"/>
    <xf numFmtId="0" fontId="18" fillId="22" borderId="0" xfId="0" applyFont="1" applyFill="1"/>
    <xf numFmtId="3" fontId="18" fillId="7" borderId="13" xfId="0" applyNumberFormat="1" applyFont="1" applyFill="1" applyBorder="1" applyAlignment="1">
      <alignment horizontal="center" wrapText="1"/>
    </xf>
    <xf numFmtId="0" fontId="18" fillId="7" borderId="0" xfId="0" applyFont="1" applyFill="1" applyAlignment="1">
      <alignment wrapText="1"/>
    </xf>
    <xf numFmtId="3" fontId="18" fillId="7" borderId="9" xfId="0" applyNumberFormat="1" applyFont="1" applyFill="1" applyBorder="1" applyAlignment="1">
      <alignment horizontal="center" wrapText="1"/>
    </xf>
    <xf numFmtId="0" fontId="18" fillId="7" borderId="51" xfId="0" applyFont="1" applyFill="1" applyBorder="1"/>
    <xf numFmtId="0" fontId="18" fillId="7" borderId="10" xfId="0" applyFont="1" applyFill="1" applyBorder="1"/>
    <xf numFmtId="0" fontId="18" fillId="7" borderId="4" xfId="0" applyFont="1" applyFill="1" applyBorder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170" fontId="18" fillId="0" borderId="0" xfId="0" applyNumberFormat="1" applyFont="1"/>
    <xf numFmtId="1" fontId="18" fillId="7" borderId="10" xfId="0" applyNumberFormat="1" applyFont="1" applyFill="1" applyBorder="1" applyAlignment="1">
      <alignment horizontal="center"/>
    </xf>
    <xf numFmtId="1" fontId="18" fillId="7" borderId="72" xfId="0" applyNumberFormat="1" applyFont="1" applyFill="1" applyBorder="1" applyAlignment="1">
      <alignment horizontal="center"/>
    </xf>
    <xf numFmtId="0" fontId="14" fillId="16" borderId="39" xfId="0" applyFont="1" applyFill="1" applyBorder="1"/>
    <xf numFmtId="0" fontId="14" fillId="16" borderId="112" xfId="0" applyFont="1" applyFill="1" applyBorder="1"/>
    <xf numFmtId="1" fontId="39" fillId="16" borderId="112" xfId="0" applyNumberFormat="1" applyFont="1" applyFill="1" applyBorder="1" applyAlignment="1">
      <alignment horizontal="center" wrapText="1"/>
    </xf>
    <xf numFmtId="0" fontId="39" fillId="16" borderId="112" xfId="0" applyFont="1" applyFill="1" applyBorder="1" applyAlignment="1">
      <alignment horizontal="center" wrapText="1"/>
    </xf>
    <xf numFmtId="0" fontId="14" fillId="16" borderId="112" xfId="0" applyFont="1" applyFill="1" applyBorder="1" applyAlignment="1">
      <alignment vertical="center"/>
    </xf>
    <xf numFmtId="170" fontId="14" fillId="16" borderId="113" xfId="0" applyNumberFormat="1" applyFont="1" applyFill="1" applyBorder="1" applyAlignment="1">
      <alignment vertical="center"/>
    </xf>
    <xf numFmtId="44" fontId="17" fillId="7" borderId="77" xfId="0" applyNumberFormat="1" applyFont="1" applyFill="1" applyBorder="1" applyAlignment="1">
      <alignment vertical="center"/>
    </xf>
    <xf numFmtId="44" fontId="17" fillId="7" borderId="89" xfId="0" applyNumberFormat="1" applyFont="1" applyFill="1" applyBorder="1" applyAlignment="1">
      <alignment vertical="center"/>
    </xf>
    <xf numFmtId="44" fontId="17" fillId="7" borderId="88" xfId="0" applyNumberFormat="1" applyFont="1" applyFill="1" applyBorder="1" applyAlignment="1">
      <alignment vertical="center"/>
    </xf>
    <xf numFmtId="44" fontId="18" fillId="7" borderId="88" xfId="0" applyNumberFormat="1" applyFont="1" applyFill="1" applyBorder="1" applyAlignment="1">
      <alignment vertical="center"/>
    </xf>
    <xf numFmtId="44" fontId="17" fillId="7" borderId="103" xfId="0" applyNumberFormat="1" applyFont="1" applyFill="1" applyBorder="1" applyAlignment="1">
      <alignment vertical="center"/>
    </xf>
    <xf numFmtId="0" fontId="14" fillId="16" borderId="115" xfId="0" applyFont="1" applyFill="1" applyBorder="1"/>
    <xf numFmtId="170" fontId="14" fillId="16" borderId="116" xfId="0" applyNumberFormat="1" applyFont="1" applyFill="1" applyBorder="1"/>
    <xf numFmtId="44" fontId="17" fillId="8" borderId="77" xfId="0" applyNumberFormat="1" applyFont="1" applyFill="1" applyBorder="1" applyAlignment="1">
      <alignment vertical="center"/>
    </xf>
    <xf numFmtId="170" fontId="17" fillId="8" borderId="117" xfId="0" applyNumberFormat="1" applyFont="1" applyFill="1" applyBorder="1" applyAlignment="1">
      <alignment vertical="center"/>
    </xf>
    <xf numFmtId="44" fontId="17" fillId="8" borderId="89" xfId="0" applyNumberFormat="1" applyFont="1" applyFill="1" applyBorder="1" applyAlignment="1">
      <alignment vertical="center"/>
    </xf>
    <xf numFmtId="44" fontId="18" fillId="0" borderId="65" xfId="0" applyNumberFormat="1" applyFont="1" applyBorder="1" applyAlignment="1">
      <alignment horizontal="right" vertical="center"/>
    </xf>
    <xf numFmtId="170" fontId="17" fillId="8" borderId="87" xfId="0" applyNumberFormat="1" applyFont="1" applyFill="1" applyBorder="1" applyAlignment="1">
      <alignment vertical="center"/>
    </xf>
    <xf numFmtId="0" fontId="18" fillId="7" borderId="91" xfId="0" applyFont="1" applyFill="1" applyBorder="1" applyAlignment="1">
      <alignment wrapText="1"/>
    </xf>
    <xf numFmtId="170" fontId="17" fillId="7" borderId="65" xfId="0" applyNumberFormat="1" applyFont="1" applyFill="1" applyBorder="1" applyAlignment="1">
      <alignment vertical="center"/>
    </xf>
    <xf numFmtId="0" fontId="18" fillId="0" borderId="91" xfId="0" applyFont="1" applyBorder="1"/>
    <xf numFmtId="0" fontId="18" fillId="7" borderId="77" xfId="0" applyFont="1" applyFill="1" applyBorder="1" applyAlignment="1">
      <alignment wrapText="1"/>
    </xf>
    <xf numFmtId="170" fontId="17" fillId="7" borderId="117" xfId="0" applyNumberFormat="1" applyFont="1" applyFill="1" applyBorder="1" applyAlignment="1">
      <alignment horizontal="center"/>
    </xf>
    <xf numFmtId="170" fontId="17" fillId="7" borderId="87" xfId="0" applyNumberFormat="1" applyFont="1" applyFill="1" applyBorder="1" applyAlignment="1">
      <alignment vertical="center"/>
    </xf>
    <xf numFmtId="44" fontId="17" fillId="8" borderId="103" xfId="0" applyNumberFormat="1" applyFont="1" applyFill="1" applyBorder="1" applyAlignment="1">
      <alignment vertical="center"/>
    </xf>
    <xf numFmtId="170" fontId="17" fillId="7" borderId="104" xfId="0" applyNumberFormat="1" applyFont="1" applyFill="1" applyBorder="1" applyAlignment="1">
      <alignment vertical="center"/>
    </xf>
    <xf numFmtId="44" fontId="17" fillId="7" borderId="77" xfId="0" applyNumberFormat="1" applyFont="1" applyFill="1" applyBorder="1" applyAlignment="1">
      <alignment vertical="center" wrapText="1"/>
    </xf>
    <xf numFmtId="170" fontId="17" fillId="8" borderId="121" xfId="0" applyNumberFormat="1" applyFont="1" applyFill="1" applyBorder="1" applyAlignment="1">
      <alignment vertical="center"/>
    </xf>
    <xf numFmtId="44" fontId="17" fillId="7" borderId="89" xfId="0" applyNumberFormat="1" applyFont="1" applyFill="1" applyBorder="1" applyAlignment="1">
      <alignment vertical="center" wrapText="1"/>
    </xf>
    <xf numFmtId="170" fontId="18" fillId="0" borderId="65" xfId="0" applyNumberFormat="1" applyFont="1" applyBorder="1"/>
    <xf numFmtId="170" fontId="17" fillId="8" borderId="65" xfId="0" applyNumberFormat="1" applyFont="1" applyFill="1" applyBorder="1" applyAlignment="1">
      <alignment vertical="center"/>
    </xf>
    <xf numFmtId="170" fontId="17" fillId="8" borderId="104" xfId="0" applyNumberFormat="1" applyFont="1" applyFill="1" applyBorder="1" applyAlignment="1">
      <alignment vertical="center"/>
    </xf>
    <xf numFmtId="44" fontId="17" fillId="8" borderId="84" xfId="0" applyNumberFormat="1" applyFont="1" applyFill="1" applyBorder="1" applyAlignment="1">
      <alignment vertical="center"/>
    </xf>
    <xf numFmtId="44" fontId="17" fillId="7" borderId="64" xfId="0" applyNumberFormat="1" applyFont="1" applyFill="1" applyBorder="1" applyAlignment="1">
      <alignment vertical="center" wrapText="1"/>
    </xf>
    <xf numFmtId="44" fontId="17" fillId="7" borderId="85" xfId="0" applyNumberFormat="1" applyFont="1" applyFill="1" applyBorder="1" applyAlignment="1">
      <alignment vertical="center" wrapText="1"/>
    </xf>
    <xf numFmtId="44" fontId="18" fillId="8" borderId="77" xfId="0" applyNumberFormat="1" applyFont="1" applyFill="1" applyBorder="1" applyAlignment="1">
      <alignment vertical="center"/>
    </xf>
    <xf numFmtId="44" fontId="18" fillId="8" borderId="89" xfId="0" applyNumberFormat="1" applyFont="1" applyFill="1" applyBorder="1" applyAlignment="1">
      <alignment vertical="center"/>
    </xf>
    <xf numFmtId="44" fontId="20" fillId="8" borderId="89" xfId="0" applyNumberFormat="1" applyFont="1" applyFill="1" applyBorder="1" applyAlignment="1">
      <alignment vertical="center"/>
    </xf>
    <xf numFmtId="44" fontId="18" fillId="7" borderId="89" xfId="0" applyNumberFormat="1" applyFont="1" applyFill="1" applyBorder="1" applyAlignment="1">
      <alignment vertical="center"/>
    </xf>
    <xf numFmtId="44" fontId="17" fillId="8" borderId="88" xfId="0" applyNumberFormat="1" applyFont="1" applyFill="1" applyBorder="1" applyAlignment="1">
      <alignment vertical="center"/>
    </xf>
    <xf numFmtId="0" fontId="18" fillId="7" borderId="89" xfId="0" applyFont="1" applyFill="1" applyBorder="1" applyAlignment="1">
      <alignment wrapText="1"/>
    </xf>
    <xf numFmtId="170" fontId="17" fillId="7" borderId="87" xfId="0" applyNumberFormat="1" applyFont="1" applyFill="1" applyBorder="1" applyAlignment="1">
      <alignment horizontal="center"/>
    </xf>
    <xf numFmtId="44" fontId="17" fillId="7" borderId="122" xfId="0" applyNumberFormat="1" applyFont="1" applyFill="1" applyBorder="1" applyAlignment="1">
      <alignment vertical="center" wrapText="1"/>
    </xf>
    <xf numFmtId="0" fontId="18" fillId="0" borderId="89" xfId="0" applyFont="1" applyBorder="1" applyAlignment="1">
      <alignment wrapText="1"/>
    </xf>
    <xf numFmtId="44" fontId="17" fillId="7" borderId="88" xfId="0" applyNumberFormat="1" applyFont="1" applyFill="1" applyBorder="1" applyAlignment="1">
      <alignment vertical="center" wrapText="1"/>
    </xf>
    <xf numFmtId="44" fontId="17" fillId="8" borderId="88" xfId="0" applyNumberFormat="1" applyFont="1" applyFill="1" applyBorder="1" applyAlignment="1">
      <alignment vertical="center" wrapText="1"/>
    </xf>
    <xf numFmtId="44" fontId="17" fillId="8" borderId="89" xfId="0" applyNumberFormat="1" applyFont="1" applyFill="1" applyBorder="1" applyAlignment="1">
      <alignment vertical="center" wrapText="1"/>
    </xf>
    <xf numFmtId="170" fontId="18" fillId="7" borderId="117" xfId="0" applyNumberFormat="1" applyFont="1" applyFill="1" applyBorder="1" applyAlignment="1">
      <alignment wrapText="1"/>
    </xf>
    <xf numFmtId="170" fontId="18" fillId="7" borderId="87" xfId="0" applyNumberFormat="1" applyFont="1" applyFill="1" applyBorder="1" applyAlignment="1">
      <alignment wrapText="1"/>
    </xf>
    <xf numFmtId="44" fontId="17" fillId="8" borderId="123" xfId="0" applyNumberFormat="1" applyFont="1" applyFill="1" applyBorder="1" applyAlignment="1">
      <alignment vertical="center" wrapText="1"/>
    </xf>
    <xf numFmtId="44" fontId="17" fillId="8" borderId="77" xfId="0" applyNumberFormat="1" applyFont="1" applyFill="1" applyBorder="1" applyAlignment="1">
      <alignment vertical="center" wrapText="1"/>
    </xf>
    <xf numFmtId="44" fontId="17" fillId="8" borderId="105" xfId="0" applyNumberFormat="1" applyFont="1" applyFill="1" applyBorder="1" applyAlignment="1">
      <alignment vertical="center" wrapText="1"/>
    </xf>
    <xf numFmtId="44" fontId="17" fillId="7" borderId="106" xfId="0" applyNumberFormat="1" applyFont="1" applyFill="1" applyBorder="1" applyAlignment="1">
      <alignment vertical="center" wrapText="1"/>
    </xf>
    <xf numFmtId="0" fontId="18" fillId="7" borderId="106" xfId="0" applyFont="1" applyFill="1" applyBorder="1"/>
    <xf numFmtId="0" fontId="37" fillId="0" borderId="4" xfId="0" applyFont="1" applyBorder="1" applyAlignment="1">
      <alignment horizontal="center" vertical="center"/>
    </xf>
    <xf numFmtId="44" fontId="36" fillId="16" borderId="64" xfId="0" applyNumberFormat="1" applyFont="1" applyFill="1" applyBorder="1" applyAlignment="1">
      <alignment vertical="center"/>
    </xf>
    <xf numFmtId="0" fontId="37" fillId="0" borderId="4" xfId="0" applyFont="1" applyBorder="1" applyAlignment="1">
      <alignment vertical="center" wrapText="1"/>
    </xf>
    <xf numFmtId="0" fontId="38" fillId="26" borderId="8" xfId="0" applyFont="1" applyFill="1" applyBorder="1" applyAlignment="1">
      <alignment horizontal="center" vertical="center"/>
    </xf>
    <xf numFmtId="0" fontId="38" fillId="26" borderId="4" xfId="0" applyFont="1" applyFill="1" applyBorder="1" applyAlignment="1">
      <alignment horizontal="center" vertical="center"/>
    </xf>
    <xf numFmtId="0" fontId="37" fillId="24" borderId="4" xfId="0" applyFont="1" applyFill="1" applyBorder="1" applyAlignment="1">
      <alignment vertical="center"/>
    </xf>
    <xf numFmtId="170" fontId="18" fillId="25" borderId="114" xfId="0" applyNumberFormat="1" applyFont="1" applyFill="1" applyBorder="1" applyAlignment="1">
      <alignment horizontal="center"/>
    </xf>
    <xf numFmtId="0" fontId="18" fillId="21" borderId="71" xfId="0" applyFont="1" applyFill="1" applyBorder="1" applyAlignment="1">
      <alignment horizontal="center"/>
    </xf>
    <xf numFmtId="0" fontId="18" fillId="21" borderId="124" xfId="0" applyFont="1" applyFill="1" applyBorder="1" applyAlignment="1">
      <alignment horizontal="center"/>
    </xf>
    <xf numFmtId="0" fontId="18" fillId="21" borderId="0" xfId="0" applyFont="1" applyFill="1" applyAlignment="1">
      <alignment horizontal="center"/>
    </xf>
    <xf numFmtId="0" fontId="18" fillId="21" borderId="114" xfId="0" applyFont="1" applyFill="1" applyBorder="1" applyAlignment="1">
      <alignment horizontal="center"/>
    </xf>
    <xf numFmtId="0" fontId="18" fillId="21" borderId="37" xfId="0" applyFont="1" applyFill="1" applyBorder="1" applyAlignment="1">
      <alignment horizontal="center"/>
    </xf>
    <xf numFmtId="0" fontId="18" fillId="21" borderId="38" xfId="0" applyFont="1" applyFill="1" applyBorder="1" applyAlignment="1">
      <alignment horizontal="center"/>
    </xf>
    <xf numFmtId="0" fontId="14" fillId="16" borderId="91" xfId="0" applyFont="1" applyFill="1" applyBorder="1" applyAlignment="1">
      <alignment horizontal="center"/>
    </xf>
    <xf numFmtId="0" fontId="14" fillId="16" borderId="0" xfId="0" applyFont="1" applyFill="1" applyAlignment="1">
      <alignment horizontal="center"/>
    </xf>
    <xf numFmtId="0" fontId="14" fillId="16" borderId="114" xfId="0" applyFont="1" applyFill="1" applyBorder="1" applyAlignment="1">
      <alignment horizontal="center"/>
    </xf>
    <xf numFmtId="0" fontId="14" fillId="16" borderId="89" xfId="0" applyFont="1" applyFill="1" applyBorder="1" applyAlignment="1">
      <alignment horizontal="center"/>
    </xf>
    <xf numFmtId="0" fontId="14" fillId="16" borderId="4" xfId="0" applyFont="1" applyFill="1" applyBorder="1" applyAlignment="1">
      <alignment horizontal="center"/>
    </xf>
    <xf numFmtId="0" fontId="14" fillId="16" borderId="8" xfId="0" applyFont="1" applyFill="1" applyBorder="1" applyAlignment="1">
      <alignment horizontal="center"/>
    </xf>
    <xf numFmtId="0" fontId="14" fillId="16" borderId="104" xfId="0" applyFont="1" applyFill="1" applyBorder="1" applyAlignment="1">
      <alignment horizontal="center"/>
    </xf>
    <xf numFmtId="0" fontId="14" fillId="16" borderId="118" xfId="0" applyFont="1" applyFill="1" applyBorder="1" applyAlignment="1">
      <alignment horizontal="center"/>
    </xf>
    <xf numFmtId="0" fontId="14" fillId="16" borderId="53" xfId="0" applyFont="1" applyFill="1" applyBorder="1" applyAlignment="1">
      <alignment horizontal="center"/>
    </xf>
    <xf numFmtId="0" fontId="14" fillId="16" borderId="119" xfId="0" applyFont="1" applyFill="1" applyBorder="1" applyAlignment="1">
      <alignment horizontal="center"/>
    </xf>
    <xf numFmtId="0" fontId="14" fillId="16" borderId="118" xfId="0" applyFont="1" applyFill="1" applyBorder="1" applyAlignment="1">
      <alignment horizontal="center" vertical="center"/>
    </xf>
    <xf numFmtId="0" fontId="14" fillId="16" borderId="53" xfId="0" applyFont="1" applyFill="1" applyBorder="1" applyAlignment="1">
      <alignment horizontal="center" vertical="center"/>
    </xf>
    <xf numFmtId="0" fontId="14" fillId="16" borderId="120" xfId="0" applyFont="1" applyFill="1" applyBorder="1" applyAlignment="1">
      <alignment horizontal="center" vertical="center"/>
    </xf>
    <xf numFmtId="0" fontId="14" fillId="16" borderId="120" xfId="0" applyFont="1" applyFill="1" applyBorder="1" applyAlignment="1">
      <alignment horizontal="center"/>
    </xf>
    <xf numFmtId="0" fontId="14" fillId="16" borderId="115" xfId="0" applyFont="1" applyFill="1" applyBorder="1" applyAlignment="1">
      <alignment horizontal="center"/>
    </xf>
    <xf numFmtId="0" fontId="14" fillId="16" borderId="44" xfId="0" applyFont="1" applyFill="1" applyBorder="1" applyAlignment="1">
      <alignment horizontal="center"/>
    </xf>
    <xf numFmtId="0" fontId="14" fillId="16" borderId="116" xfId="0" applyFont="1" applyFill="1" applyBorder="1" applyAlignment="1">
      <alignment horizontal="center"/>
    </xf>
    <xf numFmtId="0" fontId="15" fillId="10" borderId="19" xfId="0" applyFont="1" applyFill="1" applyBorder="1" applyAlignment="1">
      <alignment horizontal="center"/>
    </xf>
    <xf numFmtId="0" fontId="14" fillId="20" borderId="8" xfId="0" applyFont="1" applyFill="1" applyBorder="1" applyAlignment="1">
      <alignment horizontal="center" vertical="center"/>
    </xf>
    <xf numFmtId="0" fontId="14" fillId="20" borderId="10" xfId="0" applyFont="1" applyFill="1" applyBorder="1" applyAlignment="1">
      <alignment horizontal="center" vertical="center"/>
    </xf>
    <xf numFmtId="0" fontId="14" fillId="20" borderId="8" xfId="0" applyFont="1" applyFill="1" applyBorder="1" applyAlignment="1">
      <alignment horizontal="center" vertical="center" wrapText="1"/>
    </xf>
    <xf numFmtId="0" fontId="14" fillId="20" borderId="10" xfId="0" applyFont="1" applyFill="1" applyBorder="1" applyAlignment="1">
      <alignment horizontal="center" vertical="center" wrapText="1"/>
    </xf>
    <xf numFmtId="3" fontId="14" fillId="20" borderId="8" xfId="0" applyNumberFormat="1" applyFont="1" applyFill="1" applyBorder="1" applyAlignment="1">
      <alignment horizontal="center" vertical="center"/>
    </xf>
    <xf numFmtId="3" fontId="14" fillId="20" borderId="10" xfId="0" applyNumberFormat="1" applyFont="1" applyFill="1" applyBorder="1" applyAlignment="1">
      <alignment horizontal="center" vertical="center"/>
    </xf>
    <xf numFmtId="3" fontId="14" fillId="20" borderId="9" xfId="0" applyNumberFormat="1" applyFont="1" applyFill="1" applyBorder="1" applyAlignment="1">
      <alignment horizontal="center" vertical="center" wrapText="1"/>
    </xf>
    <xf numFmtId="3" fontId="14" fillId="20" borderId="15" xfId="0" applyNumberFormat="1" applyFont="1" applyFill="1" applyBorder="1" applyAlignment="1">
      <alignment horizontal="center" vertical="center" wrapText="1"/>
    </xf>
    <xf numFmtId="166" fontId="14" fillId="20" borderId="8" xfId="0" applyNumberFormat="1" applyFont="1" applyFill="1" applyBorder="1" applyAlignment="1">
      <alignment horizontal="center" vertical="center" wrapText="1"/>
    </xf>
    <xf numFmtId="166" fontId="14" fillId="20" borderId="10" xfId="0" applyNumberFormat="1" applyFont="1" applyFill="1" applyBorder="1" applyAlignment="1">
      <alignment horizontal="center" vertical="center" wrapText="1"/>
    </xf>
    <xf numFmtId="0" fontId="14" fillId="20" borderId="46" xfId="0" applyFont="1" applyFill="1" applyBorder="1" applyAlignment="1">
      <alignment horizontal="center" vertical="center"/>
    </xf>
    <xf numFmtId="0" fontId="14" fillId="20" borderId="47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5" fillId="0" borderId="15" xfId="0" applyFont="1" applyBorder="1"/>
    <xf numFmtId="3" fontId="17" fillId="0" borderId="9" xfId="0" applyNumberFormat="1" applyFont="1" applyBorder="1" applyAlignment="1">
      <alignment horizontal="right" vertical="center"/>
    </xf>
    <xf numFmtId="0" fontId="15" fillId="0" borderId="19" xfId="0" applyFont="1" applyBorder="1"/>
    <xf numFmtId="0" fontId="14" fillId="3" borderId="9" xfId="0" applyFont="1" applyFill="1" applyBorder="1" applyAlignment="1">
      <alignment horizontal="left" vertical="center"/>
    </xf>
    <xf numFmtId="0" fontId="14" fillId="3" borderId="15" xfId="0" applyFont="1" applyFill="1" applyBorder="1" applyAlignment="1">
      <alignment horizontal="left" vertical="center"/>
    </xf>
    <xf numFmtId="168" fontId="14" fillId="0" borderId="9" xfId="0" applyNumberFormat="1" applyFont="1" applyBorder="1" applyAlignment="1">
      <alignment horizontal="right" vertical="center"/>
    </xf>
    <xf numFmtId="168" fontId="14" fillId="0" borderId="19" xfId="0" applyNumberFormat="1" applyFont="1" applyBorder="1" applyAlignment="1">
      <alignment horizontal="right" vertical="center"/>
    </xf>
    <xf numFmtId="168" fontId="14" fillId="0" borderId="15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right" vertical="center"/>
    </xf>
    <xf numFmtId="0" fontId="14" fillId="12" borderId="9" xfId="0" applyFont="1" applyFill="1" applyBorder="1" applyAlignment="1">
      <alignment horizontal="center" vertical="center"/>
    </xf>
    <xf numFmtId="0" fontId="14" fillId="12" borderId="19" xfId="0" applyFont="1" applyFill="1" applyBorder="1" applyAlignment="1">
      <alignment horizontal="center" vertical="center"/>
    </xf>
    <xf numFmtId="0" fontId="14" fillId="12" borderId="15" xfId="0" applyFont="1" applyFill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3" fontId="14" fillId="0" borderId="9" xfId="0" applyNumberFormat="1" applyFont="1" applyBorder="1" applyAlignment="1">
      <alignment horizontal="right" vertical="center"/>
    </xf>
    <xf numFmtId="3" fontId="14" fillId="0" borderId="19" xfId="0" applyNumberFormat="1" applyFont="1" applyBorder="1" applyAlignment="1">
      <alignment horizontal="right" vertical="center"/>
    </xf>
    <xf numFmtId="3" fontId="14" fillId="0" borderId="15" xfId="0" applyNumberFormat="1" applyFont="1" applyBorder="1" applyAlignment="1">
      <alignment horizontal="right" vertical="center"/>
    </xf>
    <xf numFmtId="0" fontId="17" fillId="0" borderId="15" xfId="0" applyFont="1" applyBorder="1" applyAlignment="1">
      <alignment horizontal="center" vertical="center"/>
    </xf>
    <xf numFmtId="0" fontId="14" fillId="3" borderId="9" xfId="0" applyFont="1" applyFill="1" applyBorder="1" applyAlignment="1">
      <alignment horizontal="right" vertical="center"/>
    </xf>
    <xf numFmtId="0" fontId="14" fillId="3" borderId="19" xfId="0" applyFont="1" applyFill="1" applyBorder="1" applyAlignment="1">
      <alignment horizontal="right" vertical="center"/>
    </xf>
    <xf numFmtId="0" fontId="14" fillId="3" borderId="48" xfId="0" applyFont="1" applyFill="1" applyBorder="1" applyAlignment="1">
      <alignment horizontal="right" vertical="center"/>
    </xf>
    <xf numFmtId="166" fontId="14" fillId="12" borderId="8" xfId="0" applyNumberFormat="1" applyFont="1" applyFill="1" applyBorder="1" applyAlignment="1">
      <alignment horizontal="center" vertical="center" wrapText="1"/>
    </xf>
    <xf numFmtId="166" fontId="14" fillId="12" borderId="10" xfId="0" applyNumberFormat="1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169" fontId="17" fillId="0" borderId="9" xfId="0" applyNumberFormat="1" applyFont="1" applyBorder="1" applyAlignment="1">
      <alignment horizontal="center" vertical="center"/>
    </xf>
    <xf numFmtId="169" fontId="17" fillId="0" borderId="19" xfId="0" applyNumberFormat="1" applyFont="1" applyBorder="1" applyAlignment="1">
      <alignment horizontal="center" vertical="center"/>
    </xf>
    <xf numFmtId="169" fontId="17" fillId="0" borderId="15" xfId="0" applyNumberFormat="1" applyFont="1" applyBorder="1" applyAlignment="1">
      <alignment horizontal="center" vertical="center"/>
    </xf>
    <xf numFmtId="0" fontId="34" fillId="12" borderId="9" xfId="0" applyFont="1" applyFill="1" applyBorder="1" applyAlignment="1">
      <alignment horizontal="center" vertical="center"/>
    </xf>
    <xf numFmtId="0" fontId="34" fillId="12" borderId="19" xfId="0" applyFont="1" applyFill="1" applyBorder="1" applyAlignment="1">
      <alignment horizontal="center" vertical="center"/>
    </xf>
    <xf numFmtId="0" fontId="34" fillId="12" borderId="48" xfId="0" applyFont="1" applyFill="1" applyBorder="1" applyAlignment="1">
      <alignment horizontal="center" vertical="center"/>
    </xf>
    <xf numFmtId="0" fontId="14" fillId="12" borderId="8" xfId="0" applyFont="1" applyFill="1" applyBorder="1" applyAlignment="1">
      <alignment horizontal="center" vertical="center"/>
    </xf>
    <xf numFmtId="0" fontId="14" fillId="12" borderId="10" xfId="0" applyFont="1" applyFill="1" applyBorder="1" applyAlignment="1">
      <alignment horizontal="center" vertical="center"/>
    </xf>
    <xf numFmtId="0" fontId="14" fillId="12" borderId="8" xfId="0" applyFont="1" applyFill="1" applyBorder="1" applyAlignment="1">
      <alignment horizontal="center" vertical="center" wrapText="1"/>
    </xf>
    <xf numFmtId="0" fontId="14" fillId="12" borderId="10" xfId="0" applyFont="1" applyFill="1" applyBorder="1" applyAlignment="1">
      <alignment horizontal="center" vertical="center" wrapText="1"/>
    </xf>
    <xf numFmtId="3" fontId="14" fillId="12" borderId="8" xfId="0" applyNumberFormat="1" applyFont="1" applyFill="1" applyBorder="1" applyAlignment="1">
      <alignment horizontal="center" vertical="center"/>
    </xf>
    <xf numFmtId="3" fontId="14" fillId="12" borderId="10" xfId="0" applyNumberFormat="1" applyFont="1" applyFill="1" applyBorder="1" applyAlignment="1">
      <alignment horizontal="center" vertical="center"/>
    </xf>
    <xf numFmtId="3" fontId="14" fillId="12" borderId="9" xfId="0" applyNumberFormat="1" applyFont="1" applyFill="1" applyBorder="1" applyAlignment="1">
      <alignment horizontal="center" vertical="center" wrapText="1"/>
    </xf>
    <xf numFmtId="3" fontId="14" fillId="12" borderId="15" xfId="0" applyNumberFormat="1" applyFont="1" applyFill="1" applyBorder="1" applyAlignment="1">
      <alignment horizontal="center" vertical="center" wrapText="1"/>
    </xf>
    <xf numFmtId="0" fontId="14" fillId="12" borderId="46" xfId="0" applyFont="1" applyFill="1" applyBorder="1" applyAlignment="1">
      <alignment horizontal="center" vertical="center"/>
    </xf>
    <xf numFmtId="0" fontId="14" fillId="12" borderId="47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10" borderId="15" xfId="0" applyFont="1" applyFill="1" applyBorder="1" applyAlignment="1">
      <alignment horizontal="center"/>
    </xf>
    <xf numFmtId="0" fontId="34" fillId="20" borderId="9" xfId="0" applyFont="1" applyFill="1" applyBorder="1" applyAlignment="1">
      <alignment horizontal="center" vertical="center"/>
    </xf>
    <xf numFmtId="0" fontId="34" fillId="20" borderId="19" xfId="0" applyFont="1" applyFill="1" applyBorder="1" applyAlignment="1">
      <alignment horizontal="center" vertical="center"/>
    </xf>
    <xf numFmtId="0" fontId="34" fillId="20" borderId="48" xfId="0" applyFont="1" applyFill="1" applyBorder="1" applyAlignment="1">
      <alignment horizontal="center" vertical="center"/>
    </xf>
    <xf numFmtId="0" fontId="34" fillId="20" borderId="15" xfId="0" applyFont="1" applyFill="1" applyBorder="1" applyAlignment="1">
      <alignment horizontal="center" vertical="center"/>
    </xf>
    <xf numFmtId="0" fontId="14" fillId="14" borderId="9" xfId="0" applyFont="1" applyFill="1" applyBorder="1" applyAlignment="1">
      <alignment horizontal="center" vertical="center"/>
    </xf>
    <xf numFmtId="0" fontId="14" fillId="14" borderId="19" xfId="0" applyFont="1" applyFill="1" applyBorder="1" applyAlignment="1">
      <alignment horizontal="center" vertical="center"/>
    </xf>
    <xf numFmtId="0" fontId="14" fillId="14" borderId="15" xfId="0" applyFont="1" applyFill="1" applyBorder="1" applyAlignment="1">
      <alignment horizontal="center" vertical="center"/>
    </xf>
    <xf numFmtId="0" fontId="15" fillId="10" borderId="10" xfId="0" applyFont="1" applyFill="1" applyBorder="1"/>
    <xf numFmtId="0" fontId="14" fillId="14" borderId="9" xfId="0" applyFont="1" applyFill="1" applyBorder="1" applyAlignment="1">
      <alignment horizontal="center"/>
    </xf>
    <xf numFmtId="0" fontId="15" fillId="14" borderId="19" xfId="0" applyFont="1" applyFill="1" applyBorder="1"/>
    <xf numFmtId="0" fontId="15" fillId="14" borderId="15" xfId="0" applyFont="1" applyFill="1" applyBorder="1"/>
    <xf numFmtId="0" fontId="15" fillId="10" borderId="19" xfId="0" applyFont="1" applyFill="1" applyBorder="1"/>
    <xf numFmtId="0" fontId="15" fillId="10" borderId="15" xfId="0" applyFont="1" applyFill="1" applyBorder="1"/>
    <xf numFmtId="0" fontId="34" fillId="12" borderId="15" xfId="0" applyFont="1" applyFill="1" applyBorder="1" applyAlignment="1">
      <alignment horizontal="center" vertical="center"/>
    </xf>
    <xf numFmtId="0" fontId="36" fillId="23" borderId="108" xfId="0" applyFont="1" applyFill="1" applyBorder="1" applyAlignment="1">
      <alignment horizontal="center" vertical="center" wrapText="1" shrinkToFit="1"/>
    </xf>
    <xf numFmtId="0" fontId="36" fillId="23" borderId="109" xfId="0" applyFont="1" applyFill="1" applyBorder="1" applyAlignment="1">
      <alignment horizontal="center" vertical="center" wrapText="1" shrinkToFit="1"/>
    </xf>
    <xf numFmtId="1" fontId="29" fillId="7" borderId="15" xfId="0" applyNumberFormat="1" applyFont="1" applyFill="1" applyBorder="1" applyAlignment="1">
      <alignment horizontal="center" vertical="center" wrapText="1"/>
    </xf>
    <xf numFmtId="1" fontId="29" fillId="7" borderId="4" xfId="0" applyNumberFormat="1" applyFont="1" applyFill="1" applyBorder="1" applyAlignment="1">
      <alignment horizontal="center" vertical="center" wrapText="1"/>
    </xf>
    <xf numFmtId="0" fontId="36" fillId="0" borderId="89" xfId="0" applyFont="1" applyBorder="1" applyAlignment="1">
      <alignment horizontal="center" vertical="center"/>
    </xf>
    <xf numFmtId="44" fontId="29" fillId="7" borderId="23" xfId="0" applyNumberFormat="1" applyFont="1" applyFill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/>
    </xf>
    <xf numFmtId="0" fontId="37" fillId="0" borderId="21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46" xfId="0" applyFont="1" applyBorder="1" applyAlignment="1">
      <alignment horizontal="center" vertical="center" wrapText="1"/>
    </xf>
    <xf numFmtId="0" fontId="37" fillId="0" borderId="127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44" fontId="29" fillId="7" borderId="0" xfId="0" applyNumberFormat="1" applyFont="1" applyFill="1" applyAlignment="1">
      <alignment horizontal="center" vertical="center" wrapText="1"/>
    </xf>
    <xf numFmtId="1" fontId="29" fillId="7" borderId="23" xfId="0" applyNumberFormat="1" applyFont="1" applyFill="1" applyBorder="1" applyAlignment="1">
      <alignment horizontal="center" vertical="center" wrapText="1"/>
    </xf>
    <xf numFmtId="1" fontId="29" fillId="7" borderId="30" xfId="0" applyNumberFormat="1" applyFont="1" applyFill="1" applyBorder="1" applyAlignment="1">
      <alignment horizontal="center" vertical="center" wrapText="1"/>
    </xf>
    <xf numFmtId="1" fontId="29" fillId="7" borderId="33" xfId="0" applyNumberFormat="1" applyFont="1" applyFill="1" applyBorder="1" applyAlignment="1">
      <alignment horizontal="center" vertical="center" wrapText="1"/>
    </xf>
    <xf numFmtId="1" fontId="29" fillId="7" borderId="31" xfId="0" applyNumberFormat="1" applyFont="1" applyFill="1" applyBorder="1" applyAlignment="1">
      <alignment horizontal="center" vertical="center" wrapText="1"/>
    </xf>
    <xf numFmtId="0" fontId="36" fillId="23" borderId="23" xfId="0" applyFont="1" applyFill="1" applyBorder="1" applyAlignment="1">
      <alignment horizontal="center" vertical="center" wrapText="1"/>
    </xf>
    <xf numFmtId="44" fontId="36" fillId="16" borderId="64" xfId="3" applyFont="1" applyFill="1" applyBorder="1" applyAlignment="1" applyProtection="1">
      <alignment horizontal="center" vertical="center"/>
      <protection locked="0"/>
    </xf>
    <xf numFmtId="44" fontId="36" fillId="16" borderId="23" xfId="3" applyFont="1" applyFill="1" applyBorder="1" applyAlignment="1" applyProtection="1">
      <alignment horizontal="center" vertical="center"/>
      <protection locked="0"/>
    </xf>
    <xf numFmtId="0" fontId="37" fillId="7" borderId="64" xfId="0" applyFont="1" applyFill="1" applyBorder="1" applyAlignment="1">
      <alignment horizontal="center" vertical="center"/>
    </xf>
    <xf numFmtId="0" fontId="37" fillId="7" borderId="23" xfId="0" applyFont="1" applyFill="1" applyBorder="1" applyAlignment="1">
      <alignment horizontal="center" vertical="center"/>
    </xf>
    <xf numFmtId="0" fontId="37" fillId="7" borderId="65" xfId="0" applyFont="1" applyFill="1" applyBorder="1" applyAlignment="1">
      <alignment horizontal="center" vertical="center"/>
    </xf>
    <xf numFmtId="0" fontId="40" fillId="16" borderId="81" xfId="0" applyFont="1" applyFill="1" applyBorder="1" applyAlignment="1">
      <alignment horizontal="center" vertical="center" wrapText="1"/>
    </xf>
    <xf numFmtId="0" fontId="40" fillId="16" borderId="33" xfId="0" applyFont="1" applyFill="1" applyBorder="1" applyAlignment="1">
      <alignment horizontal="center" vertical="center" wrapText="1"/>
    </xf>
    <xf numFmtId="0" fontId="40" fillId="16" borderId="82" xfId="0" applyFont="1" applyFill="1" applyBorder="1" applyAlignment="1">
      <alignment horizontal="center" vertical="center" wrapText="1"/>
    </xf>
    <xf numFmtId="44" fontId="36" fillId="0" borderId="23" xfId="0" applyNumberFormat="1" applyFont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0" fontId="37" fillId="0" borderId="126" xfId="0" applyFont="1" applyBorder="1" applyAlignment="1">
      <alignment horizontal="center" vertical="center" wrapText="1"/>
    </xf>
    <xf numFmtId="0" fontId="37" fillId="0" borderId="56" xfId="0" applyFont="1" applyBorder="1" applyAlignment="1">
      <alignment horizontal="center" vertical="center" wrapText="1"/>
    </xf>
    <xf numFmtId="0" fontId="37" fillId="24" borderId="84" xfId="0" applyFont="1" applyFill="1" applyBorder="1" applyAlignment="1">
      <alignment horizontal="center" vertical="center"/>
    </xf>
    <xf numFmtId="0" fontId="37" fillId="24" borderId="23" xfId="0" applyFont="1" applyFill="1" applyBorder="1" applyAlignment="1">
      <alignment horizontal="center" vertical="center"/>
    </xf>
    <xf numFmtId="0" fontId="36" fillId="23" borderId="61" xfId="0" applyFont="1" applyFill="1" applyBorder="1" applyAlignment="1">
      <alignment horizontal="center" vertical="center" wrapText="1"/>
    </xf>
    <xf numFmtId="0" fontId="36" fillId="23" borderId="62" xfId="0" applyFont="1" applyFill="1" applyBorder="1" applyAlignment="1">
      <alignment horizontal="center" vertical="center" wrapText="1"/>
    </xf>
    <xf numFmtId="0" fontId="36" fillId="23" borderId="63" xfId="0" applyFont="1" applyFill="1" applyBorder="1" applyAlignment="1">
      <alignment horizontal="center" vertical="center" wrapText="1"/>
    </xf>
    <xf numFmtId="166" fontId="38" fillId="23" borderId="23" xfId="0" applyNumberFormat="1" applyFont="1" applyFill="1" applyBorder="1" applyAlignment="1">
      <alignment horizontal="center" vertical="center"/>
    </xf>
    <xf numFmtId="0" fontId="38" fillId="23" borderId="65" xfId="0" applyFont="1" applyFill="1" applyBorder="1" applyAlignment="1">
      <alignment horizontal="center" vertical="center"/>
    </xf>
    <xf numFmtId="3" fontId="29" fillId="0" borderId="23" xfId="0" applyNumberFormat="1" applyFont="1" applyBorder="1" applyAlignment="1">
      <alignment horizontal="center" vertical="center"/>
    </xf>
    <xf numFmtId="0" fontId="29" fillId="7" borderId="23" xfId="0" applyFont="1" applyFill="1" applyBorder="1" applyAlignment="1">
      <alignment horizontal="center" vertical="center" wrapText="1"/>
    </xf>
    <xf numFmtId="0" fontId="36" fillId="23" borderId="64" xfId="0" applyFont="1" applyFill="1" applyBorder="1" applyAlignment="1">
      <alignment horizontal="center" vertical="center" wrapText="1"/>
    </xf>
    <xf numFmtId="0" fontId="36" fillId="23" borderId="65" xfId="0" applyFont="1" applyFill="1" applyBorder="1" applyAlignment="1">
      <alignment horizontal="center" vertical="center" wrapText="1"/>
    </xf>
    <xf numFmtId="0" fontId="37" fillId="23" borderId="30" xfId="0" applyFont="1" applyFill="1" applyBorder="1" applyAlignment="1">
      <alignment horizontal="center" vertical="center"/>
    </xf>
    <xf numFmtId="0" fontId="37" fillId="23" borderId="33" xfId="0" applyFont="1" applyFill="1" applyBorder="1" applyAlignment="1">
      <alignment horizontal="center" vertical="center"/>
    </xf>
    <xf numFmtId="0" fontId="37" fillId="23" borderId="31" xfId="0" applyFont="1" applyFill="1" applyBorder="1" applyAlignment="1">
      <alignment horizontal="center" vertical="center"/>
    </xf>
    <xf numFmtId="1" fontId="30" fillId="7" borderId="23" xfId="0" applyNumberFormat="1" applyFont="1" applyFill="1" applyBorder="1" applyAlignment="1">
      <alignment horizontal="center" vertical="center"/>
    </xf>
    <xf numFmtId="1" fontId="30" fillId="0" borderId="4" xfId="0" applyNumberFormat="1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44" fontId="36" fillId="23" borderId="64" xfId="3" applyFont="1" applyFill="1" applyBorder="1" applyAlignment="1" applyProtection="1">
      <alignment horizontal="center" vertical="center"/>
      <protection locked="0"/>
    </xf>
    <xf numFmtId="44" fontId="36" fillId="23" borderId="23" xfId="3" applyFont="1" applyFill="1" applyBorder="1" applyAlignment="1" applyProtection="1">
      <alignment horizontal="center" vertical="center"/>
      <protection locked="0"/>
    </xf>
    <xf numFmtId="1" fontId="30" fillId="7" borderId="30" xfId="0" applyNumberFormat="1" applyFont="1" applyFill="1" applyBorder="1" applyAlignment="1">
      <alignment horizontal="center" vertical="center"/>
    </xf>
    <xf numFmtId="1" fontId="30" fillId="7" borderId="33" xfId="0" applyNumberFormat="1" applyFont="1" applyFill="1" applyBorder="1" applyAlignment="1">
      <alignment horizontal="center" vertical="center"/>
    </xf>
    <xf numFmtId="1" fontId="30" fillId="7" borderId="31" xfId="0" applyNumberFormat="1" applyFont="1" applyFill="1" applyBorder="1" applyAlignment="1">
      <alignment horizontal="center" vertical="center"/>
    </xf>
    <xf numFmtId="0" fontId="37" fillId="16" borderId="23" xfId="0" applyFont="1" applyFill="1" applyBorder="1" applyAlignment="1">
      <alignment horizontal="center" vertical="center"/>
    </xf>
    <xf numFmtId="1" fontId="29" fillId="7" borderId="24" xfId="0" applyNumberFormat="1" applyFont="1" applyFill="1" applyBorder="1" applyAlignment="1">
      <alignment horizontal="center" vertical="center" wrapText="1"/>
    </xf>
    <xf numFmtId="0" fontId="29" fillId="7" borderId="24" xfId="0" applyFont="1" applyFill="1" applyBorder="1" applyAlignment="1">
      <alignment horizontal="center" vertical="center" wrapText="1"/>
    </xf>
    <xf numFmtId="1" fontId="29" fillId="7" borderId="29" xfId="0" applyNumberFormat="1" applyFont="1" applyFill="1" applyBorder="1" applyAlignment="1">
      <alignment horizontal="center" vertical="center" wrapText="1"/>
    </xf>
    <xf numFmtId="1" fontId="29" fillId="7" borderId="35" xfId="0" applyNumberFormat="1" applyFont="1" applyFill="1" applyBorder="1" applyAlignment="1">
      <alignment horizontal="center" vertical="center" wrapText="1"/>
    </xf>
    <xf numFmtId="1" fontId="29" fillId="7" borderId="72" xfId="0" applyNumberFormat="1" applyFont="1" applyFill="1" applyBorder="1" applyAlignment="1">
      <alignment horizontal="center" vertical="center" wrapText="1"/>
    </xf>
    <xf numFmtId="44" fontId="36" fillId="16" borderId="30" xfId="0" applyNumberFormat="1" applyFont="1" applyFill="1" applyBorder="1" applyAlignment="1">
      <alignment horizontal="center" vertical="center"/>
    </xf>
    <xf numFmtId="44" fontId="36" fillId="16" borderId="82" xfId="0" applyNumberFormat="1" applyFont="1" applyFill="1" applyBorder="1" applyAlignment="1">
      <alignment horizontal="center" vertical="center"/>
    </xf>
    <xf numFmtId="44" fontId="36" fillId="16" borderId="81" xfId="0" applyNumberFormat="1" applyFont="1" applyFill="1" applyBorder="1" applyAlignment="1">
      <alignment horizontal="center" vertical="center"/>
    </xf>
    <xf numFmtId="44" fontId="36" fillId="16" borderId="33" xfId="0" applyNumberFormat="1" applyFont="1" applyFill="1" applyBorder="1" applyAlignment="1">
      <alignment horizontal="center" vertical="center"/>
    </xf>
    <xf numFmtId="44" fontId="36" fillId="16" borderId="31" xfId="0" applyNumberFormat="1" applyFont="1" applyFill="1" applyBorder="1" applyAlignment="1">
      <alignment horizontal="center" vertical="center"/>
    </xf>
    <xf numFmtId="0" fontId="37" fillId="23" borderId="23" xfId="0" applyFont="1" applyFill="1" applyBorder="1" applyAlignment="1">
      <alignment horizontal="center" vertical="center"/>
    </xf>
    <xf numFmtId="3" fontId="30" fillId="7" borderId="23" xfId="0" applyNumberFormat="1" applyFont="1" applyFill="1" applyBorder="1" applyAlignment="1">
      <alignment horizontal="center" vertical="center"/>
    </xf>
    <xf numFmtId="0" fontId="37" fillId="23" borderId="64" xfId="0" applyFont="1" applyFill="1" applyBorder="1" applyAlignment="1">
      <alignment horizontal="center" vertical="center" wrapText="1"/>
    </xf>
    <xf numFmtId="0" fontId="37" fillId="23" borderId="23" xfId="0" applyFont="1" applyFill="1" applyBorder="1" applyAlignment="1">
      <alignment horizontal="center" vertical="center" wrapText="1"/>
    </xf>
    <xf numFmtId="0" fontId="37" fillId="23" borderId="65" xfId="0" applyFont="1" applyFill="1" applyBorder="1" applyAlignment="1">
      <alignment horizontal="center" vertical="center" wrapText="1"/>
    </xf>
    <xf numFmtId="1" fontId="29" fillId="7" borderId="23" xfId="0" applyNumberFormat="1" applyFont="1" applyFill="1" applyBorder="1" applyAlignment="1">
      <alignment horizontal="center" vertical="center"/>
    </xf>
    <xf numFmtId="1" fontId="29" fillId="7" borderId="15" xfId="6" applyNumberFormat="1" applyFont="1" applyFill="1" applyBorder="1" applyAlignment="1">
      <alignment horizontal="center"/>
    </xf>
    <xf numFmtId="1" fontId="29" fillId="7" borderId="4" xfId="6" applyNumberFormat="1" applyFont="1" applyFill="1" applyBorder="1" applyAlignment="1">
      <alignment horizontal="center"/>
    </xf>
    <xf numFmtId="0" fontId="37" fillId="0" borderId="55" xfId="0" applyFont="1" applyBorder="1" applyAlignment="1">
      <alignment horizontal="center" vertical="center"/>
    </xf>
    <xf numFmtId="0" fontId="37" fillId="0" borderId="126" xfId="0" applyFont="1" applyBorder="1" applyAlignment="1">
      <alignment horizontal="center" vertical="center"/>
    </xf>
    <xf numFmtId="0" fontId="37" fillId="0" borderId="56" xfId="0" applyFont="1" applyBorder="1" applyAlignment="1">
      <alignment horizontal="center" vertical="center"/>
    </xf>
    <xf numFmtId="44" fontId="36" fillId="0" borderId="85" xfId="0" applyNumberFormat="1" applyFont="1" applyBorder="1" applyAlignment="1">
      <alignment horizontal="center" vertical="center"/>
    </xf>
    <xf numFmtId="44" fontId="36" fillId="0" borderId="83" xfId="0" applyNumberFormat="1" applyFont="1" applyBorder="1" applyAlignment="1">
      <alignment horizontal="center" vertical="center"/>
    </xf>
    <xf numFmtId="44" fontId="36" fillId="0" borderId="84" xfId="0" applyNumberFormat="1" applyFont="1" applyBorder="1" applyAlignment="1">
      <alignment horizontal="center" vertical="center"/>
    </xf>
    <xf numFmtId="0" fontId="37" fillId="0" borderId="125" xfId="0" applyFont="1" applyBorder="1" applyAlignment="1">
      <alignment horizontal="center" vertical="center"/>
    </xf>
    <xf numFmtId="44" fontId="36" fillId="0" borderId="64" xfId="0" applyNumberFormat="1" applyFont="1" applyBorder="1" applyAlignment="1">
      <alignment horizontal="center" vertical="center"/>
    </xf>
    <xf numFmtId="1" fontId="29" fillId="7" borderId="31" xfId="0" applyNumberFormat="1" applyFont="1" applyFill="1" applyBorder="1" applyAlignment="1">
      <alignment horizontal="center" vertical="center"/>
    </xf>
    <xf numFmtId="0" fontId="36" fillId="23" borderId="25" xfId="0" applyFont="1" applyFill="1" applyBorder="1" applyAlignment="1">
      <alignment horizontal="center" vertical="center" wrapText="1"/>
    </xf>
    <xf numFmtId="0" fontId="36" fillId="23" borderId="34" xfId="0" applyFont="1" applyFill="1" applyBorder="1" applyAlignment="1">
      <alignment horizontal="center" vertical="center" wrapText="1"/>
    </xf>
    <xf numFmtId="0" fontId="36" fillId="23" borderId="26" xfId="0" applyFont="1" applyFill="1" applyBorder="1" applyAlignment="1">
      <alignment horizontal="center" vertical="center" wrapText="1"/>
    </xf>
    <xf numFmtId="0" fontId="37" fillId="24" borderId="93" xfId="0" applyFont="1" applyFill="1" applyBorder="1" applyAlignment="1">
      <alignment horizontal="center" vertical="center"/>
    </xf>
    <xf numFmtId="0" fontId="37" fillId="24" borderId="70" xfId="0" applyFont="1" applyFill="1" applyBorder="1" applyAlignment="1">
      <alignment horizontal="center" vertical="center"/>
    </xf>
    <xf numFmtId="1" fontId="29" fillId="0" borderId="4" xfId="6" applyNumberFormat="1" applyFont="1" applyBorder="1" applyAlignment="1">
      <alignment horizontal="center"/>
    </xf>
    <xf numFmtId="0" fontId="29" fillId="0" borderId="4" xfId="6" applyFont="1" applyBorder="1" applyAlignment="1">
      <alignment horizontal="center"/>
    </xf>
    <xf numFmtId="1" fontId="30" fillId="7" borderId="9" xfId="0" applyNumberFormat="1" applyFont="1" applyFill="1" applyBorder="1" applyAlignment="1">
      <alignment horizontal="center"/>
    </xf>
    <xf numFmtId="0" fontId="30" fillId="7" borderId="19" xfId="0" applyFont="1" applyFill="1" applyBorder="1" applyAlignment="1">
      <alignment horizontal="center"/>
    </xf>
    <xf numFmtId="0" fontId="30" fillId="7" borderId="15" xfId="0" applyFont="1" applyFill="1" applyBorder="1" applyAlignment="1">
      <alignment horizontal="center"/>
    </xf>
    <xf numFmtId="44" fontId="30" fillId="0" borderId="92" xfId="0" applyNumberFormat="1" applyFont="1" applyBorder="1" applyAlignment="1">
      <alignment horizontal="left"/>
    </xf>
    <xf numFmtId="44" fontId="30" fillId="0" borderId="35" xfId="0" applyNumberFormat="1" applyFont="1" applyBorder="1" applyAlignment="1">
      <alignment horizontal="left"/>
    </xf>
    <xf numFmtId="44" fontId="30" fillId="0" borderId="110" xfId="0" applyNumberFormat="1" applyFont="1" applyBorder="1" applyAlignment="1">
      <alignment horizontal="left"/>
    </xf>
    <xf numFmtId="44" fontId="36" fillId="23" borderId="96" xfId="3" applyFont="1" applyFill="1" applyBorder="1" applyAlignment="1" applyProtection="1">
      <alignment horizontal="center" vertical="center"/>
      <protection locked="0"/>
    </xf>
    <xf numFmtId="44" fontId="36" fillId="23" borderId="67" xfId="3" applyFont="1" applyFill="1" applyBorder="1" applyAlignment="1" applyProtection="1">
      <alignment horizontal="center" vertical="center"/>
      <protection locked="0"/>
    </xf>
    <xf numFmtId="3" fontId="31" fillId="7" borderId="4" xfId="0" applyNumberFormat="1" applyFont="1" applyFill="1" applyBorder="1" applyAlignment="1">
      <alignment horizontal="center" vertical="center"/>
    </xf>
    <xf numFmtId="3" fontId="31" fillId="7" borderId="9" xfId="0" applyNumberFormat="1" applyFont="1" applyFill="1" applyBorder="1" applyAlignment="1">
      <alignment horizontal="center" vertical="center"/>
    </xf>
    <xf numFmtId="3" fontId="31" fillId="7" borderId="19" xfId="0" applyNumberFormat="1" applyFont="1" applyFill="1" applyBorder="1" applyAlignment="1">
      <alignment horizontal="center" vertical="center"/>
    </xf>
    <xf numFmtId="3" fontId="31" fillId="7" borderId="15" xfId="0" applyNumberFormat="1" applyFont="1" applyFill="1" applyBorder="1" applyAlignment="1">
      <alignment horizontal="center" vertical="center"/>
    </xf>
    <xf numFmtId="0" fontId="36" fillId="23" borderId="64" xfId="0" applyFont="1" applyFill="1" applyBorder="1" applyAlignment="1">
      <alignment horizontal="center" vertical="center"/>
    </xf>
    <xf numFmtId="0" fontId="36" fillId="23" borderId="85" xfId="0" applyFont="1" applyFill="1" applyBorder="1" applyAlignment="1">
      <alignment horizontal="center" vertical="center"/>
    </xf>
    <xf numFmtId="0" fontId="36" fillId="23" borderId="23" xfId="0" applyFont="1" applyFill="1" applyBorder="1" applyAlignment="1">
      <alignment horizontal="center" vertical="center" wrapText="1" shrinkToFit="1"/>
    </xf>
    <xf numFmtId="0" fontId="38" fillId="26" borderId="8" xfId="0" applyFont="1" applyFill="1" applyBorder="1" applyAlignment="1">
      <alignment horizontal="center" vertical="center"/>
    </xf>
    <xf numFmtId="0" fontId="38" fillId="26" borderId="10" xfId="0" applyFont="1" applyFill="1" applyBorder="1" applyAlignment="1">
      <alignment horizontal="center" vertical="center"/>
    </xf>
    <xf numFmtId="0" fontId="38" fillId="26" borderId="21" xfId="0" applyFont="1" applyFill="1" applyBorder="1" applyAlignment="1">
      <alignment horizontal="center" vertical="center"/>
    </xf>
    <xf numFmtId="44" fontId="36" fillId="0" borderId="95" xfId="0" applyNumberFormat="1" applyFont="1" applyBorder="1" applyAlignment="1">
      <alignment horizontal="center" vertical="center"/>
    </xf>
    <xf numFmtId="0" fontId="30" fillId="7" borderId="4" xfId="0" applyFont="1" applyFill="1" applyBorder="1" applyAlignment="1">
      <alignment horizontal="center"/>
    </xf>
    <xf numFmtId="0" fontId="36" fillId="23" borderId="29" xfId="0" applyFont="1" applyFill="1" applyBorder="1" applyAlignment="1">
      <alignment horizontal="center" vertical="center" wrapText="1"/>
    </xf>
    <xf numFmtId="0" fontId="36" fillId="23" borderId="35" xfId="0" applyFont="1" applyFill="1" applyBorder="1" applyAlignment="1">
      <alignment horizontal="center" vertical="center" wrapText="1"/>
    </xf>
    <xf numFmtId="0" fontId="36" fillId="23" borderId="72" xfId="0" applyFont="1" applyFill="1" applyBorder="1" applyAlignment="1">
      <alignment horizontal="center" vertical="center" wrapText="1"/>
    </xf>
    <xf numFmtId="0" fontId="36" fillId="23" borderId="73" xfId="0" applyFont="1" applyFill="1" applyBorder="1" applyAlignment="1">
      <alignment horizontal="center" vertical="center" wrapText="1"/>
    </xf>
    <xf numFmtId="0" fontId="36" fillId="23" borderId="14" xfId="0" applyFont="1" applyFill="1" applyBorder="1" applyAlignment="1">
      <alignment horizontal="center" vertical="center" wrapText="1"/>
    </xf>
    <xf numFmtId="0" fontId="36" fillId="23" borderId="74" xfId="0" applyFont="1" applyFill="1" applyBorder="1" applyAlignment="1">
      <alignment horizontal="center" vertical="center" wrapText="1"/>
    </xf>
    <xf numFmtId="3" fontId="31" fillId="7" borderId="57" xfId="0" applyNumberFormat="1" applyFont="1" applyFill="1" applyBorder="1" applyAlignment="1">
      <alignment horizontal="center" vertical="center"/>
    </xf>
    <xf numFmtId="3" fontId="31" fillId="7" borderId="58" xfId="0" applyNumberFormat="1" applyFont="1" applyFill="1" applyBorder="1" applyAlignment="1">
      <alignment horizontal="center" vertical="center"/>
    </xf>
    <xf numFmtId="3" fontId="31" fillId="7" borderId="75" xfId="0" applyNumberFormat="1" applyFont="1" applyFill="1" applyBorder="1" applyAlignment="1">
      <alignment horizontal="center" vertical="center"/>
    </xf>
    <xf numFmtId="44" fontId="36" fillId="23" borderId="84" xfId="3" applyFont="1" applyFill="1" applyBorder="1" applyAlignment="1" applyProtection="1">
      <alignment horizontal="center" vertical="center"/>
      <protection locked="0"/>
    </xf>
    <xf numFmtId="0" fontId="37" fillId="16" borderId="30" xfId="0" applyFont="1" applyFill="1" applyBorder="1" applyAlignment="1">
      <alignment horizontal="center" vertical="center"/>
    </xf>
    <xf numFmtId="0" fontId="37" fillId="16" borderId="33" xfId="0" applyFont="1" applyFill="1" applyBorder="1" applyAlignment="1">
      <alignment horizontal="center" vertical="center"/>
    </xf>
    <xf numFmtId="0" fontId="37" fillId="16" borderId="31" xfId="0" applyFont="1" applyFill="1" applyBorder="1" applyAlignment="1">
      <alignment horizontal="center" vertical="center"/>
    </xf>
    <xf numFmtId="0" fontId="37" fillId="16" borderId="27" xfId="0" applyFont="1" applyFill="1" applyBorder="1" applyAlignment="1">
      <alignment horizontal="center" vertical="center"/>
    </xf>
    <xf numFmtId="3" fontId="29" fillId="7" borderId="4" xfId="0" applyNumberFormat="1" applyFont="1" applyFill="1" applyBorder="1" applyAlignment="1">
      <alignment horizontal="center"/>
    </xf>
    <xf numFmtId="0" fontId="37" fillId="7" borderId="85" xfId="0" applyFont="1" applyFill="1" applyBorder="1" applyAlignment="1">
      <alignment horizontal="center" vertical="center"/>
    </xf>
    <xf numFmtId="0" fontId="37" fillId="7" borderId="24" xfId="0" applyFont="1" applyFill="1" applyBorder="1" applyAlignment="1">
      <alignment horizontal="center" vertical="center"/>
    </xf>
    <xf numFmtId="0" fontId="37" fillId="7" borderId="86" xfId="0" applyFont="1" applyFill="1" applyBorder="1" applyAlignment="1">
      <alignment horizontal="center" vertical="center"/>
    </xf>
    <xf numFmtId="0" fontId="36" fillId="0" borderId="90" xfId="6" applyFont="1" applyBorder="1" applyAlignment="1">
      <alignment horizontal="center" vertical="center"/>
    </xf>
    <xf numFmtId="0" fontId="36" fillId="0" borderId="91" xfId="6" applyFont="1" applyBorder="1" applyAlignment="1">
      <alignment horizontal="center" vertical="center"/>
    </xf>
    <xf numFmtId="0" fontId="36" fillId="0" borderId="92" xfId="6" applyFont="1" applyBorder="1" applyAlignment="1">
      <alignment horizontal="center" vertical="center"/>
    </xf>
    <xf numFmtId="44" fontId="36" fillId="0" borderId="85" xfId="0" applyNumberFormat="1" applyFont="1" applyBorder="1" applyAlignment="1">
      <alignment horizontal="center" vertical="center" wrapText="1"/>
    </xf>
    <xf numFmtId="44" fontId="36" fillId="0" borderId="83" xfId="0" applyNumberFormat="1" applyFont="1" applyBorder="1" applyAlignment="1">
      <alignment horizontal="center" vertical="center" wrapText="1"/>
    </xf>
    <xf numFmtId="44" fontId="36" fillId="0" borderId="84" xfId="0" applyNumberFormat="1" applyFont="1" applyBorder="1" applyAlignment="1">
      <alignment horizontal="center" vertical="center" wrapText="1"/>
    </xf>
    <xf numFmtId="0" fontId="37" fillId="0" borderId="128" xfId="0" applyFont="1" applyBorder="1" applyAlignment="1">
      <alignment horizontal="center" vertical="center"/>
    </xf>
    <xf numFmtId="0" fontId="37" fillId="24" borderId="64" xfId="0" applyFont="1" applyFill="1" applyBorder="1" applyAlignment="1">
      <alignment horizontal="center" vertical="center"/>
    </xf>
    <xf numFmtId="0" fontId="29" fillId="7" borderId="4" xfId="6" applyFont="1" applyFill="1" applyBorder="1" applyAlignment="1">
      <alignment horizontal="center"/>
    </xf>
    <xf numFmtId="1" fontId="30" fillId="0" borderId="9" xfId="0" applyNumberFormat="1" applyFont="1" applyBorder="1" applyAlignment="1">
      <alignment horizontal="center"/>
    </xf>
    <xf numFmtId="0" fontId="30" fillId="0" borderId="19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1" fontId="29" fillId="7" borderId="25" xfId="0" applyNumberFormat="1" applyFont="1" applyFill="1" applyBorder="1" applyAlignment="1">
      <alignment horizontal="center" vertical="center" wrapText="1"/>
    </xf>
    <xf numFmtId="1" fontId="29" fillId="7" borderId="34" xfId="0" applyNumberFormat="1" applyFont="1" applyFill="1" applyBorder="1" applyAlignment="1">
      <alignment horizontal="center" vertical="center" wrapText="1"/>
    </xf>
    <xf numFmtId="1" fontId="29" fillId="7" borderId="26" xfId="0" applyNumberFormat="1" applyFont="1" applyFill="1" applyBorder="1" applyAlignment="1">
      <alignment horizontal="center" vertical="center" wrapText="1"/>
    </xf>
    <xf numFmtId="0" fontId="36" fillId="23" borderId="79" xfId="0" applyFont="1" applyFill="1" applyBorder="1" applyAlignment="1">
      <alignment horizontal="center" vertical="center" wrapText="1" shrinkToFit="1"/>
    </xf>
    <xf numFmtId="0" fontId="36" fillId="23" borderId="111" xfId="0" applyFont="1" applyFill="1" applyBorder="1" applyAlignment="1">
      <alignment horizontal="center" vertical="center" wrapText="1" shrinkToFit="1"/>
    </xf>
    <xf numFmtId="0" fontId="36" fillId="0" borderId="85" xfId="0" applyFont="1" applyBorder="1" applyAlignment="1">
      <alignment horizontal="center" vertical="center"/>
    </xf>
    <xf numFmtId="0" fontId="36" fillId="0" borderId="83" xfId="0" applyFont="1" applyBorder="1" applyAlignment="1">
      <alignment horizontal="center" vertical="center"/>
    </xf>
    <xf numFmtId="0" fontId="36" fillId="0" borderId="84" xfId="0" applyFont="1" applyBorder="1" applyAlignment="1">
      <alignment horizontal="center" vertical="center"/>
    </xf>
    <xf numFmtId="0" fontId="37" fillId="23" borderId="81" xfId="0" applyFont="1" applyFill="1" applyBorder="1" applyAlignment="1">
      <alignment horizontal="center" vertical="center" wrapText="1"/>
    </xf>
    <xf numFmtId="0" fontId="37" fillId="23" borderId="33" xfId="0" applyFont="1" applyFill="1" applyBorder="1" applyAlignment="1">
      <alignment horizontal="center" vertical="center" wrapText="1"/>
    </xf>
    <xf numFmtId="0" fontId="37" fillId="23" borderId="82" xfId="0" applyFont="1" applyFill="1" applyBorder="1" applyAlignment="1">
      <alignment horizontal="center" vertical="center" wrapText="1"/>
    </xf>
    <xf numFmtId="44" fontId="36" fillId="16" borderId="23" xfId="0" applyNumberFormat="1" applyFont="1" applyFill="1" applyBorder="1" applyAlignment="1">
      <alignment horizontal="center" vertical="center"/>
    </xf>
    <xf numFmtId="44" fontId="36" fillId="16" borderId="65" xfId="0" applyNumberFormat="1" applyFont="1" applyFill="1" applyBorder="1" applyAlignment="1">
      <alignment horizontal="center" vertical="center"/>
    </xf>
    <xf numFmtId="0" fontId="36" fillId="23" borderId="30" xfId="0" applyFont="1" applyFill="1" applyBorder="1" applyAlignment="1">
      <alignment horizontal="center" vertical="center" wrapText="1"/>
    </xf>
    <xf numFmtId="0" fontId="36" fillId="23" borderId="33" xfId="0" applyFont="1" applyFill="1" applyBorder="1" applyAlignment="1">
      <alignment horizontal="center" vertical="center" wrapText="1"/>
    </xf>
    <xf numFmtId="0" fontId="36" fillId="23" borderId="31" xfId="0" applyFont="1" applyFill="1" applyBorder="1" applyAlignment="1">
      <alignment horizontal="center" vertical="center" wrapText="1"/>
    </xf>
    <xf numFmtId="44" fontId="36" fillId="0" borderId="89" xfId="0" applyNumberFormat="1" applyFont="1" applyBorder="1" applyAlignment="1">
      <alignment horizontal="center" vertical="center"/>
    </xf>
    <xf numFmtId="44" fontId="30" fillId="0" borderId="81" xfId="0" applyNumberFormat="1" applyFont="1" applyBorder="1" applyAlignment="1">
      <alignment horizontal="left"/>
    </xf>
    <xf numFmtId="44" fontId="30" fillId="0" borderId="33" xfId="0" applyNumberFormat="1" applyFont="1" applyBorder="1" applyAlignment="1">
      <alignment horizontal="left"/>
    </xf>
    <xf numFmtId="44" fontId="30" fillId="0" borderId="82" xfId="0" applyNumberFormat="1" applyFont="1" applyBorder="1" applyAlignment="1">
      <alignment horizontal="left"/>
    </xf>
    <xf numFmtId="0" fontId="30" fillId="7" borderId="66" xfId="0" applyFont="1" applyFill="1" applyBorder="1" applyAlignment="1">
      <alignment horizontal="left" vertical="center"/>
    </xf>
    <xf numFmtId="0" fontId="30" fillId="7" borderId="67" xfId="0" applyFont="1" applyFill="1" applyBorder="1" applyAlignment="1">
      <alignment horizontal="left" vertical="center"/>
    </xf>
    <xf numFmtId="0" fontId="30" fillId="7" borderId="68" xfId="0" applyFont="1" applyFill="1" applyBorder="1" applyAlignment="1">
      <alignment horizontal="left" vertical="center"/>
    </xf>
    <xf numFmtId="0" fontId="38" fillId="23" borderId="86" xfId="0" applyFont="1" applyFill="1" applyBorder="1" applyAlignment="1">
      <alignment horizontal="center" vertical="center"/>
    </xf>
    <xf numFmtId="0" fontId="38" fillId="23" borderId="80" xfId="0" applyFont="1" applyFill="1" applyBorder="1" applyAlignment="1">
      <alignment horizontal="center" vertical="center"/>
    </xf>
    <xf numFmtId="0" fontId="36" fillId="23" borderId="130" xfId="0" applyFont="1" applyFill="1" applyBorder="1" applyAlignment="1">
      <alignment horizontal="center" vertical="center"/>
    </xf>
    <xf numFmtId="0" fontId="36" fillId="23" borderId="24" xfId="0" applyFont="1" applyFill="1" applyBorder="1" applyAlignment="1">
      <alignment horizontal="center" vertical="center" wrapText="1" shrinkToFit="1"/>
    </xf>
    <xf numFmtId="0" fontId="36" fillId="23" borderId="129" xfId="0" applyFont="1" applyFill="1" applyBorder="1" applyAlignment="1">
      <alignment horizontal="center" vertical="center" wrapText="1" shrinkToFit="1"/>
    </xf>
    <xf numFmtId="0" fontId="36" fillId="23" borderId="24" xfId="0" applyFont="1" applyFill="1" applyBorder="1" applyAlignment="1">
      <alignment horizontal="center" vertical="center" wrapText="1"/>
    </xf>
    <xf numFmtId="0" fontId="36" fillId="23" borderId="129" xfId="0" applyFont="1" applyFill="1" applyBorder="1" applyAlignment="1">
      <alignment horizontal="center" vertical="center" wrapText="1"/>
    </xf>
    <xf numFmtId="166" fontId="38" fillId="23" borderId="24" xfId="0" applyNumberFormat="1" applyFont="1" applyFill="1" applyBorder="1" applyAlignment="1">
      <alignment horizontal="center" vertical="center"/>
    </xf>
    <xf numFmtId="166" fontId="38" fillId="23" borderId="129" xfId="0" applyNumberFormat="1" applyFont="1" applyFill="1" applyBorder="1" applyAlignment="1">
      <alignment horizontal="center" vertical="center"/>
    </xf>
    <xf numFmtId="0" fontId="36" fillId="23" borderId="100" xfId="0" applyFont="1" applyFill="1" applyBorder="1" applyAlignment="1">
      <alignment horizontal="center" vertical="center" wrapText="1"/>
    </xf>
    <xf numFmtId="0" fontId="36" fillId="23" borderId="69" xfId="0" applyFont="1" applyFill="1" applyBorder="1" applyAlignment="1">
      <alignment horizontal="center" vertical="center" wrapText="1"/>
    </xf>
    <xf numFmtId="0" fontId="36" fillId="23" borderId="101" xfId="0" applyFont="1" applyFill="1" applyBorder="1" applyAlignment="1">
      <alignment horizontal="center" vertical="center" wrapText="1"/>
    </xf>
    <xf numFmtId="0" fontId="22" fillId="16" borderId="105" xfId="0" applyFont="1" applyFill="1" applyBorder="1" applyAlignment="1">
      <alignment horizontal="center"/>
    </xf>
    <xf numFmtId="0" fontId="22" fillId="16" borderId="106" xfId="0" applyFont="1" applyFill="1" applyBorder="1" applyAlignment="1">
      <alignment horizontal="center"/>
    </xf>
    <xf numFmtId="0" fontId="36" fillId="23" borderId="97" xfId="0" applyFont="1" applyFill="1" applyBorder="1" applyAlignment="1">
      <alignment horizontal="center" vertical="center" wrapText="1"/>
    </xf>
    <xf numFmtId="0" fontId="36" fillId="23" borderId="98" xfId="0" applyFont="1" applyFill="1" applyBorder="1" applyAlignment="1">
      <alignment horizontal="center" vertical="center" wrapText="1"/>
    </xf>
    <xf numFmtId="0" fontId="36" fillId="23" borderId="99" xfId="0" applyFont="1" applyFill="1" applyBorder="1" applyAlignment="1">
      <alignment horizontal="center" vertical="center" wrapText="1"/>
    </xf>
    <xf numFmtId="0" fontId="22" fillId="16" borderId="4" xfId="0" applyFont="1" applyFill="1" applyBorder="1" applyAlignment="1">
      <alignment horizontal="center"/>
    </xf>
    <xf numFmtId="0" fontId="36" fillId="23" borderId="76" xfId="0" applyFont="1" applyFill="1" applyBorder="1" applyAlignment="1">
      <alignment horizontal="center" vertical="center" wrapText="1" shrinkToFit="1"/>
    </xf>
    <xf numFmtId="0" fontId="36" fillId="23" borderId="48" xfId="0" applyFont="1" applyFill="1" applyBorder="1" applyAlignment="1">
      <alignment horizontal="center" vertical="center" wrapText="1" shrinkToFit="1"/>
    </xf>
    <xf numFmtId="0" fontId="14" fillId="23" borderId="97" xfId="0" applyFont="1" applyFill="1" applyBorder="1" applyAlignment="1">
      <alignment horizontal="center" vertical="center" wrapText="1"/>
    </xf>
    <xf numFmtId="0" fontId="14" fillId="23" borderId="98" xfId="0" applyFont="1" applyFill="1" applyBorder="1" applyAlignment="1">
      <alignment horizontal="center" vertical="center" wrapText="1"/>
    </xf>
    <xf numFmtId="0" fontId="14" fillId="23" borderId="99" xfId="0" applyFont="1" applyFill="1" applyBorder="1" applyAlignment="1">
      <alignment horizontal="center" vertical="center" wrapText="1"/>
    </xf>
    <xf numFmtId="0" fontId="14" fillId="23" borderId="100" xfId="0" applyFont="1" applyFill="1" applyBorder="1" applyAlignment="1">
      <alignment horizontal="center" vertical="center" wrapText="1"/>
    </xf>
    <xf numFmtId="0" fontId="14" fillId="23" borderId="69" xfId="0" applyFont="1" applyFill="1" applyBorder="1" applyAlignment="1">
      <alignment horizontal="center" vertical="center" wrapText="1"/>
    </xf>
    <xf numFmtId="0" fontId="14" fillId="23" borderId="101" xfId="0" applyFont="1" applyFill="1" applyBorder="1" applyAlignment="1">
      <alignment horizontal="center" vertical="center" wrapText="1"/>
    </xf>
    <xf numFmtId="0" fontId="14" fillId="23" borderId="76" xfId="0" applyFont="1" applyFill="1" applyBorder="1" applyAlignment="1">
      <alignment horizontal="center" vertical="center" wrapText="1" shrinkToFit="1"/>
    </xf>
    <xf numFmtId="0" fontId="14" fillId="23" borderId="48" xfId="0" applyFont="1" applyFill="1" applyBorder="1" applyAlignment="1">
      <alignment horizontal="center" vertical="center" wrapText="1" shrinkToFit="1"/>
    </xf>
    <xf numFmtId="0" fontId="39" fillId="16" borderId="105" xfId="0" applyFont="1" applyFill="1" applyBorder="1" applyAlignment="1">
      <alignment horizontal="center"/>
    </xf>
    <xf numFmtId="0" fontId="39" fillId="16" borderId="106" xfId="0" applyFont="1" applyFill="1" applyBorder="1" applyAlignment="1">
      <alignment horizontal="center"/>
    </xf>
    <xf numFmtId="0" fontId="39" fillId="16" borderId="4" xfId="0" applyFont="1" applyFill="1" applyBorder="1" applyAlignment="1">
      <alignment horizontal="center"/>
    </xf>
    <xf numFmtId="0" fontId="5" fillId="11" borderId="6" xfId="0" applyFont="1" applyFill="1" applyBorder="1" applyAlignment="1">
      <alignment horizontal="center" vertical="center"/>
    </xf>
    <xf numFmtId="0" fontId="5" fillId="11" borderId="17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1" borderId="13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3" fontId="12" fillId="0" borderId="0" xfId="0" applyNumberFormat="1" applyFont="1" applyAlignment="1">
      <alignment horizontal="left"/>
    </xf>
    <xf numFmtId="0" fontId="0" fillId="0" borderId="0" xfId="0"/>
    <xf numFmtId="0" fontId="5" fillId="12" borderId="20" xfId="0" applyFont="1" applyFill="1" applyBorder="1" applyAlignment="1">
      <alignment horizontal="left" vertical="justify"/>
    </xf>
    <xf numFmtId="0" fontId="5" fillId="12" borderId="0" xfId="0" applyFont="1" applyFill="1" applyAlignment="1">
      <alignment horizontal="left" vertical="justify"/>
    </xf>
    <xf numFmtId="0" fontId="5" fillId="12" borderId="32" xfId="0" applyFont="1" applyFill="1" applyBorder="1" applyAlignment="1">
      <alignment horizontal="left" vertical="justify"/>
    </xf>
    <xf numFmtId="0" fontId="28" fillId="16" borderId="1" xfId="0" applyFont="1" applyFill="1" applyBorder="1" applyAlignment="1">
      <alignment horizontal="center"/>
    </xf>
    <xf numFmtId="0" fontId="28" fillId="16" borderId="0" xfId="0" applyFont="1" applyFill="1" applyAlignment="1">
      <alignment horizontal="center"/>
    </xf>
    <xf numFmtId="0" fontId="28" fillId="16" borderId="32" xfId="0" applyFont="1" applyFill="1" applyBorder="1" applyAlignment="1">
      <alignment horizontal="center"/>
    </xf>
    <xf numFmtId="0" fontId="4" fillId="0" borderId="0" xfId="0" applyFont="1" applyAlignment="1">
      <alignment horizontal="center" vertical="justify" wrapText="1"/>
    </xf>
    <xf numFmtId="0" fontId="4" fillId="0" borderId="32" xfId="0" applyFont="1" applyBorder="1" applyAlignment="1">
      <alignment horizontal="center" vertical="justify" wrapText="1"/>
    </xf>
    <xf numFmtId="0" fontId="5" fillId="12" borderId="30" xfId="0" applyFont="1" applyFill="1" applyBorder="1" applyAlignment="1">
      <alignment horizontal="left" vertical="justify"/>
    </xf>
    <xf numFmtId="0" fontId="5" fillId="12" borderId="33" xfId="0" applyFont="1" applyFill="1" applyBorder="1" applyAlignment="1">
      <alignment horizontal="left" vertical="justify"/>
    </xf>
    <xf numFmtId="0" fontId="5" fillId="12" borderId="9" xfId="0" applyFont="1" applyFill="1" applyBorder="1" applyAlignment="1">
      <alignment horizontal="left" vertical="justify"/>
    </xf>
    <xf numFmtId="0" fontId="5" fillId="12" borderId="19" xfId="0" applyFont="1" applyFill="1" applyBorder="1" applyAlignment="1">
      <alignment horizontal="left" vertical="justify"/>
    </xf>
    <xf numFmtId="0" fontId="5" fillId="11" borderId="57" xfId="0" applyFont="1" applyFill="1" applyBorder="1" applyAlignment="1">
      <alignment horizontal="center" vertical="center"/>
    </xf>
    <xf numFmtId="0" fontId="5" fillId="11" borderId="58" xfId="0" applyFont="1" applyFill="1" applyBorder="1" applyAlignment="1">
      <alignment horizontal="center" vertical="center"/>
    </xf>
    <xf numFmtId="0" fontId="28" fillId="16" borderId="61" xfId="0" applyFont="1" applyFill="1" applyBorder="1" applyAlignment="1">
      <alignment horizontal="center" vertical="center" wrapText="1"/>
    </xf>
    <xf numFmtId="0" fontId="28" fillId="16" borderId="64" xfId="0" applyFont="1" applyFill="1" applyBorder="1" applyAlignment="1">
      <alignment horizontal="center" vertical="center" wrapText="1"/>
    </xf>
    <xf numFmtId="0" fontId="28" fillId="16" borderId="66" xfId="0" applyFont="1" applyFill="1" applyBorder="1" applyAlignment="1">
      <alignment horizontal="center" vertical="center" wrapText="1"/>
    </xf>
    <xf numFmtId="0" fontId="28" fillId="16" borderId="62" xfId="0" applyFont="1" applyFill="1" applyBorder="1" applyAlignment="1">
      <alignment horizontal="center" vertical="center"/>
    </xf>
    <xf numFmtId="0" fontId="28" fillId="16" borderId="23" xfId="0" applyFont="1" applyFill="1" applyBorder="1" applyAlignment="1">
      <alignment horizontal="center" vertical="center"/>
    </xf>
    <xf numFmtId="0" fontId="28" fillId="16" borderId="67" xfId="0" applyFont="1" applyFill="1" applyBorder="1" applyAlignment="1">
      <alignment horizontal="center" vertical="center"/>
    </xf>
    <xf numFmtId="0" fontId="28" fillId="16" borderId="63" xfId="0" applyFont="1" applyFill="1" applyBorder="1" applyAlignment="1">
      <alignment horizontal="center" vertical="center"/>
    </xf>
    <xf numFmtId="0" fontId="28" fillId="16" borderId="65" xfId="0" applyFont="1" applyFill="1" applyBorder="1" applyAlignment="1">
      <alignment horizontal="center" vertical="center"/>
    </xf>
    <xf numFmtId="0" fontId="28" fillId="16" borderId="68" xfId="0" applyFont="1" applyFill="1" applyBorder="1" applyAlignment="1">
      <alignment horizontal="center" vertical="center"/>
    </xf>
    <xf numFmtId="0" fontId="28" fillId="16" borderId="43" xfId="0" applyFont="1" applyFill="1" applyBorder="1" applyAlignment="1">
      <alignment horizontal="center"/>
    </xf>
    <xf numFmtId="0" fontId="28" fillId="16" borderId="44" xfId="0" applyFont="1" applyFill="1" applyBorder="1" applyAlignment="1">
      <alignment horizontal="center"/>
    </xf>
    <xf numFmtId="0" fontId="13" fillId="0" borderId="24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4" fontId="13" fillId="0" borderId="24" xfId="0" applyNumberFormat="1" applyFont="1" applyBorder="1" applyAlignment="1">
      <alignment horizontal="center" vertical="center" wrapText="1"/>
    </xf>
    <xf numFmtId="44" fontId="13" fillId="0" borderId="27" xfId="0" applyNumberFormat="1" applyFont="1" applyBorder="1" applyAlignment="1">
      <alignment horizontal="center" vertical="center" wrapText="1"/>
    </xf>
    <xf numFmtId="10" fontId="13" fillId="0" borderId="24" xfId="0" applyNumberFormat="1" applyFont="1" applyBorder="1" applyAlignment="1">
      <alignment horizontal="center" vertical="center" wrapText="1"/>
    </xf>
    <xf numFmtId="10" fontId="13" fillId="0" borderId="27" xfId="0" applyNumberFormat="1" applyFont="1" applyBorder="1" applyAlignment="1">
      <alignment horizontal="center" vertical="center" wrapText="1"/>
    </xf>
    <xf numFmtId="44" fontId="13" fillId="0" borderId="28" xfId="0" applyNumberFormat="1" applyFont="1" applyBorder="1" applyAlignment="1">
      <alignment horizontal="center" vertical="center" wrapText="1"/>
    </xf>
    <xf numFmtId="9" fontId="13" fillId="0" borderId="24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7" fillId="15" borderId="39" xfId="0" applyFont="1" applyFill="1" applyBorder="1" applyAlignment="1">
      <alignment horizontal="center" vertical="center"/>
    </xf>
    <xf numFmtId="0" fontId="27" fillId="15" borderId="40" xfId="0" applyFont="1" applyFill="1" applyBorder="1" applyAlignment="1">
      <alignment horizontal="center" vertical="center"/>
    </xf>
    <xf numFmtId="0" fontId="27" fillId="15" borderId="41" xfId="0" applyFont="1" applyFill="1" applyBorder="1" applyAlignment="1">
      <alignment horizontal="center" vertical="center"/>
    </xf>
    <xf numFmtId="0" fontId="22" fillId="13" borderId="36" xfId="0" applyFont="1" applyFill="1" applyBorder="1" applyAlignment="1">
      <alignment horizontal="center" vertical="center"/>
    </xf>
    <xf numFmtId="0" fontId="22" fillId="13" borderId="37" xfId="0" applyFont="1" applyFill="1" applyBorder="1" applyAlignment="1">
      <alignment horizontal="center" vertical="center"/>
    </xf>
    <xf numFmtId="0" fontId="22" fillId="13" borderId="38" xfId="0" applyFont="1" applyFill="1" applyBorder="1" applyAlignment="1">
      <alignment horizontal="center" vertical="center"/>
    </xf>
    <xf numFmtId="0" fontId="22" fillId="13" borderId="43" xfId="0" applyFont="1" applyFill="1" applyBorder="1" applyAlignment="1">
      <alignment horizontal="center" vertical="center"/>
    </xf>
    <xf numFmtId="0" fontId="22" fillId="13" borderId="44" xfId="0" applyFont="1" applyFill="1" applyBorder="1" applyAlignment="1">
      <alignment horizontal="center" vertical="center"/>
    </xf>
    <xf numFmtId="0" fontId="22" fillId="13" borderId="45" xfId="0" applyFont="1" applyFill="1" applyBorder="1" applyAlignment="1">
      <alignment horizontal="center" vertical="center"/>
    </xf>
    <xf numFmtId="10" fontId="13" fillId="0" borderId="28" xfId="0" applyNumberFormat="1" applyFont="1" applyBorder="1" applyAlignment="1">
      <alignment horizontal="center" vertical="center" wrapText="1"/>
    </xf>
    <xf numFmtId="44" fontId="13" fillId="0" borderId="42" xfId="0" applyNumberFormat="1" applyFont="1" applyBorder="1" applyAlignment="1">
      <alignment horizontal="center" vertical="center" wrapText="1"/>
    </xf>
    <xf numFmtId="44" fontId="13" fillId="0" borderId="21" xfId="0" applyNumberFormat="1" applyFont="1" applyBorder="1" applyAlignment="1">
      <alignment horizontal="center" vertical="center" wrapText="1"/>
    </xf>
    <xf numFmtId="44" fontId="13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7" borderId="24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9" fontId="13" fillId="7" borderId="24" xfId="0" applyNumberFormat="1" applyFont="1" applyFill="1" applyBorder="1" applyAlignment="1">
      <alignment horizontal="center" vertical="center" wrapText="1"/>
    </xf>
    <xf numFmtId="9" fontId="13" fillId="7" borderId="27" xfId="0" applyNumberFormat="1" applyFont="1" applyFill="1" applyBorder="1" applyAlignment="1">
      <alignment horizontal="center" vertical="center" wrapText="1"/>
    </xf>
    <xf numFmtId="44" fontId="14" fillId="10" borderId="30" xfId="0" applyNumberFormat="1" applyFont="1" applyFill="1" applyBorder="1" applyAlignment="1">
      <alignment horizontal="center" vertical="center"/>
    </xf>
    <xf numFmtId="44" fontId="14" fillId="10" borderId="33" xfId="0" applyNumberFormat="1" applyFont="1" applyFill="1" applyBorder="1" applyAlignment="1">
      <alignment horizontal="center" vertical="center"/>
    </xf>
    <xf numFmtId="44" fontId="14" fillId="10" borderId="31" xfId="0" applyNumberFormat="1" applyFont="1" applyFill="1" applyBorder="1" applyAlignment="1">
      <alignment horizontal="center" vertical="center"/>
    </xf>
    <xf numFmtId="44" fontId="14" fillId="10" borderId="25" xfId="0" applyNumberFormat="1" applyFont="1" applyFill="1" applyBorder="1" applyAlignment="1">
      <alignment horizontal="center" vertical="center" wrapText="1"/>
    </xf>
    <xf numFmtId="44" fontId="14" fillId="10" borderId="34" xfId="0" applyNumberFormat="1" applyFont="1" applyFill="1" applyBorder="1" applyAlignment="1">
      <alignment horizontal="center" vertical="center" wrapText="1"/>
    </xf>
    <xf numFmtId="44" fontId="14" fillId="10" borderId="26" xfId="0" applyNumberFormat="1" applyFont="1" applyFill="1" applyBorder="1" applyAlignment="1">
      <alignment horizontal="center" vertical="center" wrapText="1"/>
    </xf>
    <xf numFmtId="44" fontId="14" fillId="11" borderId="29" xfId="0" applyNumberFormat="1" applyFont="1" applyFill="1" applyBorder="1" applyAlignment="1">
      <alignment horizontal="center" vertical="top"/>
    </xf>
    <xf numFmtId="44" fontId="14" fillId="11" borderId="35" xfId="0" applyNumberFormat="1" applyFont="1" applyFill="1" applyBorder="1" applyAlignment="1">
      <alignment horizontal="center" vertical="top"/>
    </xf>
    <xf numFmtId="44" fontId="14" fillId="7" borderId="30" xfId="0" applyNumberFormat="1" applyFont="1" applyFill="1" applyBorder="1" applyAlignment="1">
      <alignment horizontal="center"/>
    </xf>
    <xf numFmtId="44" fontId="14" fillId="7" borderId="33" xfId="0" applyNumberFormat="1" applyFont="1" applyFill="1" applyBorder="1" applyAlignment="1">
      <alignment horizontal="center"/>
    </xf>
    <xf numFmtId="44" fontId="14" fillId="7" borderId="31" xfId="0" applyNumberFormat="1" applyFont="1" applyFill="1" applyBorder="1" applyAlignment="1">
      <alignment horizontal="center"/>
    </xf>
  </cellXfs>
  <cellStyles count="10">
    <cellStyle name="Moeda" xfId="3" builtinId="4"/>
    <cellStyle name="Moeda 2" xfId="5" xr:uid="{0460A108-0E8D-4CFA-8C3F-2EB58D13EABB}"/>
    <cellStyle name="Moeda 3" xfId="7" xr:uid="{92016397-A0C8-4619-AD6A-936E7914A68E}"/>
    <cellStyle name="Normal" xfId="0" builtinId="0"/>
    <cellStyle name="Normal 2" xfId="1" xr:uid="{7DC7DBB2-9EB9-4445-8957-0F654FAB5964}"/>
    <cellStyle name="Normal 3" xfId="6" xr:uid="{5E79C1E4-E0DD-4C77-9B7C-5EB315195F18}"/>
    <cellStyle name="Porcentagem 2" xfId="9" xr:uid="{5F92E201-5D68-4C05-B58E-FF98E9F8E2F6}"/>
    <cellStyle name="Vírgula" xfId="2" builtinId="3"/>
    <cellStyle name="Vírgula 2" xfId="4" xr:uid="{72DB1711-8661-49BF-B86F-438FDCEE6617}"/>
    <cellStyle name="Vírgula 3" xfId="8" xr:uid="{233CDC44-B074-45EB-BAB3-1148369C6977}"/>
  </cellStyles>
  <dxfs count="0"/>
  <tableStyles count="0" defaultTableStyle="TableStyleMedium2" defaultPivotStyle="PivotStyleLight16"/>
  <colors>
    <mruColors>
      <color rgb="FF99CCFF"/>
      <color rgb="FF2160C4"/>
      <color rgb="FF135BCF"/>
      <color rgb="FF356CC4"/>
      <color rgb="FFFF6600"/>
      <color rgb="FF33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celo José Augusto de Souza" id="{4FA87C34-D3B3-455F-93C1-A19FE429C32B}" userId="S::marcelo.augusto@inep.gov.br::7152f2bb-b82c-4638-8621-206e90157521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89" dT="2025-04-02T14:31:46.96" personId="{4FA87C34-D3B3-455F-93C1-A19FE429C32B}" id="{A490E61A-79C5-40E7-978D-8474A29C1B9F}">
    <text xml:space="preserve">Verificar métrica
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35E15-E5A1-46AD-8A9D-6A21AB2A02C8}">
  <dimension ref="A1:B4"/>
  <sheetViews>
    <sheetView workbookViewId="0">
      <selection activeCell="B2" sqref="B2"/>
    </sheetView>
  </sheetViews>
  <sheetFormatPr defaultRowHeight="14.25" x14ac:dyDescent="0.2"/>
  <cols>
    <col min="1" max="1" width="28.75" bestFit="1" customWidth="1"/>
    <col min="2" max="2" width="17.25" bestFit="1" customWidth="1"/>
  </cols>
  <sheetData>
    <row r="1" spans="1:2" ht="15" x14ac:dyDescent="0.25">
      <c r="A1" s="262" t="s">
        <v>0</v>
      </c>
      <c r="B1" s="262" t="s">
        <v>1</v>
      </c>
    </row>
    <row r="2" spans="1:2" x14ac:dyDescent="0.2">
      <c r="A2" s="205" t="s">
        <v>2</v>
      </c>
      <c r="B2" s="247">
        <f>'A. Estruturação - Rev 1º sem'!B150</f>
        <v>0</v>
      </c>
    </row>
    <row r="3" spans="1:2" x14ac:dyDescent="0.2">
      <c r="A3" s="205" t="s">
        <v>3</v>
      </c>
      <c r="B3" s="247">
        <f>'A. Estrut. Enamed+Revalida 2ºs '!B152</f>
        <v>0</v>
      </c>
    </row>
    <row r="4" spans="1:2" ht="15" x14ac:dyDescent="0.25">
      <c r="A4" s="262" t="s">
        <v>4</v>
      </c>
      <c r="B4" s="263">
        <f>B2+B3</f>
        <v>0</v>
      </c>
    </row>
  </sheetData>
  <sheetProtection algorithmName="SHA-512" hashValue="mSOGfE1kVd2NwcOYTr43iRucRGZQVJTqW0OVsG+EKmg9EbGJz36urK8z9XtnhLh/o/QZTxce8x4RHfOJCYR/kg==" saltValue="6R5mABEDjxVXuxFSU7MFw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E4B2B-D5B2-42A8-90EA-9DD9D817BBCF}">
  <dimension ref="A1:AQ190"/>
  <sheetViews>
    <sheetView topLeftCell="B1" zoomScaleNormal="100" workbookViewId="0">
      <selection activeCell="E17" sqref="E17"/>
    </sheetView>
  </sheetViews>
  <sheetFormatPr defaultColWidth="54" defaultRowHeight="15.75" x14ac:dyDescent="0.25"/>
  <cols>
    <col min="1" max="1" width="87.625" style="434" customWidth="1"/>
    <col min="2" max="2" width="61.375" style="471" customWidth="1"/>
    <col min="3" max="3" width="19.125" style="438" customWidth="1"/>
    <col min="4" max="4" width="27.375" style="434" customWidth="1"/>
    <col min="5" max="5" width="20.125" style="472" customWidth="1"/>
    <col min="6" max="6" width="18" style="473" customWidth="1"/>
    <col min="7" max="16384" width="54" style="434"/>
  </cols>
  <sheetData>
    <row r="1" spans="1:18" ht="36" customHeight="1" thickBot="1" x14ac:dyDescent="0.3">
      <c r="A1" s="476" t="s">
        <v>5</v>
      </c>
      <c r="B1" s="477" t="s">
        <v>6</v>
      </c>
      <c r="C1" s="478" t="s">
        <v>7</v>
      </c>
      <c r="D1" s="479" t="s">
        <v>8</v>
      </c>
      <c r="E1" s="480" t="s">
        <v>9</v>
      </c>
      <c r="F1" s="481" t="s">
        <v>10</v>
      </c>
    </row>
    <row r="2" spans="1:18" x14ac:dyDescent="0.25">
      <c r="A2" s="482" t="s">
        <v>11</v>
      </c>
      <c r="B2" s="194" t="s">
        <v>12</v>
      </c>
      <c r="C2" s="444">
        <v>40250</v>
      </c>
      <c r="D2" s="474">
        <f>(40250+170000)</f>
        <v>210250</v>
      </c>
      <c r="E2" s="475" t="s">
        <v>13</v>
      </c>
      <c r="F2" s="53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</row>
    <row r="3" spans="1:18" x14ac:dyDescent="0.25">
      <c r="A3" s="483" t="s">
        <v>14</v>
      </c>
      <c r="B3" s="135" t="s">
        <v>15</v>
      </c>
      <c r="C3" s="201">
        <v>27</v>
      </c>
      <c r="D3" s="201">
        <v>27</v>
      </c>
      <c r="E3" s="220" t="s">
        <v>16</v>
      </c>
      <c r="F3" s="53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</row>
    <row r="4" spans="1:18" x14ac:dyDescent="0.25">
      <c r="A4" s="483" t="s">
        <v>17</v>
      </c>
      <c r="B4" s="135" t="s">
        <v>18</v>
      </c>
      <c r="C4" s="201">
        <v>27</v>
      </c>
      <c r="D4" s="201">
        <v>265</v>
      </c>
      <c r="E4" s="220" t="s">
        <v>19</v>
      </c>
      <c r="F4" s="53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6"/>
    </row>
    <row r="5" spans="1:18" x14ac:dyDescent="0.25">
      <c r="A5" s="483" t="s">
        <v>20</v>
      </c>
      <c r="B5" s="250"/>
      <c r="C5" s="252">
        <f>ROUNDUP(C2*98%,0)</f>
        <v>39445</v>
      </c>
      <c r="D5" s="252">
        <f>ROUNDUP(D2*98%,0)</f>
        <v>206045</v>
      </c>
      <c r="E5" s="220" t="s">
        <v>13</v>
      </c>
      <c r="F5" s="53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6"/>
    </row>
    <row r="6" spans="1:18" x14ac:dyDescent="0.25">
      <c r="A6" s="484" t="s">
        <v>21</v>
      </c>
      <c r="B6" s="135"/>
      <c r="C6" s="201">
        <f>ROUNDUP(C2*2%,0)</f>
        <v>805</v>
      </c>
      <c r="D6" s="201">
        <f>ROUNDUP(D2*2%,0)</f>
        <v>4205</v>
      </c>
      <c r="E6" s="220" t="s">
        <v>13</v>
      </c>
      <c r="F6" s="536"/>
      <c r="G6" s="446"/>
      <c r="H6" s="446"/>
      <c r="I6" s="446"/>
      <c r="J6" s="446"/>
      <c r="K6" s="446"/>
      <c r="L6" s="446"/>
      <c r="M6" s="446"/>
      <c r="N6" s="446"/>
      <c r="O6" s="446"/>
      <c r="P6" s="446"/>
      <c r="Q6" s="446"/>
      <c r="R6" s="446"/>
    </row>
    <row r="7" spans="1:18" s="447" customFormat="1" x14ac:dyDescent="0.25">
      <c r="A7" s="485" t="s">
        <v>22</v>
      </c>
      <c r="B7" s="221" t="s">
        <v>23</v>
      </c>
      <c r="C7" s="201">
        <f>ROUNDUP(C5/40,0)</f>
        <v>987</v>
      </c>
      <c r="D7" s="201">
        <f>ROUNDUP(D5/40,0)</f>
        <v>5152</v>
      </c>
      <c r="E7" s="220" t="s">
        <v>24</v>
      </c>
      <c r="F7" s="536"/>
      <c r="G7" s="446"/>
      <c r="H7" s="446"/>
      <c r="I7" s="446"/>
      <c r="J7" s="446"/>
      <c r="K7" s="446"/>
      <c r="L7" s="446"/>
      <c r="M7" s="446"/>
      <c r="N7" s="446"/>
      <c r="O7" s="446"/>
      <c r="P7" s="446"/>
      <c r="Q7" s="446"/>
      <c r="R7" s="446"/>
    </row>
    <row r="8" spans="1:18" x14ac:dyDescent="0.25">
      <c r="A8" s="485" t="s">
        <v>25</v>
      </c>
      <c r="B8" s="221" t="s">
        <v>26</v>
      </c>
      <c r="C8" s="445">
        <f>ROUNDUP(C6/3,0)</f>
        <v>269</v>
      </c>
      <c r="D8" s="445">
        <f>ROUNDUP(D6/3,0)</f>
        <v>1402</v>
      </c>
      <c r="E8" s="220" t="s">
        <v>24</v>
      </c>
      <c r="F8" s="536"/>
      <c r="G8" s="446"/>
      <c r="H8" s="446"/>
      <c r="I8" s="446"/>
      <c r="J8" s="446"/>
      <c r="K8" s="446"/>
      <c r="L8" s="446"/>
      <c r="M8" s="446"/>
      <c r="N8" s="446"/>
      <c r="O8" s="446"/>
      <c r="P8" s="446"/>
      <c r="Q8" s="446"/>
      <c r="R8" s="446"/>
    </row>
    <row r="9" spans="1:18" x14ac:dyDescent="0.25">
      <c r="A9" s="484" t="s">
        <v>27</v>
      </c>
      <c r="B9" s="135"/>
      <c r="C9" s="201">
        <f>C7+C8</f>
        <v>1256</v>
      </c>
      <c r="D9" s="201">
        <f>D7+D8</f>
        <v>6554</v>
      </c>
      <c r="E9" s="220" t="s">
        <v>24</v>
      </c>
      <c r="F9" s="536"/>
      <c r="G9" s="446"/>
      <c r="H9" s="446"/>
      <c r="I9" s="446"/>
      <c r="J9" s="446"/>
      <c r="K9" s="446"/>
      <c r="L9" s="446"/>
      <c r="M9" s="446"/>
      <c r="N9" s="446"/>
      <c r="O9" s="446"/>
      <c r="P9" s="446"/>
      <c r="Q9" s="446"/>
      <c r="R9" s="446"/>
    </row>
    <row r="10" spans="1:18" x14ac:dyDescent="0.25">
      <c r="A10" s="484" t="s">
        <v>28</v>
      </c>
      <c r="B10" s="135" t="s">
        <v>29</v>
      </c>
      <c r="C10" s="201">
        <v>10</v>
      </c>
      <c r="D10" s="201">
        <v>10</v>
      </c>
      <c r="E10" s="220" t="s">
        <v>24</v>
      </c>
      <c r="F10" s="536"/>
      <c r="G10" s="446"/>
      <c r="H10" s="446"/>
      <c r="I10" s="446"/>
      <c r="J10" s="446"/>
      <c r="K10" s="446"/>
      <c r="L10" s="446"/>
      <c r="M10" s="446"/>
      <c r="N10" s="446"/>
      <c r="O10" s="446"/>
      <c r="P10" s="446"/>
      <c r="Q10" s="446"/>
      <c r="R10" s="446"/>
    </row>
    <row r="11" spans="1:18" x14ac:dyDescent="0.25">
      <c r="A11" s="483" t="s">
        <v>30</v>
      </c>
      <c r="B11" s="194" t="s">
        <v>31</v>
      </c>
      <c r="C11" s="225">
        <f>ROUNDUP(C9/C10,0)</f>
        <v>126</v>
      </c>
      <c r="D11" s="225">
        <f>ROUNDUP(D9/D10,0)</f>
        <v>656</v>
      </c>
      <c r="E11" s="220" t="s">
        <v>32</v>
      </c>
      <c r="F11" s="53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</row>
    <row r="12" spans="1:18" x14ac:dyDescent="0.25">
      <c r="A12" s="483" t="s">
        <v>33</v>
      </c>
      <c r="B12" s="135" t="s">
        <v>34</v>
      </c>
      <c r="C12" s="201">
        <f>ROUNDUP(C11*0.3,0)</f>
        <v>38</v>
      </c>
      <c r="D12" s="201">
        <f>ROUNDUP(D11*0.3,0)</f>
        <v>197</v>
      </c>
      <c r="E12" s="220" t="s">
        <v>32</v>
      </c>
      <c r="F12" s="536"/>
      <c r="G12" s="446"/>
      <c r="H12" s="446"/>
      <c r="I12" s="446"/>
      <c r="J12" s="446"/>
      <c r="K12" s="446"/>
      <c r="L12" s="446"/>
      <c r="M12" s="446"/>
      <c r="N12" s="446"/>
      <c r="O12" s="446"/>
      <c r="P12" s="446"/>
      <c r="Q12" s="446"/>
      <c r="R12" s="446"/>
    </row>
    <row r="13" spans="1:18" ht="16.5" thickBot="1" x14ac:dyDescent="0.3">
      <c r="A13" s="486" t="s">
        <v>35</v>
      </c>
      <c r="B13" s="250" t="s">
        <v>36</v>
      </c>
      <c r="C13" s="252">
        <f>ROUNDUP(C11*0.7,0)</f>
        <v>89</v>
      </c>
      <c r="D13" s="252">
        <f>ROUNDUP(D11*0.7,0)</f>
        <v>460</v>
      </c>
      <c r="E13" s="253" t="s">
        <v>32</v>
      </c>
      <c r="F13" s="536"/>
      <c r="G13" s="446"/>
      <c r="H13" s="446"/>
      <c r="I13" s="446"/>
      <c r="J13" s="446"/>
      <c r="K13" s="446"/>
      <c r="L13" s="446"/>
      <c r="M13" s="446"/>
      <c r="N13" s="446"/>
      <c r="O13" s="446"/>
      <c r="P13" s="446"/>
      <c r="Q13" s="446"/>
      <c r="R13" s="446"/>
    </row>
    <row r="14" spans="1:18" ht="16.5" thickBot="1" x14ac:dyDescent="0.3">
      <c r="A14" s="487" t="s">
        <v>37</v>
      </c>
      <c r="B14" s="443"/>
      <c r="C14" s="448"/>
      <c r="D14" s="449"/>
      <c r="E14" s="442"/>
      <c r="F14" s="488"/>
      <c r="G14" s="446"/>
      <c r="H14" s="446"/>
      <c r="I14" s="446"/>
      <c r="J14" s="446"/>
      <c r="K14" s="446"/>
      <c r="L14" s="446"/>
      <c r="M14" s="446"/>
      <c r="N14" s="446"/>
      <c r="O14" s="446"/>
      <c r="P14" s="446"/>
      <c r="Q14" s="446"/>
      <c r="R14" s="446"/>
    </row>
    <row r="15" spans="1:18" x14ac:dyDescent="0.25">
      <c r="A15" s="489" t="s">
        <v>38</v>
      </c>
      <c r="B15" s="231" t="s">
        <v>39</v>
      </c>
      <c r="C15" s="203">
        <f>C3</f>
        <v>27</v>
      </c>
      <c r="D15" s="203">
        <f>D3</f>
        <v>27</v>
      </c>
      <c r="E15" s="242" t="s">
        <v>40</v>
      </c>
      <c r="F15" s="490"/>
      <c r="G15" s="446"/>
      <c r="H15" s="446"/>
      <c r="I15" s="446"/>
      <c r="J15" s="446"/>
      <c r="K15" s="446"/>
      <c r="L15" s="446"/>
      <c r="M15" s="446"/>
      <c r="N15" s="446"/>
      <c r="O15" s="446"/>
      <c r="P15" s="446"/>
      <c r="Q15" s="446"/>
      <c r="R15" s="446"/>
    </row>
    <row r="16" spans="1:18" x14ac:dyDescent="0.25">
      <c r="A16" s="491" t="s">
        <v>41</v>
      </c>
      <c r="B16" s="171" t="s">
        <v>42</v>
      </c>
      <c r="C16" s="200">
        <f>C11</f>
        <v>126</v>
      </c>
      <c r="D16" s="200">
        <f>D11</f>
        <v>656</v>
      </c>
      <c r="E16" s="170" t="s">
        <v>40</v>
      </c>
      <c r="F16" s="492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</row>
    <row r="17" spans="1:22" x14ac:dyDescent="0.25">
      <c r="A17" s="491" t="s">
        <v>43</v>
      </c>
      <c r="B17" s="171" t="s">
        <v>42</v>
      </c>
      <c r="C17" s="202">
        <f t="shared" ref="C17" si="0">C11</f>
        <v>126</v>
      </c>
      <c r="D17" s="202">
        <f>D11</f>
        <v>656</v>
      </c>
      <c r="E17" s="170" t="s">
        <v>40</v>
      </c>
      <c r="F17" s="493"/>
      <c r="G17" s="446"/>
      <c r="H17" s="446"/>
      <c r="I17" s="446"/>
      <c r="J17" s="446"/>
      <c r="K17" s="446"/>
      <c r="L17" s="446"/>
      <c r="M17" s="446"/>
      <c r="N17" s="446"/>
      <c r="O17" s="446"/>
      <c r="P17" s="446"/>
      <c r="Q17" s="446"/>
      <c r="R17" s="446"/>
    </row>
    <row r="18" spans="1:22" x14ac:dyDescent="0.25">
      <c r="A18" s="491" t="s">
        <v>44</v>
      </c>
      <c r="B18" s="191" t="s">
        <v>45</v>
      </c>
      <c r="C18" s="200">
        <f t="shared" ref="C18" si="1">C9</f>
        <v>1256</v>
      </c>
      <c r="D18" s="200">
        <f>D9</f>
        <v>6554</v>
      </c>
      <c r="E18" s="170" t="s">
        <v>40</v>
      </c>
      <c r="F18" s="493"/>
      <c r="G18" s="446"/>
      <c r="H18" s="446"/>
      <c r="I18" s="446"/>
      <c r="J18" s="446"/>
      <c r="K18" s="446"/>
      <c r="L18" s="446"/>
      <c r="M18" s="446"/>
      <c r="N18" s="446"/>
      <c r="O18" s="446"/>
      <c r="P18" s="446"/>
      <c r="Q18" s="446"/>
      <c r="R18" s="446"/>
    </row>
    <row r="19" spans="1:22" x14ac:dyDescent="0.25">
      <c r="A19" s="491" t="s">
        <v>46</v>
      </c>
      <c r="B19" s="171" t="s">
        <v>47</v>
      </c>
      <c r="C19" s="200">
        <f>C7</f>
        <v>987</v>
      </c>
      <c r="D19" s="200">
        <f>D7</f>
        <v>5152</v>
      </c>
      <c r="E19" s="170" t="s">
        <v>40</v>
      </c>
      <c r="F19" s="493"/>
      <c r="G19" s="446"/>
      <c r="H19" s="446"/>
      <c r="I19" s="446"/>
      <c r="J19" s="446"/>
      <c r="K19" s="446"/>
      <c r="L19" s="446"/>
      <c r="M19" s="446"/>
      <c r="N19" s="446"/>
      <c r="O19" s="446"/>
      <c r="P19" s="446"/>
      <c r="Q19" s="446"/>
      <c r="R19" s="446"/>
    </row>
    <row r="20" spans="1:22" x14ac:dyDescent="0.25">
      <c r="A20" s="483" t="s">
        <v>48</v>
      </c>
      <c r="B20" s="135" t="s">
        <v>49</v>
      </c>
      <c r="C20" s="201">
        <f>ROUNDUP(C8*1.5,0)</f>
        <v>404</v>
      </c>
      <c r="D20" s="201">
        <f>ROUNDUP(D8*1.5,0)</f>
        <v>2103</v>
      </c>
      <c r="E20" s="170" t="s">
        <v>40</v>
      </c>
      <c r="F20" s="493"/>
      <c r="G20" s="446"/>
      <c r="H20" s="446"/>
      <c r="I20" s="446"/>
      <c r="J20" s="446"/>
      <c r="K20" s="446"/>
      <c r="L20" s="446"/>
      <c r="M20" s="446"/>
      <c r="N20" s="446"/>
      <c r="O20" s="446"/>
      <c r="P20" s="446"/>
      <c r="Q20" s="446"/>
      <c r="R20" s="446"/>
    </row>
    <row r="21" spans="1:22" ht="31.5" x14ac:dyDescent="0.25">
      <c r="A21" s="491" t="s">
        <v>50</v>
      </c>
      <c r="B21" s="135" t="s">
        <v>51</v>
      </c>
      <c r="C21" s="200">
        <f>C11</f>
        <v>126</v>
      </c>
      <c r="D21" s="200">
        <f>D11</f>
        <v>656</v>
      </c>
      <c r="E21" s="170" t="s">
        <v>40</v>
      </c>
      <c r="F21" s="493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</row>
    <row r="22" spans="1:22" ht="31.5" x14ac:dyDescent="0.25">
      <c r="A22" s="491" t="s">
        <v>52</v>
      </c>
      <c r="B22" s="135" t="s">
        <v>53</v>
      </c>
      <c r="C22" s="200">
        <f>4*C11</f>
        <v>504</v>
      </c>
      <c r="D22" s="200">
        <f>4*D11</f>
        <v>2624</v>
      </c>
      <c r="E22" s="170" t="s">
        <v>40</v>
      </c>
      <c r="F22" s="493"/>
      <c r="G22" s="446"/>
      <c r="H22" s="446"/>
      <c r="I22" s="446"/>
      <c r="J22" s="446"/>
      <c r="K22" s="446"/>
      <c r="L22" s="446"/>
      <c r="M22" s="446"/>
      <c r="N22" s="446"/>
      <c r="O22" s="446"/>
      <c r="P22" s="446"/>
      <c r="Q22" s="446"/>
      <c r="R22" s="446"/>
    </row>
    <row r="23" spans="1:22" ht="31.5" x14ac:dyDescent="0.25">
      <c r="A23" s="491" t="s">
        <v>54</v>
      </c>
      <c r="B23" s="135" t="s">
        <v>53</v>
      </c>
      <c r="C23" s="200">
        <f>4*C11</f>
        <v>504</v>
      </c>
      <c r="D23" s="200">
        <f>4*D11</f>
        <v>2624</v>
      </c>
      <c r="E23" s="170" t="s">
        <v>40</v>
      </c>
      <c r="F23" s="493"/>
      <c r="G23" s="446"/>
      <c r="H23" s="446"/>
      <c r="I23" s="446"/>
      <c r="J23" s="446"/>
      <c r="K23" s="446"/>
      <c r="L23" s="446"/>
      <c r="M23" s="446"/>
      <c r="N23" s="446"/>
      <c r="O23" s="446"/>
      <c r="P23" s="446"/>
      <c r="Q23" s="446"/>
      <c r="R23" s="446"/>
    </row>
    <row r="24" spans="1:22" ht="31.5" x14ac:dyDescent="0.25">
      <c r="A24" s="491" t="s">
        <v>55</v>
      </c>
      <c r="B24" s="135" t="s">
        <v>56</v>
      </c>
      <c r="C24" s="200">
        <f>C11*4</f>
        <v>504</v>
      </c>
      <c r="D24" s="200">
        <f>D11*4</f>
        <v>2624</v>
      </c>
      <c r="E24" s="170" t="s">
        <v>40</v>
      </c>
      <c r="F24" s="493"/>
      <c r="G24" s="446"/>
      <c r="H24" s="446"/>
      <c r="I24" s="446"/>
      <c r="J24" s="446"/>
      <c r="K24" s="446"/>
      <c r="L24" s="446"/>
      <c r="M24" s="446"/>
      <c r="N24" s="446"/>
      <c r="O24" s="446"/>
      <c r="P24" s="446"/>
      <c r="Q24" s="446"/>
      <c r="R24" s="446"/>
    </row>
    <row r="25" spans="1:22" x14ac:dyDescent="0.25">
      <c r="A25" s="491" t="s">
        <v>57</v>
      </c>
      <c r="B25" s="226" t="s">
        <v>58</v>
      </c>
      <c r="C25" s="200">
        <f>ROUNDUP(C103,0)</f>
        <v>5</v>
      </c>
      <c r="D25" s="200">
        <f>ROUNDUP(D103,0)</f>
        <v>22</v>
      </c>
      <c r="E25" s="170" t="s">
        <v>40</v>
      </c>
      <c r="F25" s="493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</row>
    <row r="26" spans="1:22" ht="31.5" x14ac:dyDescent="0.25">
      <c r="A26" s="491" t="s">
        <v>59</v>
      </c>
      <c r="B26" s="171" t="s">
        <v>60</v>
      </c>
      <c r="C26" s="200">
        <v>1</v>
      </c>
      <c r="D26" s="200">
        <v>1</v>
      </c>
      <c r="E26" s="170" t="s">
        <v>40</v>
      </c>
      <c r="F26" s="493"/>
      <c r="G26" s="446"/>
      <c r="H26" s="446"/>
      <c r="I26" s="446"/>
      <c r="J26" s="446"/>
      <c r="K26" s="446"/>
      <c r="L26" s="446"/>
      <c r="M26" s="446"/>
      <c r="N26" s="446"/>
      <c r="O26" s="446"/>
      <c r="P26" s="446"/>
      <c r="Q26" s="446"/>
      <c r="R26" s="446"/>
    </row>
    <row r="27" spans="1:22" ht="31.5" x14ac:dyDescent="0.25">
      <c r="A27" s="491" t="s">
        <v>61</v>
      </c>
      <c r="B27" s="171" t="s">
        <v>62</v>
      </c>
      <c r="C27" s="200">
        <v>1</v>
      </c>
      <c r="D27" s="200">
        <v>1</v>
      </c>
      <c r="E27" s="170" t="s">
        <v>40</v>
      </c>
      <c r="F27" s="493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</row>
    <row r="28" spans="1:22" ht="31.5" x14ac:dyDescent="0.25">
      <c r="A28" s="491" t="s">
        <v>63</v>
      </c>
      <c r="B28" s="171" t="s">
        <v>64</v>
      </c>
      <c r="C28" s="200">
        <v>1</v>
      </c>
      <c r="D28" s="200">
        <v>1</v>
      </c>
      <c r="E28" s="170" t="s">
        <v>40</v>
      </c>
      <c r="F28" s="493"/>
      <c r="G28" s="446"/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6"/>
    </row>
    <row r="29" spans="1:22" ht="31.5" x14ac:dyDescent="0.25">
      <c r="A29" s="491" t="s">
        <v>65</v>
      </c>
      <c r="B29" s="171" t="s">
        <v>66</v>
      </c>
      <c r="C29" s="200">
        <v>1</v>
      </c>
      <c r="D29" s="200">
        <v>1</v>
      </c>
      <c r="E29" s="170" t="s">
        <v>40</v>
      </c>
      <c r="F29" s="492"/>
      <c r="G29" s="446"/>
      <c r="H29" s="446"/>
      <c r="I29" s="446"/>
      <c r="J29" s="446"/>
      <c r="K29" s="446"/>
      <c r="L29" s="446"/>
      <c r="M29" s="446"/>
      <c r="N29" s="446"/>
      <c r="O29" s="446"/>
      <c r="P29" s="446"/>
      <c r="Q29" s="446"/>
      <c r="R29" s="446"/>
    </row>
    <row r="30" spans="1:22" x14ac:dyDescent="0.25">
      <c r="A30" s="491" t="s">
        <v>67</v>
      </c>
      <c r="B30" s="135" t="s">
        <v>68</v>
      </c>
      <c r="C30" s="201">
        <f>ROUNDUP((C16+C17)/80,0)</f>
        <v>4</v>
      </c>
      <c r="D30" s="201">
        <f>ROUNDUP((D16+D17)/80,0)</f>
        <v>17</v>
      </c>
      <c r="E30" s="170" t="s">
        <v>40</v>
      </c>
      <c r="F30" s="492"/>
      <c r="G30" s="446"/>
      <c r="H30" s="446"/>
      <c r="I30" s="446"/>
      <c r="J30" s="446"/>
      <c r="K30" s="446"/>
      <c r="L30" s="446"/>
      <c r="M30" s="446"/>
      <c r="N30" s="446"/>
      <c r="O30" s="446"/>
      <c r="P30" s="446"/>
      <c r="Q30" s="446"/>
      <c r="R30" s="446"/>
    </row>
    <row r="31" spans="1:22" s="450" customFormat="1" x14ac:dyDescent="0.25">
      <c r="A31" s="546" t="s">
        <v>69</v>
      </c>
      <c r="B31" s="547"/>
      <c r="C31" s="548"/>
      <c r="D31" s="548"/>
      <c r="E31" s="548"/>
      <c r="F31" s="549"/>
      <c r="G31" s="446"/>
      <c r="H31" s="446"/>
      <c r="I31" s="446"/>
      <c r="J31" s="446"/>
      <c r="K31" s="446"/>
      <c r="L31" s="446"/>
      <c r="M31" s="446"/>
      <c r="N31" s="446"/>
      <c r="O31" s="446"/>
      <c r="P31" s="446"/>
      <c r="Q31" s="446"/>
      <c r="R31" s="446"/>
    </row>
    <row r="32" spans="1:22" ht="49.5" customHeight="1" thickBot="1" x14ac:dyDescent="0.3">
      <c r="A32" s="494" t="s">
        <v>70</v>
      </c>
      <c r="B32" s="224" t="s">
        <v>71</v>
      </c>
      <c r="C32" s="252">
        <v>1</v>
      </c>
      <c r="D32" s="252">
        <v>1</v>
      </c>
      <c r="E32" s="258" t="s">
        <v>72</v>
      </c>
      <c r="F32" s="495"/>
      <c r="G32" s="446"/>
      <c r="H32" s="446"/>
      <c r="I32" s="446"/>
      <c r="J32" s="446"/>
      <c r="K32" s="446"/>
      <c r="L32" s="446"/>
      <c r="M32" s="446"/>
      <c r="N32" s="446"/>
      <c r="O32" s="446"/>
      <c r="P32" s="446"/>
      <c r="Q32" s="446"/>
      <c r="R32" s="446"/>
      <c r="S32" s="446"/>
      <c r="T32" s="446"/>
      <c r="U32" s="446"/>
      <c r="V32" s="446"/>
    </row>
    <row r="33" spans="1:22" s="450" customFormat="1" ht="16.5" thickBot="1" x14ac:dyDescent="0.3">
      <c r="A33" s="550" t="s">
        <v>73</v>
      </c>
      <c r="B33" s="551"/>
      <c r="C33" s="551"/>
      <c r="D33" s="551"/>
      <c r="E33" s="551"/>
      <c r="F33" s="552"/>
      <c r="G33" s="446"/>
      <c r="H33" s="446"/>
      <c r="I33" s="446"/>
      <c r="J33" s="446"/>
      <c r="K33" s="446"/>
      <c r="L33" s="446"/>
      <c r="M33" s="446"/>
      <c r="N33" s="446"/>
      <c r="O33" s="446"/>
      <c r="P33" s="446"/>
      <c r="Q33" s="446"/>
      <c r="R33" s="446"/>
      <c r="S33" s="446"/>
      <c r="T33" s="446"/>
      <c r="U33" s="446"/>
      <c r="V33" s="446"/>
    </row>
    <row r="34" spans="1:22" s="450" customFormat="1" ht="16.5" thickBot="1" x14ac:dyDescent="0.3">
      <c r="A34" s="496" t="s">
        <v>74</v>
      </c>
      <c r="B34" s="256" t="s">
        <v>75</v>
      </c>
      <c r="C34" s="451">
        <v>1</v>
      </c>
      <c r="D34" s="452">
        <v>2</v>
      </c>
      <c r="E34" s="257" t="s">
        <v>72</v>
      </c>
      <c r="F34" s="492"/>
      <c r="G34" s="446"/>
      <c r="H34" s="446"/>
      <c r="I34" s="446"/>
      <c r="J34" s="446"/>
      <c r="K34" s="446"/>
      <c r="L34" s="446"/>
      <c r="M34" s="446"/>
      <c r="N34" s="446"/>
      <c r="O34" s="446"/>
      <c r="P34" s="446"/>
      <c r="Q34" s="446"/>
      <c r="R34" s="446"/>
      <c r="S34" s="446"/>
      <c r="T34" s="446"/>
      <c r="U34" s="446"/>
      <c r="V34" s="446"/>
    </row>
    <row r="35" spans="1:22" s="454" customFormat="1" ht="16.5" thickBot="1" x14ac:dyDescent="0.3">
      <c r="A35" s="553" t="s">
        <v>76</v>
      </c>
      <c r="B35" s="554"/>
      <c r="C35" s="554"/>
      <c r="D35" s="554"/>
      <c r="E35" s="554"/>
      <c r="F35" s="555"/>
      <c r="G35" s="446"/>
      <c r="H35" s="446"/>
      <c r="I35" s="446"/>
      <c r="J35" s="446"/>
      <c r="K35" s="446"/>
      <c r="L35" s="453"/>
      <c r="M35" s="453"/>
      <c r="N35" s="453"/>
      <c r="O35" s="453"/>
      <c r="P35" s="453"/>
      <c r="Q35" s="453"/>
      <c r="R35" s="453"/>
      <c r="S35" s="453"/>
      <c r="T35" s="453"/>
      <c r="U35" s="453"/>
      <c r="V35" s="453"/>
    </row>
    <row r="36" spans="1:22" ht="31.5" customHeight="1" x14ac:dyDescent="0.25">
      <c r="A36" s="497" t="s">
        <v>77</v>
      </c>
      <c r="B36" s="194" t="s">
        <v>78</v>
      </c>
      <c r="C36" s="455">
        <f>C2</f>
        <v>40250</v>
      </c>
      <c r="D36" s="456">
        <f>40250</f>
        <v>40250</v>
      </c>
      <c r="E36" s="193" t="s">
        <v>72</v>
      </c>
      <c r="F36" s="498"/>
      <c r="G36" s="446"/>
      <c r="H36" s="446"/>
      <c r="I36" s="446"/>
      <c r="J36" s="446"/>
      <c r="K36" s="446"/>
      <c r="L36" s="446"/>
      <c r="M36" s="446"/>
      <c r="N36" s="446"/>
      <c r="O36" s="446"/>
      <c r="P36" s="446"/>
      <c r="Q36" s="446"/>
      <c r="R36" s="446"/>
      <c r="S36" s="446"/>
      <c r="T36" s="446"/>
      <c r="U36" s="446"/>
      <c r="V36" s="446"/>
    </row>
    <row r="37" spans="1:22" x14ac:dyDescent="0.25">
      <c r="A37" s="491" t="s">
        <v>79</v>
      </c>
      <c r="B37" s="135" t="s">
        <v>80</v>
      </c>
      <c r="C37" s="445">
        <f>C6</f>
        <v>805</v>
      </c>
      <c r="D37" s="445">
        <f>D6</f>
        <v>4205</v>
      </c>
      <c r="E37" s="232" t="s">
        <v>72</v>
      </c>
      <c r="F37" s="499"/>
      <c r="G37" s="446"/>
      <c r="H37" s="446"/>
      <c r="I37" s="446"/>
      <c r="J37" s="446"/>
      <c r="K37" s="446"/>
      <c r="L37" s="446"/>
      <c r="M37" s="446"/>
      <c r="N37" s="446"/>
      <c r="O37" s="446"/>
      <c r="P37" s="446"/>
      <c r="Q37" s="446"/>
      <c r="R37" s="446"/>
      <c r="S37" s="446"/>
      <c r="T37" s="446"/>
      <c r="U37" s="446"/>
      <c r="V37" s="446"/>
    </row>
    <row r="38" spans="1:22" ht="16.5" thickBot="1" x14ac:dyDescent="0.3">
      <c r="A38" s="500" t="s">
        <v>81</v>
      </c>
      <c r="B38" s="250" t="s">
        <v>82</v>
      </c>
      <c r="C38" s="457">
        <f>ROUNDUP(C37*0.2,0)</f>
        <v>161</v>
      </c>
      <c r="D38" s="457">
        <f>ROUNDUP(D37*0.2,0)</f>
        <v>841</v>
      </c>
      <c r="E38" s="255" t="s">
        <v>72</v>
      </c>
      <c r="F38" s="501"/>
      <c r="G38" s="446"/>
      <c r="H38" s="446"/>
      <c r="I38" s="446"/>
      <c r="J38" s="446"/>
      <c r="K38" s="446"/>
      <c r="L38" s="446"/>
      <c r="M38" s="446"/>
      <c r="N38" s="446"/>
      <c r="O38" s="446"/>
      <c r="P38" s="446"/>
      <c r="Q38" s="446"/>
      <c r="R38" s="446"/>
      <c r="S38" s="446"/>
      <c r="T38" s="446"/>
      <c r="U38" s="446"/>
      <c r="V38" s="446"/>
    </row>
    <row r="39" spans="1:22" ht="16.5" thickBot="1" x14ac:dyDescent="0.3">
      <c r="A39" s="550" t="s">
        <v>83</v>
      </c>
      <c r="B39" s="551"/>
      <c r="C39" s="551"/>
      <c r="D39" s="551"/>
      <c r="E39" s="551"/>
      <c r="F39" s="556"/>
      <c r="G39" s="446"/>
      <c r="H39" s="446"/>
      <c r="I39" s="446"/>
      <c r="J39" s="446"/>
      <c r="K39" s="446"/>
      <c r="L39" s="446"/>
      <c r="M39" s="446"/>
      <c r="N39" s="446"/>
      <c r="O39" s="446"/>
      <c r="P39" s="446"/>
      <c r="Q39" s="446"/>
      <c r="R39" s="446"/>
      <c r="S39" s="446"/>
      <c r="T39" s="446"/>
      <c r="U39" s="446"/>
      <c r="V39" s="446"/>
    </row>
    <row r="40" spans="1:22" ht="15.75" customHeight="1" x14ac:dyDescent="0.25">
      <c r="A40" s="502" t="s">
        <v>84</v>
      </c>
      <c r="B40" s="234" t="s">
        <v>85</v>
      </c>
      <c r="C40" s="203">
        <f>C11</f>
        <v>126</v>
      </c>
      <c r="D40" s="203">
        <f>D11</f>
        <v>656</v>
      </c>
      <c r="E40" s="242" t="s">
        <v>86</v>
      </c>
      <c r="F40" s="503"/>
      <c r="G40" s="446"/>
      <c r="H40" s="446"/>
      <c r="I40" s="446"/>
      <c r="J40" s="446"/>
      <c r="K40" s="446"/>
      <c r="L40" s="446"/>
      <c r="M40" s="446"/>
      <c r="N40" s="446"/>
      <c r="O40" s="446"/>
      <c r="P40" s="446"/>
      <c r="Q40" s="446"/>
      <c r="R40" s="446"/>
      <c r="S40" s="446"/>
    </row>
    <row r="41" spans="1:22" x14ac:dyDescent="0.25">
      <c r="A41" s="504" t="s">
        <v>87</v>
      </c>
      <c r="B41" s="171" t="s">
        <v>88</v>
      </c>
      <c r="C41" s="203">
        <f>C11*6</f>
        <v>756</v>
      </c>
      <c r="D41" s="203">
        <f>D11*6</f>
        <v>3936</v>
      </c>
      <c r="E41" s="370" t="s">
        <v>86</v>
      </c>
      <c r="F41" s="505"/>
      <c r="G41" s="446"/>
      <c r="H41" s="446"/>
      <c r="I41" s="446"/>
      <c r="J41" s="446"/>
      <c r="K41" s="446"/>
      <c r="L41" s="446"/>
      <c r="M41" s="446"/>
      <c r="N41" s="446"/>
      <c r="O41" s="446"/>
      <c r="P41" s="446"/>
      <c r="Q41" s="446"/>
      <c r="R41" s="446"/>
    </row>
    <row r="42" spans="1:22" s="450" customFormat="1" x14ac:dyDescent="0.25">
      <c r="A42" s="491" t="s">
        <v>89</v>
      </c>
      <c r="B42" s="171" t="s">
        <v>90</v>
      </c>
      <c r="C42" s="202">
        <f>C9+C11</f>
        <v>1382</v>
      </c>
      <c r="D42" s="202">
        <f>D9+D11</f>
        <v>7210</v>
      </c>
      <c r="E42" s="371" t="s">
        <v>72</v>
      </c>
      <c r="F42" s="506"/>
      <c r="G42" s="446"/>
      <c r="H42" s="446"/>
      <c r="I42" s="446"/>
      <c r="J42" s="446"/>
      <c r="K42" s="446"/>
      <c r="L42" s="446"/>
      <c r="M42" s="446"/>
      <c r="N42" s="446"/>
      <c r="O42" s="446"/>
      <c r="P42" s="446"/>
      <c r="Q42" s="446"/>
      <c r="R42" s="446"/>
    </row>
    <row r="43" spans="1:22" s="450" customFormat="1" x14ac:dyDescent="0.25">
      <c r="A43" s="483" t="s">
        <v>91</v>
      </c>
      <c r="B43" s="135" t="s">
        <v>92</v>
      </c>
      <c r="C43" s="200">
        <f>ROUNDUP(C2/120,0)</f>
        <v>336</v>
      </c>
      <c r="D43" s="200">
        <f>ROUNDUP(D2/120,0)</f>
        <v>1753</v>
      </c>
      <c r="E43" s="170" t="s">
        <v>72</v>
      </c>
      <c r="F43" s="490"/>
      <c r="G43" s="446"/>
      <c r="H43" s="446"/>
      <c r="I43" s="446"/>
      <c r="J43" s="446"/>
      <c r="K43" s="446"/>
      <c r="L43" s="446"/>
      <c r="M43" s="446"/>
      <c r="N43" s="446"/>
      <c r="O43" s="446"/>
      <c r="P43" s="446"/>
      <c r="Q43" s="446"/>
      <c r="R43" s="446"/>
    </row>
    <row r="44" spans="1:22" ht="51" customHeight="1" x14ac:dyDescent="0.25">
      <c r="A44" s="483" t="s">
        <v>93</v>
      </c>
      <c r="B44" s="135" t="s">
        <v>94</v>
      </c>
      <c r="C44" s="201">
        <f>C43</f>
        <v>336</v>
      </c>
      <c r="D44" s="201">
        <f>D43</f>
        <v>1753</v>
      </c>
      <c r="E44" s="170" t="s">
        <v>72</v>
      </c>
      <c r="F44" s="493"/>
      <c r="G44" s="446"/>
      <c r="H44" s="446"/>
      <c r="I44" s="446"/>
      <c r="J44" s="446"/>
      <c r="K44" s="446"/>
      <c r="L44" s="446"/>
      <c r="M44" s="446"/>
      <c r="N44" s="446"/>
      <c r="O44" s="446"/>
      <c r="P44" s="446"/>
      <c r="Q44" s="446"/>
      <c r="R44" s="446"/>
    </row>
    <row r="45" spans="1:22" ht="45" customHeight="1" x14ac:dyDescent="0.25">
      <c r="A45" s="483" t="s">
        <v>95</v>
      </c>
      <c r="B45" s="135" t="s">
        <v>96</v>
      </c>
      <c r="C45" s="201">
        <f>C43*2</f>
        <v>672</v>
      </c>
      <c r="D45" s="201">
        <f>D43*2</f>
        <v>3506</v>
      </c>
      <c r="E45" s="170" t="s">
        <v>72</v>
      </c>
      <c r="F45" s="493"/>
      <c r="G45" s="446"/>
      <c r="H45" s="446"/>
      <c r="I45" s="446"/>
      <c r="J45" s="446"/>
      <c r="K45" s="446"/>
      <c r="L45" s="446"/>
      <c r="M45" s="446"/>
      <c r="N45" s="446"/>
      <c r="O45" s="446"/>
      <c r="P45" s="446"/>
      <c r="Q45" s="446"/>
      <c r="R45" s="446"/>
    </row>
    <row r="46" spans="1:22" ht="30" customHeight="1" x14ac:dyDescent="0.25">
      <c r="A46" s="483" t="s">
        <v>97</v>
      </c>
      <c r="B46" s="135" t="s">
        <v>98</v>
      </c>
      <c r="C46" s="225">
        <f>C12</f>
        <v>38</v>
      </c>
      <c r="D46" s="225">
        <f>D12</f>
        <v>197</v>
      </c>
      <c r="E46" s="170" t="s">
        <v>72</v>
      </c>
      <c r="F46" s="493"/>
      <c r="G46" s="446"/>
      <c r="H46" s="446"/>
      <c r="I46" s="446"/>
      <c r="J46" s="446"/>
      <c r="K46" s="446"/>
      <c r="L46" s="446"/>
      <c r="M46" s="446"/>
      <c r="N46" s="446"/>
      <c r="O46" s="446"/>
      <c r="P46" s="446"/>
      <c r="Q46" s="446"/>
      <c r="R46" s="446"/>
    </row>
    <row r="47" spans="1:22" x14ac:dyDescent="0.25">
      <c r="A47" s="483" t="s">
        <v>99</v>
      </c>
      <c r="B47" s="135" t="s">
        <v>100</v>
      </c>
      <c r="C47" s="201">
        <f>C13</f>
        <v>89</v>
      </c>
      <c r="D47" s="201">
        <f>D13</f>
        <v>460</v>
      </c>
      <c r="E47" s="170" t="s">
        <v>101</v>
      </c>
      <c r="F47" s="493"/>
      <c r="G47" s="446"/>
      <c r="H47" s="446"/>
      <c r="I47" s="446"/>
      <c r="J47" s="446"/>
      <c r="K47" s="446"/>
      <c r="L47" s="446"/>
      <c r="M47" s="446"/>
      <c r="N47" s="446"/>
      <c r="O47" s="446"/>
      <c r="P47" s="446"/>
      <c r="Q47" s="446"/>
      <c r="R47" s="446"/>
    </row>
    <row r="48" spans="1:22" ht="63" x14ac:dyDescent="0.25">
      <c r="A48" s="491" t="s">
        <v>102</v>
      </c>
      <c r="B48" s="458" t="s">
        <v>103</v>
      </c>
      <c r="C48" s="222">
        <v>20</v>
      </c>
      <c r="D48" s="222">
        <v>50</v>
      </c>
      <c r="E48" s="170" t="s">
        <v>72</v>
      </c>
      <c r="F48" s="493"/>
      <c r="G48" s="446"/>
      <c r="H48" s="446"/>
      <c r="I48" s="446"/>
      <c r="J48" s="446"/>
      <c r="K48" s="446"/>
      <c r="L48" s="446"/>
      <c r="M48" s="446"/>
      <c r="N48" s="446"/>
      <c r="O48" s="446"/>
      <c r="P48" s="446"/>
      <c r="Q48" s="446"/>
      <c r="R48" s="446"/>
    </row>
    <row r="49" spans="1:18" x14ac:dyDescent="0.25">
      <c r="A49" s="496" t="s">
        <v>104</v>
      </c>
      <c r="B49" s="171" t="s">
        <v>90</v>
      </c>
      <c r="C49" s="200">
        <f>C9+C11</f>
        <v>1382</v>
      </c>
      <c r="D49" s="200">
        <f>D9+D11</f>
        <v>7210</v>
      </c>
      <c r="E49" s="170" t="s">
        <v>72</v>
      </c>
      <c r="F49" s="493"/>
      <c r="G49" s="446"/>
      <c r="H49" s="446"/>
      <c r="I49" s="446"/>
      <c r="J49" s="446"/>
      <c r="K49" s="446"/>
      <c r="L49" s="446"/>
      <c r="M49" s="446"/>
      <c r="N49" s="446"/>
      <c r="O49" s="446"/>
      <c r="P49" s="446"/>
      <c r="Q49" s="446"/>
      <c r="R49" s="446"/>
    </row>
    <row r="50" spans="1:18" ht="16.5" thickBot="1" x14ac:dyDescent="0.3">
      <c r="A50" s="500" t="s">
        <v>105</v>
      </c>
      <c r="B50" s="246" t="s">
        <v>106</v>
      </c>
      <c r="C50" s="202">
        <f>C15*10</f>
        <v>270</v>
      </c>
      <c r="D50" s="202">
        <f>D15*10</f>
        <v>270</v>
      </c>
      <c r="E50" s="244" t="s">
        <v>72</v>
      </c>
      <c r="F50" s="507"/>
      <c r="G50" s="446"/>
      <c r="H50" s="446"/>
      <c r="I50" s="446"/>
      <c r="J50" s="446"/>
      <c r="K50" s="446"/>
      <c r="L50" s="446"/>
      <c r="M50" s="446"/>
      <c r="N50" s="446"/>
      <c r="O50" s="446"/>
      <c r="P50" s="446"/>
      <c r="Q50" s="446"/>
      <c r="R50" s="446"/>
    </row>
    <row r="51" spans="1:18" ht="16.5" thickBot="1" x14ac:dyDescent="0.3">
      <c r="A51" s="557" t="s">
        <v>107</v>
      </c>
      <c r="B51" s="558"/>
      <c r="C51" s="558"/>
      <c r="D51" s="558"/>
      <c r="E51" s="558"/>
      <c r="F51" s="559"/>
      <c r="G51" s="446"/>
      <c r="H51" s="446"/>
      <c r="I51" s="446"/>
      <c r="J51" s="446"/>
      <c r="K51" s="446"/>
      <c r="L51" s="446"/>
      <c r="M51" s="446"/>
      <c r="N51" s="446"/>
      <c r="O51" s="446"/>
      <c r="P51" s="446"/>
      <c r="Q51" s="446"/>
      <c r="R51" s="446"/>
    </row>
    <row r="52" spans="1:18" x14ac:dyDescent="0.25">
      <c r="A52" s="489" t="s">
        <v>108</v>
      </c>
      <c r="B52" s="254" t="s">
        <v>109</v>
      </c>
      <c r="C52" s="204">
        <f>2*2</f>
        <v>4</v>
      </c>
      <c r="D52" s="204">
        <f>2*2</f>
        <v>4</v>
      </c>
      <c r="E52" s="242" t="s">
        <v>110</v>
      </c>
      <c r="F52" s="490"/>
      <c r="G52" s="446"/>
      <c r="H52" s="446"/>
      <c r="I52" s="446"/>
      <c r="J52" s="446"/>
      <c r="K52" s="446"/>
      <c r="L52" s="446"/>
      <c r="M52" s="446"/>
      <c r="N52" s="446"/>
      <c r="O52" s="446"/>
      <c r="P52" s="446"/>
      <c r="Q52" s="446"/>
      <c r="R52" s="446"/>
    </row>
    <row r="53" spans="1:18" ht="31.5" x14ac:dyDescent="0.25">
      <c r="A53" s="491" t="s">
        <v>111</v>
      </c>
      <c r="B53" s="249" t="s">
        <v>112</v>
      </c>
      <c r="C53" s="204">
        <f>2*2*2</f>
        <v>8</v>
      </c>
      <c r="D53" s="204">
        <f>2*2*2</f>
        <v>8</v>
      </c>
      <c r="E53" s="170" t="s">
        <v>113</v>
      </c>
      <c r="F53" s="493"/>
      <c r="G53" s="446"/>
      <c r="H53" s="446"/>
      <c r="I53" s="446"/>
      <c r="J53" s="446"/>
      <c r="K53" s="446"/>
      <c r="L53" s="446"/>
      <c r="M53" s="446"/>
      <c r="N53" s="446"/>
      <c r="O53" s="446"/>
      <c r="P53" s="446"/>
      <c r="Q53" s="446"/>
      <c r="R53" s="446"/>
    </row>
    <row r="54" spans="1:18" x14ac:dyDescent="0.25">
      <c r="A54" s="491" t="s">
        <v>114</v>
      </c>
      <c r="B54" s="249" t="s">
        <v>115</v>
      </c>
      <c r="C54" s="204">
        <f>'B. Impressão Gráfica- Rev 1ºsem'!C57</f>
        <v>163</v>
      </c>
      <c r="D54" s="204">
        <f>'B. Imp. Gráf. Enamed+Revalida2º'!C57</f>
        <v>326</v>
      </c>
      <c r="E54" s="170" t="s">
        <v>86</v>
      </c>
      <c r="F54" s="493"/>
      <c r="G54" s="446"/>
      <c r="H54" s="446"/>
      <c r="I54" s="446"/>
      <c r="J54" s="446"/>
      <c r="K54" s="446"/>
      <c r="L54" s="446"/>
      <c r="M54" s="446"/>
      <c r="N54" s="446"/>
      <c r="O54" s="446"/>
      <c r="P54" s="446"/>
      <c r="Q54" s="446"/>
      <c r="R54" s="446"/>
    </row>
    <row r="55" spans="1:18" ht="31.5" x14ac:dyDescent="0.25">
      <c r="A55" s="491" t="s">
        <v>116</v>
      </c>
      <c r="B55" s="226" t="s">
        <v>117</v>
      </c>
      <c r="C55" s="227">
        <f>(30*2)+40</f>
        <v>100</v>
      </c>
      <c r="D55" s="227">
        <f>((30*2)+40)*2</f>
        <v>200</v>
      </c>
      <c r="E55" s="170" t="s">
        <v>86</v>
      </c>
      <c r="F55" s="493"/>
      <c r="G55" s="446"/>
      <c r="H55" s="446"/>
      <c r="I55" s="446"/>
      <c r="J55" s="446"/>
      <c r="K55" s="446"/>
      <c r="L55" s="446"/>
      <c r="M55" s="446"/>
      <c r="N55" s="446"/>
      <c r="O55" s="446"/>
      <c r="P55" s="446"/>
      <c r="Q55" s="446"/>
      <c r="R55" s="446"/>
    </row>
    <row r="56" spans="1:18" ht="31.5" x14ac:dyDescent="0.25">
      <c r="A56" s="508" t="s">
        <v>118</v>
      </c>
      <c r="B56" s="226" t="s">
        <v>119</v>
      </c>
      <c r="C56" s="227">
        <f>210+64+90</f>
        <v>364</v>
      </c>
      <c r="D56" s="227">
        <f>(210+64+90)*2</f>
        <v>728</v>
      </c>
      <c r="E56" s="170" t="s">
        <v>86</v>
      </c>
      <c r="F56" s="493"/>
      <c r="G56" s="446"/>
      <c r="H56" s="446"/>
      <c r="I56" s="446"/>
      <c r="J56" s="446"/>
      <c r="K56" s="446"/>
      <c r="L56" s="446"/>
      <c r="M56" s="446"/>
      <c r="N56" s="446"/>
      <c r="O56" s="446"/>
      <c r="P56" s="446"/>
      <c r="Q56" s="446"/>
      <c r="R56" s="446"/>
    </row>
    <row r="57" spans="1:18" x14ac:dyDescent="0.25">
      <c r="A57" s="509" t="s">
        <v>120</v>
      </c>
      <c r="B57" s="171" t="s">
        <v>121</v>
      </c>
      <c r="C57" s="200">
        <v>1</v>
      </c>
      <c r="D57" s="200">
        <v>1</v>
      </c>
      <c r="E57" s="170" t="s">
        <v>122</v>
      </c>
      <c r="F57" s="493"/>
      <c r="G57" s="446"/>
      <c r="H57" s="446"/>
      <c r="I57" s="446"/>
      <c r="J57" s="446"/>
      <c r="K57" s="446"/>
      <c r="L57" s="446"/>
      <c r="M57" s="446"/>
      <c r="N57" s="446"/>
      <c r="O57" s="446"/>
      <c r="P57" s="446"/>
      <c r="Q57" s="446"/>
      <c r="R57" s="446"/>
    </row>
    <row r="58" spans="1:18" ht="32.25" thickBot="1" x14ac:dyDescent="0.3">
      <c r="A58" s="510" t="s">
        <v>123</v>
      </c>
      <c r="B58" s="246" t="s">
        <v>121</v>
      </c>
      <c r="C58" s="202">
        <v>1</v>
      </c>
      <c r="D58" s="202">
        <v>1</v>
      </c>
      <c r="E58" s="244" t="s">
        <v>122</v>
      </c>
      <c r="F58" s="507"/>
      <c r="G58" s="446"/>
      <c r="H58" s="446"/>
      <c r="I58" s="446"/>
      <c r="J58" s="446"/>
      <c r="K58" s="446"/>
      <c r="L58" s="446"/>
      <c r="M58" s="446"/>
      <c r="N58" s="446"/>
      <c r="O58" s="446"/>
      <c r="P58" s="446"/>
      <c r="Q58" s="446"/>
      <c r="R58" s="446"/>
    </row>
    <row r="59" spans="1:18" ht="16.5" thickBot="1" x14ac:dyDescent="0.3">
      <c r="A59" s="557" t="s">
        <v>124</v>
      </c>
      <c r="B59" s="558"/>
      <c r="C59" s="558"/>
      <c r="D59" s="558"/>
      <c r="E59" s="558"/>
      <c r="F59" s="559"/>
      <c r="G59" s="446"/>
      <c r="H59" s="446"/>
      <c r="I59" s="446"/>
      <c r="J59" s="446"/>
      <c r="K59" s="446"/>
      <c r="L59" s="446"/>
      <c r="M59" s="446"/>
      <c r="N59" s="446"/>
      <c r="O59" s="446"/>
      <c r="P59" s="446"/>
      <c r="Q59" s="446"/>
      <c r="R59" s="446"/>
    </row>
    <row r="60" spans="1:18" x14ac:dyDescent="0.25">
      <c r="A60" s="511" t="s">
        <v>125</v>
      </c>
      <c r="B60" s="231" t="s">
        <v>78</v>
      </c>
      <c r="C60" s="188">
        <f>C2</f>
        <v>40250</v>
      </c>
      <c r="D60" s="188">
        <f>D2</f>
        <v>210250</v>
      </c>
      <c r="E60" s="242" t="s">
        <v>126</v>
      </c>
      <c r="F60" s="492"/>
      <c r="G60" s="446"/>
      <c r="H60" s="446"/>
      <c r="I60" s="446"/>
      <c r="J60" s="446"/>
      <c r="K60" s="446"/>
      <c r="L60" s="446"/>
      <c r="M60" s="446"/>
      <c r="N60" s="446"/>
      <c r="O60" s="446"/>
      <c r="P60" s="446"/>
      <c r="Q60" s="446"/>
      <c r="R60" s="446"/>
    </row>
    <row r="61" spans="1:18" x14ac:dyDescent="0.25">
      <c r="A61" s="512" t="s">
        <v>127</v>
      </c>
      <c r="B61" s="171" t="s">
        <v>128</v>
      </c>
      <c r="C61" s="169">
        <f>C11*1.5</f>
        <v>189</v>
      </c>
      <c r="D61" s="169">
        <f>D11*1.5</f>
        <v>984</v>
      </c>
      <c r="E61" s="170" t="s">
        <v>129</v>
      </c>
      <c r="F61" s="492"/>
      <c r="G61" s="446"/>
      <c r="H61" s="446"/>
      <c r="I61" s="446"/>
      <c r="J61" s="446"/>
      <c r="K61" s="446"/>
      <c r="L61" s="446"/>
      <c r="M61" s="446"/>
      <c r="N61" s="446"/>
      <c r="O61" s="446"/>
      <c r="P61" s="446"/>
      <c r="Q61" s="446"/>
      <c r="R61" s="446"/>
    </row>
    <row r="62" spans="1:18" ht="47.25" x14ac:dyDescent="0.25">
      <c r="A62" s="491" t="s">
        <v>130</v>
      </c>
      <c r="B62" s="459" t="s">
        <v>131</v>
      </c>
      <c r="C62" s="169">
        <f>C6+(2*C11)</f>
        <v>1057</v>
      </c>
      <c r="D62" s="169">
        <f>D6+(2*D11)</f>
        <v>5517</v>
      </c>
      <c r="E62" s="170" t="s">
        <v>86</v>
      </c>
      <c r="F62" s="493"/>
      <c r="G62" s="446"/>
      <c r="H62" s="446"/>
      <c r="I62" s="446"/>
      <c r="J62" s="446"/>
      <c r="K62" s="446"/>
      <c r="L62" s="446"/>
      <c r="M62" s="446"/>
      <c r="N62" s="446"/>
      <c r="O62" s="446"/>
      <c r="P62" s="446"/>
      <c r="Q62" s="446"/>
      <c r="R62" s="446"/>
    </row>
    <row r="63" spans="1:18" ht="31.5" x14ac:dyDescent="0.25">
      <c r="A63" s="513" t="s">
        <v>132</v>
      </c>
      <c r="B63" s="171" t="s">
        <v>133</v>
      </c>
      <c r="C63" s="192">
        <f>(C2*0.2%)+(C2*0.02%)</f>
        <v>88.55</v>
      </c>
      <c r="D63" s="192">
        <f>(D2*0.2%)+(D2*0.02%)</f>
        <v>462.55</v>
      </c>
      <c r="E63" s="170" t="s">
        <v>86</v>
      </c>
      <c r="F63" s="493"/>
      <c r="G63" s="446"/>
      <c r="H63" s="446"/>
      <c r="I63" s="446"/>
      <c r="J63" s="446"/>
      <c r="K63" s="446"/>
      <c r="L63" s="446"/>
      <c r="M63" s="446"/>
      <c r="N63" s="446"/>
      <c r="O63" s="446"/>
      <c r="P63" s="446"/>
      <c r="Q63" s="446"/>
      <c r="R63" s="446"/>
    </row>
    <row r="64" spans="1:18" x14ac:dyDescent="0.25">
      <c r="A64" s="491" t="s">
        <v>134</v>
      </c>
      <c r="B64" s="171" t="s">
        <v>135</v>
      </c>
      <c r="C64" s="169">
        <f>C9*2</f>
        <v>2512</v>
      </c>
      <c r="D64" s="169">
        <f>D9*2</f>
        <v>13108</v>
      </c>
      <c r="E64" s="170" t="s">
        <v>86</v>
      </c>
      <c r="F64" s="493"/>
      <c r="G64" s="446"/>
      <c r="H64" s="446"/>
      <c r="I64" s="446"/>
      <c r="J64" s="446"/>
      <c r="K64" s="446"/>
      <c r="L64" s="446"/>
      <c r="M64" s="446"/>
      <c r="N64" s="446"/>
      <c r="O64" s="446"/>
      <c r="P64" s="446"/>
      <c r="Q64" s="446"/>
      <c r="R64" s="446"/>
    </row>
    <row r="65" spans="1:18" x14ac:dyDescent="0.25">
      <c r="A65" s="491" t="s">
        <v>136</v>
      </c>
      <c r="B65" s="135" t="s">
        <v>137</v>
      </c>
      <c r="C65" s="169">
        <f>C11*2</f>
        <v>252</v>
      </c>
      <c r="D65" s="169">
        <f>D11*2</f>
        <v>1312</v>
      </c>
      <c r="E65" s="170" t="s">
        <v>86</v>
      </c>
      <c r="F65" s="493"/>
      <c r="G65" s="446"/>
      <c r="H65" s="446"/>
      <c r="I65" s="446"/>
      <c r="J65" s="446"/>
      <c r="K65" s="446"/>
      <c r="L65" s="446"/>
      <c r="M65" s="446"/>
      <c r="N65" s="446"/>
      <c r="O65" s="446"/>
      <c r="P65" s="446"/>
      <c r="Q65" s="446"/>
      <c r="R65" s="446"/>
    </row>
    <row r="66" spans="1:18" x14ac:dyDescent="0.25">
      <c r="A66" s="483" t="s">
        <v>138</v>
      </c>
      <c r="B66" s="135" t="s">
        <v>139</v>
      </c>
      <c r="C66" s="169">
        <f>C2*30*1.1</f>
        <v>1328250</v>
      </c>
      <c r="D66" s="169">
        <f>D2*30*1.1</f>
        <v>6938250.0000000009</v>
      </c>
      <c r="E66" s="170" t="s">
        <v>86</v>
      </c>
      <c r="F66" s="493"/>
      <c r="G66" s="446"/>
      <c r="H66" s="446"/>
      <c r="I66" s="446"/>
      <c r="J66" s="446"/>
      <c r="K66" s="446"/>
      <c r="L66" s="446"/>
      <c r="M66" s="446"/>
      <c r="N66" s="446"/>
      <c r="O66" s="446"/>
      <c r="P66" s="446"/>
      <c r="Q66" s="446"/>
      <c r="R66" s="446"/>
    </row>
    <row r="67" spans="1:18" ht="16.5" customHeight="1" x14ac:dyDescent="0.25">
      <c r="A67" s="514" t="s">
        <v>140</v>
      </c>
      <c r="B67" s="171" t="s">
        <v>141</v>
      </c>
      <c r="C67" s="169">
        <f>C2*0.21%*40</f>
        <v>3380.9999999999995</v>
      </c>
      <c r="D67" s="169">
        <f>D2*0.21%*40</f>
        <v>17661</v>
      </c>
      <c r="E67" s="170" t="s">
        <v>86</v>
      </c>
      <c r="F67" s="493"/>
      <c r="G67" s="446"/>
      <c r="H67" s="446"/>
      <c r="I67" s="446"/>
      <c r="J67" s="446"/>
      <c r="K67" s="446"/>
      <c r="L67" s="446"/>
      <c r="M67" s="446"/>
      <c r="N67" s="446"/>
      <c r="O67" s="446"/>
      <c r="P67" s="446"/>
      <c r="Q67" s="446"/>
      <c r="R67" s="446"/>
    </row>
    <row r="68" spans="1:18" ht="16.5" customHeight="1" x14ac:dyDescent="0.25">
      <c r="A68" s="514" t="s">
        <v>142</v>
      </c>
      <c r="B68" s="246" t="s">
        <v>141</v>
      </c>
      <c r="C68" s="187">
        <f>C2*0.01%*210</f>
        <v>845.25000000000011</v>
      </c>
      <c r="D68" s="187">
        <f>D2*0.01%*210</f>
        <v>4415.25</v>
      </c>
      <c r="E68" s="170" t="s">
        <v>86</v>
      </c>
      <c r="F68" s="493"/>
      <c r="G68" s="446"/>
      <c r="H68" s="446"/>
      <c r="I68" s="446"/>
      <c r="J68" s="446"/>
      <c r="K68" s="446"/>
      <c r="L68" s="446"/>
      <c r="M68" s="446"/>
      <c r="N68" s="446"/>
      <c r="O68" s="446"/>
      <c r="P68" s="446"/>
      <c r="Q68" s="446"/>
      <c r="R68" s="446"/>
    </row>
    <row r="69" spans="1:18" ht="16.5" customHeight="1" x14ac:dyDescent="0.25">
      <c r="A69" s="485" t="s">
        <v>143</v>
      </c>
      <c r="B69" s="135" t="s">
        <v>141</v>
      </c>
      <c r="C69" s="192">
        <f>C2*0.2%*64</f>
        <v>5152</v>
      </c>
      <c r="D69" s="192">
        <f>D2*0.2%*64</f>
        <v>26912</v>
      </c>
      <c r="E69" s="245" t="s">
        <v>86</v>
      </c>
      <c r="F69" s="493"/>
      <c r="G69" s="446"/>
      <c r="H69" s="446"/>
      <c r="I69" s="446"/>
      <c r="J69" s="446"/>
      <c r="K69" s="446"/>
      <c r="L69" s="446"/>
      <c r="M69" s="446"/>
      <c r="N69" s="446"/>
      <c r="O69" s="446"/>
      <c r="P69" s="446"/>
      <c r="Q69" s="446"/>
      <c r="R69" s="446"/>
    </row>
    <row r="70" spans="1:18" ht="16.5" customHeight="1" x14ac:dyDescent="0.25">
      <c r="A70" s="485" t="s">
        <v>144</v>
      </c>
      <c r="B70" s="135" t="s">
        <v>141</v>
      </c>
      <c r="C70" s="192">
        <f>C2*0.02%*96</f>
        <v>772.80000000000007</v>
      </c>
      <c r="D70" s="192">
        <f>D2*0.02%*96</f>
        <v>4036.8</v>
      </c>
      <c r="E70" s="245" t="s">
        <v>86</v>
      </c>
      <c r="F70" s="493"/>
      <c r="G70" s="446"/>
      <c r="H70" s="446"/>
      <c r="I70" s="446"/>
      <c r="J70" s="446"/>
      <c r="K70" s="446"/>
      <c r="L70" s="446"/>
      <c r="M70" s="446"/>
      <c r="N70" s="446"/>
      <c r="O70" s="446"/>
      <c r="P70" s="446"/>
      <c r="Q70" s="446"/>
      <c r="R70" s="446"/>
    </row>
    <row r="71" spans="1:18" ht="16.5" customHeight="1" x14ac:dyDescent="0.25">
      <c r="A71" s="515" t="s">
        <v>145</v>
      </c>
      <c r="B71" s="135" t="s">
        <v>146</v>
      </c>
      <c r="C71" s="192">
        <f>C11*0.35</f>
        <v>44.099999999999994</v>
      </c>
      <c r="D71" s="192">
        <f>D11*0.35</f>
        <v>229.6</v>
      </c>
      <c r="E71" s="245" t="s">
        <v>72</v>
      </c>
      <c r="F71" s="493"/>
      <c r="G71" s="446"/>
      <c r="H71" s="446"/>
      <c r="I71" s="446"/>
      <c r="J71" s="446"/>
      <c r="K71" s="446"/>
      <c r="L71" s="446"/>
      <c r="M71" s="446"/>
      <c r="N71" s="446"/>
      <c r="O71" s="446"/>
      <c r="P71" s="446"/>
      <c r="Q71" s="446"/>
      <c r="R71" s="446"/>
    </row>
    <row r="72" spans="1:18" x14ac:dyDescent="0.25">
      <c r="A72" s="491" t="s">
        <v>147</v>
      </c>
      <c r="B72" s="194" t="s">
        <v>146</v>
      </c>
      <c r="C72" s="188">
        <f>C11*0.4</f>
        <v>50.400000000000006</v>
      </c>
      <c r="D72" s="188">
        <f>D11*0.4</f>
        <v>262.40000000000003</v>
      </c>
      <c r="E72" s="170" t="s">
        <v>72</v>
      </c>
      <c r="F72" s="493"/>
      <c r="G72" s="446"/>
      <c r="H72" s="446"/>
      <c r="I72" s="446"/>
      <c r="J72" s="446"/>
      <c r="K72" s="446"/>
      <c r="L72" s="446"/>
      <c r="M72" s="446"/>
      <c r="N72" s="446"/>
      <c r="O72" s="446"/>
      <c r="P72" s="446"/>
      <c r="Q72" s="446"/>
      <c r="R72" s="446"/>
    </row>
    <row r="73" spans="1:18" ht="25.5" customHeight="1" x14ac:dyDescent="0.25">
      <c r="A73" s="491" t="s">
        <v>148</v>
      </c>
      <c r="B73" s="135" t="s">
        <v>146</v>
      </c>
      <c r="C73" s="169">
        <f>C11*0.25</f>
        <v>31.5</v>
      </c>
      <c r="D73" s="169">
        <f>D11*0.25</f>
        <v>164</v>
      </c>
      <c r="E73" s="170" t="s">
        <v>72</v>
      </c>
      <c r="F73" s="493"/>
      <c r="G73" s="446"/>
      <c r="H73" s="446"/>
      <c r="I73" s="446"/>
      <c r="J73" s="446"/>
      <c r="K73" s="446"/>
      <c r="L73" s="446"/>
      <c r="M73" s="446"/>
      <c r="N73" s="446"/>
      <c r="O73" s="446"/>
      <c r="P73" s="446"/>
      <c r="Q73" s="446"/>
      <c r="R73" s="446"/>
    </row>
    <row r="74" spans="1:18" x14ac:dyDescent="0.25">
      <c r="A74" s="483" t="s">
        <v>149</v>
      </c>
      <c r="B74" s="135" t="s">
        <v>150</v>
      </c>
      <c r="C74" s="169">
        <f>2*C4*0.6</f>
        <v>32.4</v>
      </c>
      <c r="D74" s="169">
        <f>2*D4*0.6</f>
        <v>318</v>
      </c>
      <c r="E74" s="170" t="s">
        <v>72</v>
      </c>
      <c r="F74" s="493"/>
      <c r="G74" s="446"/>
      <c r="H74" s="446"/>
      <c r="I74" s="446"/>
      <c r="J74" s="446"/>
      <c r="K74" s="446"/>
      <c r="L74" s="446"/>
      <c r="M74" s="446"/>
      <c r="N74" s="446"/>
      <c r="O74" s="446"/>
      <c r="P74" s="446"/>
      <c r="Q74" s="446"/>
      <c r="R74" s="446"/>
    </row>
    <row r="75" spans="1:18" ht="18.75" customHeight="1" x14ac:dyDescent="0.25">
      <c r="A75" s="483" t="s">
        <v>151</v>
      </c>
      <c r="B75" s="135" t="s">
        <v>150</v>
      </c>
      <c r="C75" s="169">
        <f>2*C4*0.15</f>
        <v>8.1</v>
      </c>
      <c r="D75" s="169">
        <f>2*D4*0.15</f>
        <v>79.5</v>
      </c>
      <c r="E75" s="170" t="s">
        <v>72</v>
      </c>
      <c r="F75" s="493"/>
      <c r="G75" s="446"/>
      <c r="H75" s="446"/>
      <c r="I75" s="446"/>
      <c r="J75" s="446"/>
      <c r="K75" s="446"/>
      <c r="L75" s="446"/>
      <c r="M75" s="446"/>
      <c r="N75" s="446"/>
      <c r="O75" s="446"/>
      <c r="P75" s="446"/>
      <c r="Q75" s="446"/>
      <c r="R75" s="446"/>
    </row>
    <row r="76" spans="1:18" x14ac:dyDescent="0.25">
      <c r="A76" s="483" t="s">
        <v>152</v>
      </c>
      <c r="B76" s="135" t="s">
        <v>150</v>
      </c>
      <c r="C76" s="169">
        <f>2*C4*0.15</f>
        <v>8.1</v>
      </c>
      <c r="D76" s="169">
        <f>2*D4*0.15</f>
        <v>79.5</v>
      </c>
      <c r="E76" s="170" t="s">
        <v>72</v>
      </c>
      <c r="F76" s="493"/>
      <c r="G76" s="446"/>
      <c r="H76" s="446"/>
      <c r="I76" s="446"/>
      <c r="J76" s="446"/>
      <c r="K76" s="446"/>
      <c r="L76" s="446"/>
      <c r="M76" s="446"/>
      <c r="N76" s="446"/>
      <c r="O76" s="446"/>
      <c r="P76" s="446"/>
      <c r="Q76" s="446"/>
      <c r="R76" s="446"/>
    </row>
    <row r="77" spans="1:18" ht="15" customHeight="1" x14ac:dyDescent="0.25">
      <c r="A77" s="483" t="s">
        <v>153</v>
      </c>
      <c r="B77" s="135" t="s">
        <v>150</v>
      </c>
      <c r="C77" s="169">
        <f>2*C4*0.1</f>
        <v>5.4</v>
      </c>
      <c r="D77" s="169">
        <f>2*D4*0.1</f>
        <v>53</v>
      </c>
      <c r="E77" s="170" t="s">
        <v>72</v>
      </c>
      <c r="F77" s="493"/>
      <c r="G77" s="446"/>
      <c r="H77" s="446"/>
      <c r="I77" s="446"/>
      <c r="J77" s="446"/>
      <c r="K77" s="446"/>
      <c r="L77" s="446"/>
      <c r="M77" s="446"/>
      <c r="N77" s="446"/>
      <c r="O77" s="446"/>
      <c r="P77" s="446"/>
      <c r="Q77" s="446"/>
      <c r="R77" s="446"/>
    </row>
    <row r="78" spans="1:18" x14ac:dyDescent="0.25">
      <c r="A78" s="483" t="s">
        <v>154</v>
      </c>
      <c r="B78" s="459" t="s">
        <v>155</v>
      </c>
      <c r="C78" s="169">
        <f>C2*1.1</f>
        <v>44275</v>
      </c>
      <c r="D78" s="169">
        <f>D2*1.1</f>
        <v>231275.00000000003</v>
      </c>
      <c r="E78" s="170" t="s">
        <v>86</v>
      </c>
      <c r="F78" s="493"/>
      <c r="G78" s="446"/>
      <c r="H78" s="446"/>
      <c r="I78" s="446"/>
      <c r="J78" s="446"/>
      <c r="K78" s="446"/>
      <c r="L78" s="446"/>
      <c r="M78" s="446"/>
      <c r="N78" s="446"/>
      <c r="O78" s="446"/>
      <c r="P78" s="446"/>
      <c r="Q78" s="446"/>
      <c r="R78" s="446"/>
    </row>
    <row r="79" spans="1:18" ht="31.5" x14ac:dyDescent="0.25">
      <c r="A79" s="504" t="s">
        <v>156</v>
      </c>
      <c r="B79" s="171" t="s">
        <v>157</v>
      </c>
      <c r="C79" s="192">
        <f>((C2*0.2%)+(C2*0.02%))*1.1</f>
        <v>97.405000000000001</v>
      </c>
      <c r="D79" s="192">
        <f>((D2*0.2%)+(D2*0.02%))*1.1</f>
        <v>508.80500000000006</v>
      </c>
      <c r="E79" s="170" t="s">
        <v>86</v>
      </c>
      <c r="F79" s="493"/>
      <c r="G79" s="446"/>
      <c r="H79" s="446"/>
      <c r="I79" s="446"/>
      <c r="J79" s="446"/>
      <c r="K79" s="446"/>
      <c r="L79" s="446"/>
      <c r="M79" s="446"/>
      <c r="N79" s="446"/>
      <c r="O79" s="446"/>
      <c r="P79" s="446"/>
      <c r="Q79" s="446"/>
      <c r="R79" s="446"/>
    </row>
    <row r="80" spans="1:18" x14ac:dyDescent="0.25">
      <c r="A80" s="491" t="s">
        <v>158</v>
      </c>
      <c r="B80" s="171" t="s">
        <v>159</v>
      </c>
      <c r="C80" s="192">
        <f>C15+C16</f>
        <v>153</v>
      </c>
      <c r="D80" s="192">
        <f>D15+D16</f>
        <v>683</v>
      </c>
      <c r="E80" s="170" t="s">
        <v>72</v>
      </c>
      <c r="F80" s="493"/>
      <c r="G80" s="446"/>
      <c r="H80" s="446"/>
      <c r="I80" s="446"/>
      <c r="J80" s="446"/>
      <c r="K80" s="446"/>
      <c r="L80" s="446"/>
      <c r="M80" s="446"/>
      <c r="N80" s="446"/>
      <c r="O80" s="446"/>
      <c r="P80" s="446"/>
      <c r="Q80" s="446"/>
      <c r="R80" s="446"/>
    </row>
    <row r="81" spans="1:18" x14ac:dyDescent="0.25">
      <c r="A81" s="491" t="s">
        <v>160</v>
      </c>
      <c r="B81" s="171" t="s">
        <v>161</v>
      </c>
      <c r="C81" s="169">
        <f>C17</f>
        <v>126</v>
      </c>
      <c r="D81" s="169">
        <f>D17</f>
        <v>656</v>
      </c>
      <c r="E81" s="170" t="s">
        <v>72</v>
      </c>
      <c r="F81" s="493"/>
      <c r="G81" s="446"/>
      <c r="H81" s="446"/>
      <c r="I81" s="446"/>
      <c r="J81" s="446"/>
      <c r="K81" s="446"/>
      <c r="L81" s="446"/>
      <c r="M81" s="446"/>
      <c r="N81" s="446"/>
      <c r="O81" s="446"/>
      <c r="P81" s="446"/>
      <c r="Q81" s="446"/>
      <c r="R81" s="446"/>
    </row>
    <row r="82" spans="1:18" x14ac:dyDescent="0.25">
      <c r="A82" s="491" t="s">
        <v>162</v>
      </c>
      <c r="B82" s="171" t="s">
        <v>163</v>
      </c>
      <c r="C82" s="187">
        <f>(C21+C22+C23)*1.05</f>
        <v>1190.7</v>
      </c>
      <c r="D82" s="169">
        <f>(D21+D22+D23)*1.05</f>
        <v>6199.2</v>
      </c>
      <c r="E82" s="170" t="s">
        <v>72</v>
      </c>
      <c r="F82" s="493"/>
      <c r="G82" s="446"/>
      <c r="H82" s="446"/>
      <c r="I82" s="446"/>
      <c r="J82" s="446"/>
      <c r="K82" s="446"/>
      <c r="L82" s="446"/>
      <c r="M82" s="446"/>
      <c r="N82" s="446"/>
      <c r="O82" s="446"/>
      <c r="P82" s="446"/>
      <c r="Q82" s="446"/>
      <c r="R82" s="446"/>
    </row>
    <row r="83" spans="1:18" x14ac:dyDescent="0.25">
      <c r="A83" s="491" t="s">
        <v>164</v>
      </c>
      <c r="B83" s="191" t="s">
        <v>165</v>
      </c>
      <c r="C83" s="169">
        <f>(C18*1.05)</f>
        <v>1318.8</v>
      </c>
      <c r="D83" s="260">
        <f>(D9*1.05)</f>
        <v>6881.7000000000007</v>
      </c>
      <c r="E83" s="170" t="s">
        <v>72</v>
      </c>
      <c r="F83" s="493"/>
      <c r="G83" s="446"/>
      <c r="H83" s="446"/>
      <c r="I83" s="446"/>
      <c r="J83" s="446"/>
      <c r="K83" s="446"/>
      <c r="L83" s="446"/>
      <c r="M83" s="446"/>
      <c r="N83" s="446"/>
      <c r="O83" s="446"/>
      <c r="P83" s="446"/>
      <c r="Q83" s="446"/>
      <c r="R83" s="446"/>
    </row>
    <row r="84" spans="1:18" x14ac:dyDescent="0.25">
      <c r="A84" s="491" t="s">
        <v>166</v>
      </c>
      <c r="B84" s="191" t="s">
        <v>165</v>
      </c>
      <c r="C84" s="169">
        <f>(C19*1.05)</f>
        <v>1036.3500000000001</v>
      </c>
      <c r="D84" s="169">
        <f>(D19*1.05)</f>
        <v>5409.6</v>
      </c>
      <c r="E84" s="170" t="s">
        <v>72</v>
      </c>
      <c r="F84" s="493"/>
      <c r="G84" s="446"/>
      <c r="H84" s="446"/>
      <c r="I84" s="446"/>
      <c r="J84" s="446"/>
      <c r="K84" s="446"/>
      <c r="L84" s="446"/>
      <c r="M84" s="446"/>
      <c r="N84" s="446"/>
      <c r="O84" s="446"/>
      <c r="P84" s="446"/>
      <c r="Q84" s="446"/>
      <c r="R84" s="446"/>
    </row>
    <row r="85" spans="1:18" x14ac:dyDescent="0.25">
      <c r="A85" s="491" t="s">
        <v>167</v>
      </c>
      <c r="B85" s="251" t="s">
        <v>168</v>
      </c>
      <c r="C85" s="169">
        <f>(C20*1.05)</f>
        <v>424.20000000000005</v>
      </c>
      <c r="D85" s="260">
        <f>(D20*1.05)</f>
        <v>2208.15</v>
      </c>
      <c r="E85" s="170" t="s">
        <v>72</v>
      </c>
      <c r="F85" s="493"/>
      <c r="G85" s="446"/>
      <c r="H85" s="446"/>
      <c r="I85" s="446"/>
      <c r="J85" s="446"/>
      <c r="K85" s="446"/>
      <c r="L85" s="446"/>
      <c r="M85" s="446"/>
      <c r="N85" s="446"/>
      <c r="O85" s="446"/>
      <c r="P85" s="446"/>
      <c r="Q85" s="446"/>
      <c r="R85" s="446"/>
    </row>
    <row r="86" spans="1:18" ht="31.5" x14ac:dyDescent="0.25">
      <c r="A86" s="491" t="s">
        <v>169</v>
      </c>
      <c r="B86" s="459" t="s">
        <v>170</v>
      </c>
      <c r="C86" s="188">
        <f>(C2+C18+C20+C21+C22+C23+C24+C25)*1.05</f>
        <v>45730.65</v>
      </c>
      <c r="D86" s="169">
        <f>(D2+D18+D20+D21+D22+D23+D24+D25)*1.05</f>
        <v>238829.85</v>
      </c>
      <c r="E86" s="170" t="s">
        <v>72</v>
      </c>
      <c r="F86" s="493"/>
      <c r="G86" s="446"/>
      <c r="H86" s="446"/>
      <c r="I86" s="446"/>
      <c r="J86" s="446"/>
      <c r="K86" s="446"/>
      <c r="L86" s="446"/>
      <c r="M86" s="446"/>
      <c r="N86" s="446"/>
      <c r="O86" s="446"/>
      <c r="P86" s="446"/>
      <c r="Q86" s="446"/>
      <c r="R86" s="446"/>
    </row>
    <row r="87" spans="1:18" x14ac:dyDescent="0.25">
      <c r="A87" s="491" t="s">
        <v>171</v>
      </c>
      <c r="B87" s="171" t="s">
        <v>172</v>
      </c>
      <c r="C87" s="169">
        <f>C9*2</f>
        <v>2512</v>
      </c>
      <c r="D87" s="169">
        <f>D9*2</f>
        <v>13108</v>
      </c>
      <c r="E87" s="170" t="s">
        <v>72</v>
      </c>
      <c r="F87" s="493"/>
      <c r="G87" s="446"/>
      <c r="H87" s="446"/>
      <c r="I87" s="446"/>
      <c r="J87" s="446"/>
      <c r="K87" s="446"/>
      <c r="L87" s="446"/>
      <c r="M87" s="446"/>
      <c r="N87" s="446"/>
      <c r="O87" s="446"/>
      <c r="P87" s="446"/>
      <c r="Q87" s="446"/>
      <c r="R87" s="446"/>
    </row>
    <row r="88" spans="1:18" x14ac:dyDescent="0.25">
      <c r="A88" s="491" t="s">
        <v>173</v>
      </c>
      <c r="B88" s="171" t="s">
        <v>135</v>
      </c>
      <c r="C88" s="169">
        <f>C9</f>
        <v>1256</v>
      </c>
      <c r="D88" s="169">
        <f>D9</f>
        <v>6554</v>
      </c>
      <c r="E88" s="170" t="s">
        <v>72</v>
      </c>
      <c r="F88" s="493"/>
      <c r="G88" s="446"/>
      <c r="H88" s="446"/>
      <c r="I88" s="446"/>
      <c r="J88" s="446"/>
      <c r="K88" s="446"/>
      <c r="L88" s="446"/>
      <c r="M88" s="446"/>
      <c r="N88" s="446"/>
      <c r="O88" s="446"/>
      <c r="P88" s="446"/>
      <c r="Q88" s="446"/>
      <c r="R88" s="446"/>
    </row>
    <row r="89" spans="1:18" x14ac:dyDescent="0.25">
      <c r="A89" s="491" t="s">
        <v>174</v>
      </c>
      <c r="B89" s="171" t="s">
        <v>175</v>
      </c>
      <c r="C89" s="169">
        <f>C11</f>
        <v>126</v>
      </c>
      <c r="D89" s="169">
        <f>D11</f>
        <v>656</v>
      </c>
      <c r="E89" s="170" t="s">
        <v>72</v>
      </c>
      <c r="F89" s="493"/>
      <c r="G89" s="446"/>
      <c r="H89" s="446"/>
      <c r="I89" s="446"/>
      <c r="J89" s="446"/>
      <c r="K89" s="446"/>
      <c r="L89" s="446"/>
      <c r="M89" s="446"/>
      <c r="N89" s="446"/>
      <c r="O89" s="446"/>
      <c r="P89" s="446"/>
      <c r="Q89" s="446"/>
      <c r="R89" s="446"/>
    </row>
    <row r="90" spans="1:18" x14ac:dyDescent="0.25">
      <c r="A90" s="491" t="s">
        <v>176</v>
      </c>
      <c r="B90" s="171" t="s">
        <v>175</v>
      </c>
      <c r="C90" s="169">
        <f>C11</f>
        <v>126</v>
      </c>
      <c r="D90" s="169">
        <f>D11</f>
        <v>656</v>
      </c>
      <c r="E90" s="170" t="s">
        <v>72</v>
      </c>
      <c r="F90" s="493"/>
    </row>
    <row r="91" spans="1:18" x14ac:dyDescent="0.25">
      <c r="A91" s="483" t="s">
        <v>177</v>
      </c>
      <c r="B91" s="171" t="s">
        <v>42</v>
      </c>
      <c r="C91" s="169">
        <f>C11</f>
        <v>126</v>
      </c>
      <c r="D91" s="169">
        <f>D11</f>
        <v>656</v>
      </c>
      <c r="E91" s="170" t="s">
        <v>72</v>
      </c>
      <c r="F91" s="493"/>
    </row>
    <row r="92" spans="1:18" x14ac:dyDescent="0.25">
      <c r="A92" s="483" t="s">
        <v>178</v>
      </c>
      <c r="B92" s="171" t="s">
        <v>45</v>
      </c>
      <c r="C92" s="169">
        <f>C9</f>
        <v>1256</v>
      </c>
      <c r="D92" s="169">
        <f>D9</f>
        <v>6554</v>
      </c>
      <c r="E92" s="170" t="s">
        <v>72</v>
      </c>
      <c r="F92" s="493"/>
    </row>
    <row r="93" spans="1:18" x14ac:dyDescent="0.25">
      <c r="A93" s="483" t="s">
        <v>179</v>
      </c>
      <c r="B93" s="171" t="s">
        <v>175</v>
      </c>
      <c r="C93" s="169">
        <f>C11</f>
        <v>126</v>
      </c>
      <c r="D93" s="169">
        <f>D11</f>
        <v>656</v>
      </c>
      <c r="E93" s="170" t="s">
        <v>72</v>
      </c>
      <c r="F93" s="493"/>
    </row>
    <row r="94" spans="1:18" x14ac:dyDescent="0.25">
      <c r="A94" s="483" t="s">
        <v>180</v>
      </c>
      <c r="B94" s="171" t="s">
        <v>181</v>
      </c>
      <c r="C94" s="169">
        <f>C11</f>
        <v>126</v>
      </c>
      <c r="D94" s="169">
        <f>D11</f>
        <v>656</v>
      </c>
      <c r="E94" s="170" t="s">
        <v>72</v>
      </c>
      <c r="F94" s="493"/>
    </row>
    <row r="95" spans="1:18" x14ac:dyDescent="0.25">
      <c r="A95" s="483" t="s">
        <v>182</v>
      </c>
      <c r="B95" s="135" t="s">
        <v>183</v>
      </c>
      <c r="C95" s="192">
        <f>C87</f>
        <v>2512</v>
      </c>
      <c r="D95" s="192">
        <f>D87</f>
        <v>13108</v>
      </c>
      <c r="E95" s="170" t="s">
        <v>72</v>
      </c>
      <c r="F95" s="493"/>
    </row>
    <row r="96" spans="1:18" x14ac:dyDescent="0.25">
      <c r="A96" s="483" t="s">
        <v>184</v>
      </c>
      <c r="B96" s="171" t="s">
        <v>185</v>
      </c>
      <c r="C96" s="169">
        <f>C95</f>
        <v>2512</v>
      </c>
      <c r="D96" s="169">
        <f>D95</f>
        <v>13108</v>
      </c>
      <c r="E96" s="170" t="s">
        <v>72</v>
      </c>
      <c r="F96" s="493"/>
    </row>
    <row r="97" spans="1:6" x14ac:dyDescent="0.25">
      <c r="A97" s="483" t="s">
        <v>186</v>
      </c>
      <c r="B97" s="171" t="s">
        <v>128</v>
      </c>
      <c r="C97" s="169">
        <f>C11*1.5</f>
        <v>189</v>
      </c>
      <c r="D97" s="169">
        <f>D11*1.5</f>
        <v>984</v>
      </c>
      <c r="E97" s="170" t="s">
        <v>72</v>
      </c>
      <c r="F97" s="493"/>
    </row>
    <row r="98" spans="1:6" x14ac:dyDescent="0.25">
      <c r="A98" s="483" t="s">
        <v>187</v>
      </c>
      <c r="B98" s="171" t="s">
        <v>175</v>
      </c>
      <c r="C98" s="169">
        <f>C11</f>
        <v>126</v>
      </c>
      <c r="D98" s="169">
        <f>D11</f>
        <v>656</v>
      </c>
      <c r="E98" s="170" t="s">
        <v>72</v>
      </c>
      <c r="F98" s="493"/>
    </row>
    <row r="99" spans="1:6" ht="31.5" x14ac:dyDescent="0.25">
      <c r="A99" s="483" t="s">
        <v>188</v>
      </c>
      <c r="B99" s="135" t="s">
        <v>189</v>
      </c>
      <c r="C99" s="169">
        <f>(C15+C16+C17)*80</f>
        <v>22320</v>
      </c>
      <c r="D99" s="169">
        <f>(D15+D16+D17)*80</f>
        <v>107120</v>
      </c>
      <c r="E99" s="170" t="s">
        <v>86</v>
      </c>
      <c r="F99" s="493"/>
    </row>
    <row r="100" spans="1:6" x14ac:dyDescent="0.25">
      <c r="A100" s="483" t="s">
        <v>190</v>
      </c>
      <c r="B100" s="171" t="s">
        <v>191</v>
      </c>
      <c r="C100" s="169">
        <f>C8*3*16</f>
        <v>12912</v>
      </c>
      <c r="D100" s="169">
        <f>D8*3*16</f>
        <v>67296</v>
      </c>
      <c r="E100" s="170" t="s">
        <v>86</v>
      </c>
      <c r="F100" s="493"/>
    </row>
    <row r="101" spans="1:6" x14ac:dyDescent="0.25">
      <c r="A101" s="483" t="s">
        <v>192</v>
      </c>
      <c r="B101" s="171" t="s">
        <v>193</v>
      </c>
      <c r="C101" s="169">
        <f>C9*2*12</f>
        <v>30144</v>
      </c>
      <c r="D101" s="169">
        <f>D9*2*12</f>
        <v>157296</v>
      </c>
      <c r="E101" s="170" t="s">
        <v>86</v>
      </c>
      <c r="F101" s="493"/>
    </row>
    <row r="102" spans="1:6" x14ac:dyDescent="0.25">
      <c r="A102" s="483" t="s">
        <v>194</v>
      </c>
      <c r="B102" s="171" t="s">
        <v>195</v>
      </c>
      <c r="C102" s="169">
        <f>ROUNDUP((C21+C22+C23)*4,0)</f>
        <v>4536</v>
      </c>
      <c r="D102" s="169">
        <f>ROUNDUP((D21+D22+D23)*4,0)</f>
        <v>23616</v>
      </c>
      <c r="E102" s="170" t="s">
        <v>86</v>
      </c>
      <c r="F102" s="493"/>
    </row>
    <row r="103" spans="1:6" x14ac:dyDescent="0.25">
      <c r="A103" s="483" t="s">
        <v>196</v>
      </c>
      <c r="B103" s="171" t="s">
        <v>197</v>
      </c>
      <c r="C103" s="169">
        <f>ROUNDUP(C2*0.01%,0)</f>
        <v>5</v>
      </c>
      <c r="D103" s="169">
        <f>ROUNDUP(D2*0.01%,0)</f>
        <v>22</v>
      </c>
      <c r="E103" s="170" t="s">
        <v>72</v>
      </c>
      <c r="F103" s="492"/>
    </row>
    <row r="104" spans="1:6" x14ac:dyDescent="0.25">
      <c r="A104" s="516" t="s">
        <v>198</v>
      </c>
      <c r="B104" s="223" t="s">
        <v>181</v>
      </c>
      <c r="C104" s="190">
        <f>C11*20</f>
        <v>2520</v>
      </c>
      <c r="D104" s="190">
        <f>D11*20</f>
        <v>13120</v>
      </c>
      <c r="E104" s="243" t="s">
        <v>86</v>
      </c>
      <c r="F104" s="493"/>
    </row>
    <row r="105" spans="1:6" x14ac:dyDescent="0.25">
      <c r="A105" s="491" t="s">
        <v>199</v>
      </c>
      <c r="B105" s="171" t="s">
        <v>94</v>
      </c>
      <c r="C105" s="169">
        <f>C43</f>
        <v>336</v>
      </c>
      <c r="D105" s="169">
        <f>D43</f>
        <v>1753</v>
      </c>
      <c r="E105" s="170" t="s">
        <v>72</v>
      </c>
      <c r="F105" s="493"/>
    </row>
    <row r="106" spans="1:6" ht="50.25" customHeight="1" x14ac:dyDescent="0.25">
      <c r="A106" s="491" t="s">
        <v>200</v>
      </c>
      <c r="B106" s="171" t="s">
        <v>201</v>
      </c>
      <c r="C106" s="169">
        <f>(C9*2)*1.1</f>
        <v>2763.2000000000003</v>
      </c>
      <c r="D106" s="169">
        <f>(D9*2)*1.1</f>
        <v>14418.800000000001</v>
      </c>
      <c r="E106" s="170" t="s">
        <v>86</v>
      </c>
      <c r="F106" s="493"/>
    </row>
    <row r="107" spans="1:6" x14ac:dyDescent="0.25">
      <c r="A107" s="491" t="s">
        <v>202</v>
      </c>
      <c r="B107" s="171" t="s">
        <v>201</v>
      </c>
      <c r="C107" s="169">
        <f>(C9*2)*1.1</f>
        <v>2763.2000000000003</v>
      </c>
      <c r="D107" s="169">
        <f>(D9*2)*1.1</f>
        <v>14418.800000000001</v>
      </c>
      <c r="E107" s="170" t="s">
        <v>86</v>
      </c>
      <c r="F107" s="493"/>
    </row>
    <row r="108" spans="1:6" x14ac:dyDescent="0.25">
      <c r="A108" s="491" t="s">
        <v>203</v>
      </c>
      <c r="B108" s="171" t="s">
        <v>135</v>
      </c>
      <c r="C108" s="169">
        <f>C9*2</f>
        <v>2512</v>
      </c>
      <c r="D108" s="169">
        <f>D9*2</f>
        <v>13108</v>
      </c>
      <c r="E108" s="170" t="s">
        <v>86</v>
      </c>
      <c r="F108" s="493"/>
    </row>
    <row r="109" spans="1:6" x14ac:dyDescent="0.25">
      <c r="A109" s="483" t="s">
        <v>204</v>
      </c>
      <c r="B109" s="171" t="s">
        <v>205</v>
      </c>
      <c r="C109" s="187">
        <f>C9*2*8</f>
        <v>20096</v>
      </c>
      <c r="D109" s="169">
        <f>D9*2*8</f>
        <v>104864</v>
      </c>
      <c r="E109" s="170" t="s">
        <v>86</v>
      </c>
      <c r="F109" s="493"/>
    </row>
    <row r="110" spans="1:6" ht="24" customHeight="1" x14ac:dyDescent="0.25">
      <c r="A110" s="483" t="s">
        <v>206</v>
      </c>
      <c r="B110" s="191" t="s">
        <v>207</v>
      </c>
      <c r="C110" s="169">
        <f>C2</f>
        <v>40250</v>
      </c>
      <c r="D110" s="169">
        <f>D2</f>
        <v>210250</v>
      </c>
      <c r="E110" s="170" t="s">
        <v>208</v>
      </c>
      <c r="F110" s="493"/>
    </row>
    <row r="111" spans="1:6" x14ac:dyDescent="0.25">
      <c r="A111" s="483" t="s">
        <v>209</v>
      </c>
      <c r="B111" s="171" t="s">
        <v>135</v>
      </c>
      <c r="C111" s="188">
        <f>C9</f>
        <v>1256</v>
      </c>
      <c r="D111" s="188">
        <f>D9</f>
        <v>6554</v>
      </c>
      <c r="E111" s="170" t="s">
        <v>72</v>
      </c>
      <c r="F111" s="493"/>
    </row>
    <row r="112" spans="1:6" x14ac:dyDescent="0.25">
      <c r="A112" s="482" t="s">
        <v>210</v>
      </c>
      <c r="B112" s="459" t="s">
        <v>181</v>
      </c>
      <c r="C112" s="169">
        <f>C11*4</f>
        <v>504</v>
      </c>
      <c r="D112" s="169">
        <f>D11*4</f>
        <v>2624</v>
      </c>
      <c r="E112" s="170" t="s">
        <v>86</v>
      </c>
      <c r="F112" s="493"/>
    </row>
    <row r="113" spans="1:43" ht="68.25" customHeight="1" x14ac:dyDescent="0.25">
      <c r="A113" s="482" t="s">
        <v>211</v>
      </c>
      <c r="B113" s="189" t="s">
        <v>212</v>
      </c>
      <c r="C113" s="190">
        <f>C11*4</f>
        <v>504</v>
      </c>
      <c r="D113" s="190">
        <f>D11*4</f>
        <v>2624</v>
      </c>
      <c r="E113" s="243" t="s">
        <v>86</v>
      </c>
      <c r="F113" s="493"/>
      <c r="G113" s="446"/>
      <c r="H113" s="446"/>
      <c r="I113" s="446"/>
      <c r="J113" s="446"/>
      <c r="K113" s="446"/>
      <c r="L113" s="446"/>
      <c r="M113" s="446"/>
      <c r="N113" s="446"/>
      <c r="O113" s="446"/>
      <c r="P113" s="446"/>
      <c r="Q113" s="446"/>
      <c r="R113" s="446"/>
      <c r="S113" s="446"/>
      <c r="T113" s="446"/>
      <c r="U113" s="446"/>
      <c r="V113" s="446"/>
      <c r="W113" s="446"/>
      <c r="X113" s="446"/>
      <c r="Y113" s="446"/>
      <c r="Z113" s="446"/>
      <c r="AA113" s="446"/>
      <c r="AB113" s="446"/>
      <c r="AC113" s="446"/>
      <c r="AD113" s="446"/>
      <c r="AE113" s="446"/>
      <c r="AF113" s="446"/>
      <c r="AG113" s="446"/>
      <c r="AH113" s="446"/>
      <c r="AI113" s="446"/>
      <c r="AJ113" s="446"/>
      <c r="AK113" s="446"/>
      <c r="AL113" s="446"/>
      <c r="AM113" s="446"/>
      <c r="AN113" s="446"/>
      <c r="AO113" s="446"/>
      <c r="AP113" s="446"/>
      <c r="AQ113" s="446"/>
    </row>
    <row r="114" spans="1:43" ht="21.75" customHeight="1" x14ac:dyDescent="0.25">
      <c r="A114" s="543" t="s">
        <v>213</v>
      </c>
      <c r="B114" s="544"/>
      <c r="C114" s="544"/>
      <c r="D114" s="544"/>
      <c r="E114" s="544"/>
      <c r="F114" s="545"/>
      <c r="G114" s="446"/>
      <c r="H114" s="446"/>
      <c r="I114" s="446"/>
      <c r="J114" s="446"/>
      <c r="K114" s="446"/>
      <c r="L114" s="446"/>
      <c r="M114" s="446"/>
      <c r="N114" s="446"/>
      <c r="O114" s="446"/>
      <c r="P114" s="446"/>
      <c r="Q114" s="446"/>
      <c r="R114" s="446"/>
      <c r="S114" s="446"/>
      <c r="T114" s="446"/>
      <c r="U114" s="446"/>
      <c r="V114" s="446"/>
      <c r="W114" s="446"/>
      <c r="X114" s="446"/>
      <c r="Y114" s="446"/>
      <c r="Z114" s="446"/>
      <c r="AA114" s="446"/>
      <c r="AB114" s="446"/>
      <c r="AC114" s="446"/>
      <c r="AD114" s="446"/>
      <c r="AE114" s="446"/>
      <c r="AF114" s="446"/>
      <c r="AG114" s="446"/>
      <c r="AH114" s="446"/>
      <c r="AI114" s="446"/>
      <c r="AJ114" s="446"/>
      <c r="AK114" s="446"/>
      <c r="AL114" s="446"/>
      <c r="AM114" s="446"/>
      <c r="AN114" s="446"/>
      <c r="AO114" s="446"/>
      <c r="AP114" s="446"/>
      <c r="AQ114" s="446"/>
    </row>
    <row r="115" spans="1:43" s="446" customFormat="1" ht="42.75" customHeight="1" x14ac:dyDescent="0.25">
      <c r="A115" s="482" t="s">
        <v>214</v>
      </c>
      <c r="B115" s="230" t="s">
        <v>215</v>
      </c>
      <c r="C115" s="136">
        <f>3*2</f>
        <v>6</v>
      </c>
      <c r="D115" s="460">
        <f>3*2</f>
        <v>6</v>
      </c>
      <c r="E115" s="460" t="s">
        <v>110</v>
      </c>
      <c r="F115" s="517"/>
    </row>
    <row r="116" spans="1:43" s="446" customFormat="1" ht="42.75" customHeight="1" x14ac:dyDescent="0.25">
      <c r="A116" s="482" t="s">
        <v>216</v>
      </c>
      <c r="B116" s="230" t="s">
        <v>215</v>
      </c>
      <c r="C116" s="136">
        <f>3*2*2</f>
        <v>12</v>
      </c>
      <c r="D116" s="460">
        <f>3*2*2</f>
        <v>12</v>
      </c>
      <c r="E116" s="460" t="s">
        <v>217</v>
      </c>
      <c r="F116" s="517"/>
    </row>
    <row r="117" spans="1:43" s="450" customFormat="1" ht="47.25" x14ac:dyDescent="0.25">
      <c r="A117" s="518" t="s">
        <v>218</v>
      </c>
      <c r="B117" s="233" t="s">
        <v>219</v>
      </c>
      <c r="C117" s="169">
        <f>C30+C15+C16+C17</f>
        <v>283</v>
      </c>
      <c r="D117" s="200">
        <f>D30</f>
        <v>17</v>
      </c>
      <c r="E117" s="170" t="s">
        <v>110</v>
      </c>
      <c r="F117" s="492"/>
      <c r="G117" s="446"/>
      <c r="H117" s="446"/>
      <c r="I117" s="446"/>
      <c r="J117" s="446"/>
      <c r="K117" s="446"/>
      <c r="L117" s="446"/>
      <c r="M117" s="446"/>
      <c r="N117" s="446"/>
      <c r="O117" s="446"/>
      <c r="P117" s="446"/>
      <c r="Q117" s="446"/>
      <c r="R117" s="446"/>
      <c r="S117" s="446"/>
      <c r="T117" s="446"/>
      <c r="U117" s="446"/>
      <c r="V117" s="446"/>
      <c r="W117" s="446"/>
      <c r="X117" s="446"/>
      <c r="Y117" s="446"/>
      <c r="Z117" s="446"/>
      <c r="AA117" s="446"/>
      <c r="AB117" s="446"/>
      <c r="AC117" s="446"/>
      <c r="AD117" s="446"/>
      <c r="AE117" s="446"/>
      <c r="AF117" s="446"/>
      <c r="AG117" s="446"/>
      <c r="AH117" s="446"/>
      <c r="AI117" s="446"/>
      <c r="AJ117" s="446"/>
      <c r="AK117" s="446"/>
      <c r="AL117" s="446"/>
      <c r="AM117" s="446"/>
      <c r="AN117" s="446"/>
      <c r="AO117" s="446"/>
      <c r="AP117" s="446"/>
      <c r="AQ117" s="446"/>
    </row>
    <row r="118" spans="1:43" s="450" customFormat="1" ht="31.5" x14ac:dyDescent="0.25">
      <c r="A118" s="519" t="s">
        <v>220</v>
      </c>
      <c r="B118" s="261" t="s">
        <v>221</v>
      </c>
      <c r="C118" s="169">
        <v>0</v>
      </c>
      <c r="D118" s="200">
        <f>D15+D16+D17</f>
        <v>1339</v>
      </c>
      <c r="E118" s="170" t="s">
        <v>110</v>
      </c>
      <c r="F118" s="493"/>
      <c r="G118" s="446"/>
      <c r="H118" s="446"/>
      <c r="I118" s="446"/>
      <c r="J118" s="446"/>
      <c r="K118" s="446"/>
      <c r="L118" s="446"/>
      <c r="M118" s="446"/>
      <c r="N118" s="446"/>
      <c r="O118" s="446"/>
      <c r="P118" s="446"/>
      <c r="Q118" s="446"/>
      <c r="R118" s="446"/>
      <c r="S118" s="446"/>
      <c r="T118" s="446"/>
      <c r="U118" s="446"/>
      <c r="V118" s="446"/>
      <c r="W118" s="446"/>
      <c r="X118" s="446"/>
      <c r="Y118" s="446"/>
      <c r="Z118" s="446"/>
      <c r="AA118" s="446"/>
      <c r="AB118" s="446"/>
      <c r="AC118" s="446"/>
      <c r="AD118" s="446"/>
      <c r="AE118" s="446"/>
      <c r="AF118" s="446"/>
      <c r="AG118" s="446"/>
      <c r="AH118" s="446"/>
      <c r="AI118" s="446"/>
      <c r="AJ118" s="446"/>
      <c r="AK118" s="446"/>
      <c r="AL118" s="446"/>
      <c r="AM118" s="446"/>
      <c r="AN118" s="446"/>
      <c r="AO118" s="446"/>
      <c r="AP118" s="446"/>
      <c r="AQ118" s="446"/>
    </row>
    <row r="119" spans="1:43" s="450" customFormat="1" x14ac:dyDescent="0.25">
      <c r="A119" s="482" t="s">
        <v>222</v>
      </c>
      <c r="B119" s="230" t="s">
        <v>223</v>
      </c>
      <c r="C119" s="192">
        <f>C117*2</f>
        <v>566</v>
      </c>
      <c r="D119" s="201">
        <f>D117*2</f>
        <v>34</v>
      </c>
      <c r="E119" s="232" t="s">
        <v>217</v>
      </c>
      <c r="F119" s="499"/>
      <c r="G119" s="446"/>
      <c r="H119" s="446"/>
      <c r="I119" s="446"/>
      <c r="J119" s="446"/>
      <c r="K119" s="446"/>
      <c r="L119" s="446"/>
      <c r="M119" s="446"/>
      <c r="N119" s="446"/>
      <c r="O119" s="446"/>
      <c r="P119" s="446"/>
      <c r="Q119" s="446"/>
      <c r="R119" s="446"/>
      <c r="S119" s="446"/>
      <c r="T119" s="446"/>
      <c r="U119" s="446"/>
      <c r="V119" s="446"/>
      <c r="W119" s="446"/>
      <c r="X119" s="446"/>
      <c r="Y119" s="446"/>
      <c r="Z119" s="446"/>
      <c r="AA119" s="446"/>
      <c r="AB119" s="446"/>
      <c r="AC119" s="446"/>
      <c r="AD119" s="446"/>
      <c r="AE119" s="446"/>
      <c r="AF119" s="446"/>
      <c r="AG119" s="446"/>
      <c r="AH119" s="446"/>
      <c r="AI119" s="446"/>
      <c r="AJ119" s="446"/>
      <c r="AK119" s="446"/>
      <c r="AL119" s="446"/>
      <c r="AM119" s="446"/>
      <c r="AN119" s="446"/>
      <c r="AO119" s="446"/>
      <c r="AP119" s="446"/>
      <c r="AQ119" s="446"/>
    </row>
    <row r="120" spans="1:43" ht="45" customHeight="1" x14ac:dyDescent="0.25">
      <c r="A120" s="482" t="s">
        <v>224</v>
      </c>
      <c r="B120" s="230" t="s">
        <v>225</v>
      </c>
      <c r="C120" s="192">
        <f>(C15+C16+C17)/80</f>
        <v>3.4874999999999998</v>
      </c>
      <c r="D120" s="201">
        <f>(D15+D16+D17)/80</f>
        <v>16.737500000000001</v>
      </c>
      <c r="E120" s="232" t="s">
        <v>226</v>
      </c>
      <c r="F120" s="492"/>
      <c r="G120" s="446"/>
      <c r="H120" s="446"/>
      <c r="I120" s="446"/>
      <c r="J120" s="446"/>
      <c r="K120" s="446"/>
      <c r="L120" s="446"/>
      <c r="M120" s="446"/>
      <c r="N120" s="446"/>
      <c r="O120" s="446"/>
      <c r="P120" s="446"/>
      <c r="Q120" s="446"/>
      <c r="R120" s="446"/>
      <c r="S120" s="446"/>
      <c r="T120" s="446"/>
      <c r="U120" s="446"/>
      <c r="V120" s="446"/>
      <c r="W120" s="446"/>
      <c r="X120" s="446"/>
      <c r="Y120" s="446"/>
      <c r="Z120" s="446"/>
      <c r="AA120" s="446"/>
      <c r="AB120" s="446"/>
      <c r="AC120" s="446"/>
      <c r="AD120" s="446"/>
      <c r="AE120" s="446"/>
      <c r="AF120" s="446"/>
      <c r="AG120" s="446"/>
      <c r="AH120" s="446"/>
      <c r="AI120" s="446"/>
      <c r="AJ120" s="446"/>
      <c r="AK120" s="446"/>
      <c r="AL120" s="446"/>
      <c r="AM120" s="446"/>
      <c r="AN120" s="446"/>
      <c r="AO120" s="446"/>
      <c r="AP120" s="446"/>
      <c r="AQ120" s="446"/>
    </row>
    <row r="121" spans="1:43" x14ac:dyDescent="0.25">
      <c r="A121" s="482" t="s">
        <v>227</v>
      </c>
      <c r="B121" s="230" t="s">
        <v>228</v>
      </c>
      <c r="C121" s="192">
        <f>C15+C16+C17</f>
        <v>279</v>
      </c>
      <c r="D121" s="201">
        <f>D15+D16+D17</f>
        <v>1339</v>
      </c>
      <c r="E121" s="232" t="s">
        <v>101</v>
      </c>
      <c r="F121" s="492"/>
      <c r="G121" s="446"/>
      <c r="H121" s="446"/>
      <c r="I121" s="446"/>
      <c r="J121" s="446"/>
      <c r="K121" s="446"/>
      <c r="L121" s="446"/>
      <c r="M121" s="446"/>
      <c r="N121" s="446"/>
      <c r="O121" s="446"/>
      <c r="P121" s="446"/>
      <c r="Q121" s="446"/>
      <c r="R121" s="446"/>
      <c r="S121" s="446"/>
      <c r="T121" s="446"/>
      <c r="U121" s="446"/>
      <c r="V121" s="446"/>
      <c r="W121" s="446"/>
      <c r="X121" s="446"/>
      <c r="Y121" s="446"/>
      <c r="Z121" s="446"/>
      <c r="AA121" s="446"/>
      <c r="AB121" s="446"/>
      <c r="AC121" s="446"/>
      <c r="AD121" s="446"/>
      <c r="AE121" s="446"/>
      <c r="AF121" s="446"/>
      <c r="AG121" s="446"/>
      <c r="AH121" s="446"/>
      <c r="AI121" s="446"/>
      <c r="AJ121" s="446"/>
      <c r="AK121" s="446"/>
      <c r="AL121" s="446"/>
      <c r="AM121" s="446"/>
      <c r="AN121" s="446"/>
      <c r="AO121" s="446"/>
      <c r="AP121" s="446"/>
      <c r="AQ121" s="446"/>
    </row>
    <row r="122" spans="1:43" ht="31.5" x14ac:dyDescent="0.25">
      <c r="A122" s="520" t="s">
        <v>229</v>
      </c>
      <c r="B122" s="135" t="s">
        <v>230</v>
      </c>
      <c r="C122" s="192">
        <f>(C15+C16+C17)*2</f>
        <v>558</v>
      </c>
      <c r="D122" s="201">
        <f>(D15+D16+D17)*2</f>
        <v>2678</v>
      </c>
      <c r="E122" s="232" t="s">
        <v>86</v>
      </c>
      <c r="F122" s="492"/>
      <c r="G122" s="446"/>
      <c r="H122" s="446"/>
      <c r="I122" s="446"/>
      <c r="J122" s="446"/>
      <c r="K122" s="446"/>
      <c r="L122" s="446"/>
      <c r="M122" s="446"/>
      <c r="N122" s="446"/>
      <c r="O122" s="446"/>
      <c r="P122" s="446"/>
      <c r="Q122" s="446"/>
      <c r="R122" s="446"/>
      <c r="S122" s="446"/>
      <c r="T122" s="446"/>
      <c r="U122" s="446"/>
      <c r="V122" s="446"/>
      <c r="W122" s="446"/>
      <c r="X122" s="446"/>
      <c r="Y122" s="446"/>
      <c r="Z122" s="446"/>
      <c r="AA122" s="446"/>
      <c r="AB122" s="446"/>
      <c r="AC122" s="446"/>
      <c r="AD122" s="446"/>
      <c r="AE122" s="446"/>
      <c r="AF122" s="446"/>
      <c r="AG122" s="446"/>
      <c r="AH122" s="446"/>
      <c r="AI122" s="446"/>
      <c r="AJ122" s="446"/>
      <c r="AK122" s="446"/>
      <c r="AL122" s="446"/>
      <c r="AM122" s="446"/>
      <c r="AN122" s="446"/>
      <c r="AO122" s="446"/>
      <c r="AP122" s="446"/>
      <c r="AQ122" s="446"/>
    </row>
    <row r="123" spans="1:43" ht="42" customHeight="1" x14ac:dyDescent="0.25">
      <c r="A123" s="515" t="s">
        <v>231</v>
      </c>
      <c r="B123" s="171" t="s">
        <v>232</v>
      </c>
      <c r="C123" s="192">
        <f>C16</f>
        <v>126</v>
      </c>
      <c r="D123" s="201">
        <f>D16</f>
        <v>656</v>
      </c>
      <c r="E123" s="232" t="s">
        <v>72</v>
      </c>
      <c r="F123" s="492"/>
      <c r="G123" s="446"/>
      <c r="H123" s="446"/>
      <c r="I123" s="446"/>
      <c r="J123" s="446"/>
      <c r="K123" s="446"/>
      <c r="L123" s="446"/>
      <c r="M123" s="446"/>
      <c r="N123" s="446"/>
      <c r="O123" s="446"/>
      <c r="P123" s="446"/>
      <c r="Q123" s="446"/>
      <c r="R123" s="446"/>
      <c r="S123" s="446"/>
      <c r="T123" s="446"/>
      <c r="U123" s="446"/>
      <c r="V123" s="446"/>
      <c r="W123" s="446"/>
      <c r="X123" s="446"/>
      <c r="Y123" s="446"/>
      <c r="Z123" s="446"/>
      <c r="AA123" s="446"/>
      <c r="AB123" s="446"/>
      <c r="AC123" s="446"/>
      <c r="AD123" s="446"/>
      <c r="AE123" s="446"/>
      <c r="AF123" s="446"/>
      <c r="AG123" s="446"/>
      <c r="AH123" s="446"/>
      <c r="AI123" s="446"/>
      <c r="AJ123" s="446"/>
      <c r="AK123" s="446"/>
      <c r="AL123" s="446"/>
      <c r="AM123" s="446"/>
      <c r="AN123" s="446"/>
      <c r="AO123" s="446"/>
      <c r="AP123" s="446"/>
      <c r="AQ123" s="446"/>
    </row>
    <row r="124" spans="1:43" ht="60" customHeight="1" x14ac:dyDescent="0.25">
      <c r="A124" s="521" t="s">
        <v>233</v>
      </c>
      <c r="B124" s="171" t="s">
        <v>234</v>
      </c>
      <c r="C124" s="192">
        <f>1</f>
        <v>1</v>
      </c>
      <c r="D124" s="201">
        <f>C124</f>
        <v>1</v>
      </c>
      <c r="E124" s="232" t="s">
        <v>235</v>
      </c>
      <c r="F124" s="499"/>
      <c r="G124" s="446"/>
      <c r="H124" s="446"/>
      <c r="I124" s="446"/>
      <c r="J124" s="446"/>
      <c r="K124" s="446"/>
      <c r="L124" s="446"/>
      <c r="M124" s="446"/>
      <c r="N124" s="446"/>
      <c r="O124" s="446"/>
      <c r="P124" s="446"/>
      <c r="Q124" s="446"/>
      <c r="R124" s="446"/>
      <c r="S124" s="446"/>
      <c r="T124" s="446"/>
      <c r="U124" s="446"/>
      <c r="V124" s="446"/>
      <c r="W124" s="446"/>
      <c r="X124" s="446"/>
      <c r="Y124" s="446"/>
      <c r="Z124" s="446"/>
      <c r="AA124" s="446"/>
      <c r="AB124" s="446"/>
      <c r="AC124" s="446"/>
      <c r="AD124" s="446"/>
      <c r="AE124" s="446"/>
      <c r="AF124" s="446"/>
      <c r="AG124" s="446"/>
      <c r="AH124" s="446"/>
      <c r="AI124" s="446"/>
      <c r="AJ124" s="446"/>
      <c r="AK124" s="446"/>
      <c r="AL124" s="446"/>
      <c r="AM124" s="446"/>
      <c r="AN124" s="446"/>
      <c r="AO124" s="446"/>
      <c r="AP124" s="446"/>
      <c r="AQ124" s="446"/>
    </row>
    <row r="125" spans="1:43" ht="60" customHeight="1" x14ac:dyDescent="0.25">
      <c r="A125" s="521" t="s">
        <v>236</v>
      </c>
      <c r="B125" s="171" t="s">
        <v>234</v>
      </c>
      <c r="C125" s="169">
        <f>1</f>
        <v>1</v>
      </c>
      <c r="D125" s="200">
        <f t="shared" ref="D125:D127" si="2">C125</f>
        <v>1</v>
      </c>
      <c r="E125" s="170" t="s">
        <v>235</v>
      </c>
      <c r="F125" s="493"/>
      <c r="G125" s="446"/>
      <c r="H125" s="446"/>
      <c r="I125" s="446"/>
      <c r="J125" s="446"/>
      <c r="K125" s="446"/>
      <c r="L125" s="446"/>
      <c r="M125" s="446"/>
      <c r="N125" s="446"/>
      <c r="O125" s="446"/>
      <c r="P125" s="446"/>
      <c r="Q125" s="446"/>
      <c r="R125" s="446"/>
      <c r="S125" s="446"/>
      <c r="T125" s="446"/>
      <c r="U125" s="446"/>
      <c r="V125" s="446"/>
      <c r="W125" s="446"/>
      <c r="X125" s="446"/>
      <c r="Y125" s="446"/>
      <c r="Z125" s="446"/>
      <c r="AA125" s="446"/>
      <c r="AB125" s="446"/>
      <c r="AC125" s="446"/>
      <c r="AD125" s="446"/>
      <c r="AE125" s="446"/>
      <c r="AF125" s="446"/>
      <c r="AG125" s="446"/>
      <c r="AH125" s="446"/>
      <c r="AI125" s="446"/>
      <c r="AJ125" s="446"/>
      <c r="AK125" s="446"/>
      <c r="AL125" s="446"/>
      <c r="AM125" s="446"/>
      <c r="AN125" s="446"/>
      <c r="AO125" s="446"/>
      <c r="AP125" s="446"/>
      <c r="AQ125" s="446"/>
    </row>
    <row r="126" spans="1:43" ht="60" customHeight="1" x14ac:dyDescent="0.25">
      <c r="A126" s="521" t="s">
        <v>237</v>
      </c>
      <c r="B126" s="171" t="s">
        <v>234</v>
      </c>
      <c r="C126" s="169">
        <f>1</f>
        <v>1</v>
      </c>
      <c r="D126" s="200">
        <f t="shared" si="2"/>
        <v>1</v>
      </c>
      <c r="E126" s="170" t="s">
        <v>235</v>
      </c>
      <c r="F126" s="493"/>
      <c r="G126" s="446"/>
      <c r="H126" s="446"/>
      <c r="I126" s="446"/>
      <c r="J126" s="446"/>
      <c r="K126" s="446"/>
      <c r="L126" s="446"/>
      <c r="M126" s="446"/>
      <c r="N126" s="446"/>
      <c r="O126" s="446"/>
      <c r="P126" s="446"/>
      <c r="Q126" s="446"/>
      <c r="R126" s="446"/>
      <c r="S126" s="446"/>
      <c r="T126" s="446"/>
      <c r="U126" s="446"/>
      <c r="V126" s="446"/>
      <c r="W126" s="446"/>
      <c r="X126" s="446"/>
      <c r="Y126" s="446"/>
      <c r="Z126" s="446"/>
      <c r="AA126" s="446"/>
      <c r="AB126" s="446"/>
      <c r="AC126" s="446"/>
      <c r="AD126" s="446"/>
      <c r="AE126" s="446"/>
      <c r="AF126" s="446"/>
      <c r="AG126" s="446"/>
      <c r="AH126" s="446"/>
      <c r="AI126" s="446"/>
      <c r="AJ126" s="446"/>
      <c r="AK126" s="446"/>
      <c r="AL126" s="446"/>
      <c r="AM126" s="446"/>
      <c r="AN126" s="446"/>
      <c r="AO126" s="446"/>
      <c r="AP126" s="446"/>
      <c r="AQ126" s="446"/>
    </row>
    <row r="127" spans="1:43" ht="31.5" x14ac:dyDescent="0.25">
      <c r="A127" s="522" t="s">
        <v>238</v>
      </c>
      <c r="B127" s="231" t="s">
        <v>234</v>
      </c>
      <c r="C127" s="228">
        <f>1</f>
        <v>1</v>
      </c>
      <c r="D127" s="219">
        <f t="shared" si="2"/>
        <v>1</v>
      </c>
      <c r="E127" s="242" t="s">
        <v>235</v>
      </c>
      <c r="F127" s="490"/>
      <c r="G127" s="446"/>
      <c r="H127" s="446"/>
      <c r="I127" s="446"/>
      <c r="J127" s="446"/>
      <c r="K127" s="446"/>
      <c r="L127" s="446"/>
      <c r="M127" s="446"/>
      <c r="N127" s="446"/>
      <c r="O127" s="446"/>
      <c r="P127" s="446"/>
      <c r="Q127" s="446"/>
      <c r="R127" s="446"/>
      <c r="S127" s="446"/>
      <c r="T127" s="446"/>
      <c r="U127" s="446"/>
      <c r="V127" s="446"/>
      <c r="W127" s="446"/>
      <c r="X127" s="446"/>
      <c r="Y127" s="446"/>
      <c r="Z127" s="446"/>
      <c r="AA127" s="446"/>
      <c r="AB127" s="446"/>
      <c r="AC127" s="446"/>
      <c r="AD127" s="446"/>
      <c r="AE127" s="446"/>
      <c r="AF127" s="446"/>
      <c r="AG127" s="446"/>
      <c r="AH127" s="446"/>
      <c r="AI127" s="446"/>
      <c r="AJ127" s="446"/>
      <c r="AK127" s="446"/>
      <c r="AL127" s="446"/>
      <c r="AM127" s="446"/>
      <c r="AN127" s="446"/>
      <c r="AO127" s="446"/>
      <c r="AP127" s="446"/>
      <c r="AQ127" s="446"/>
    </row>
    <row r="128" spans="1:43" ht="24" customHeight="1" x14ac:dyDescent="0.25">
      <c r="A128" s="543" t="s">
        <v>239</v>
      </c>
      <c r="B128" s="544"/>
      <c r="C128" s="544"/>
      <c r="D128" s="544"/>
      <c r="E128" s="544"/>
      <c r="F128" s="545"/>
      <c r="G128" s="446"/>
      <c r="H128" s="446"/>
      <c r="I128" s="446"/>
      <c r="J128" s="446"/>
      <c r="K128" s="446"/>
      <c r="L128" s="446"/>
      <c r="M128" s="446"/>
      <c r="N128" s="446"/>
      <c r="O128" s="446"/>
      <c r="P128" s="446"/>
      <c r="Q128" s="446"/>
      <c r="R128" s="446"/>
      <c r="S128" s="446"/>
      <c r="T128" s="446"/>
      <c r="U128" s="446"/>
      <c r="V128" s="446"/>
      <c r="W128" s="446"/>
      <c r="X128" s="446"/>
      <c r="Y128" s="446"/>
      <c r="Z128" s="446"/>
      <c r="AA128" s="446"/>
      <c r="AB128" s="446"/>
      <c r="AC128" s="446"/>
      <c r="AD128" s="446"/>
      <c r="AE128" s="446"/>
      <c r="AF128" s="446"/>
      <c r="AG128" s="446"/>
      <c r="AH128" s="446"/>
      <c r="AI128" s="446"/>
      <c r="AJ128" s="446"/>
      <c r="AK128" s="446"/>
      <c r="AL128" s="446"/>
      <c r="AM128" s="446"/>
      <c r="AN128" s="446"/>
      <c r="AO128" s="446"/>
      <c r="AP128" s="446"/>
      <c r="AQ128" s="446"/>
    </row>
    <row r="129" spans="1:43" ht="31.5" x14ac:dyDescent="0.25">
      <c r="A129" s="491" t="s">
        <v>240</v>
      </c>
      <c r="B129" s="171" t="s">
        <v>241</v>
      </c>
      <c r="C129" s="203">
        <f>C15+C16+C17+C22+C23+C24</f>
        <v>1791</v>
      </c>
      <c r="D129" s="203">
        <f>D15+D16+D17+D22+D23+D24</f>
        <v>9211</v>
      </c>
      <c r="E129" s="170" t="s">
        <v>242</v>
      </c>
      <c r="F129" s="493"/>
      <c r="G129" s="446"/>
      <c r="H129" s="446"/>
      <c r="I129" s="446"/>
      <c r="J129" s="446"/>
      <c r="K129" s="446"/>
      <c r="L129" s="446"/>
      <c r="M129" s="446"/>
      <c r="N129" s="446"/>
      <c r="O129" s="446"/>
      <c r="P129" s="446"/>
      <c r="Q129" s="446"/>
      <c r="R129" s="446"/>
      <c r="S129" s="446"/>
      <c r="T129" s="446"/>
      <c r="U129" s="446"/>
      <c r="V129" s="446"/>
      <c r="W129" s="446"/>
      <c r="X129" s="446"/>
      <c r="Y129" s="446"/>
      <c r="Z129" s="446"/>
      <c r="AA129" s="446"/>
      <c r="AB129" s="446"/>
      <c r="AC129" s="446"/>
      <c r="AD129" s="446"/>
      <c r="AE129" s="446"/>
      <c r="AF129" s="446"/>
      <c r="AG129" s="446"/>
      <c r="AH129" s="446"/>
      <c r="AI129" s="446"/>
      <c r="AJ129" s="446"/>
      <c r="AK129" s="446"/>
      <c r="AL129" s="446"/>
      <c r="AM129" s="446"/>
      <c r="AN129" s="446"/>
      <c r="AO129" s="446"/>
      <c r="AP129" s="446"/>
      <c r="AQ129" s="446"/>
    </row>
    <row r="130" spans="1:43" s="450" customFormat="1" x14ac:dyDescent="0.25">
      <c r="A130" s="491" t="s">
        <v>243</v>
      </c>
      <c r="B130" s="51" t="s">
        <v>244</v>
      </c>
      <c r="C130" s="203">
        <f>C15+C16+C17+C22+C23+C24</f>
        <v>1791</v>
      </c>
      <c r="D130" s="203">
        <f>D15+D16+D17+D22+D23+D24</f>
        <v>9211</v>
      </c>
      <c r="E130" s="170" t="s">
        <v>242</v>
      </c>
      <c r="F130" s="493"/>
      <c r="G130" s="446"/>
      <c r="H130" s="446"/>
      <c r="I130" s="446"/>
      <c r="J130" s="446"/>
      <c r="K130" s="446"/>
      <c r="L130" s="446"/>
      <c r="M130" s="446"/>
      <c r="N130" s="446"/>
      <c r="O130" s="446"/>
      <c r="P130" s="446"/>
      <c r="Q130" s="446"/>
      <c r="R130" s="446"/>
      <c r="S130" s="446"/>
      <c r="T130" s="446"/>
      <c r="U130" s="446"/>
      <c r="V130" s="446"/>
      <c r="W130" s="446"/>
      <c r="X130" s="446"/>
      <c r="Y130" s="446"/>
      <c r="Z130" s="446"/>
      <c r="AA130" s="446"/>
      <c r="AB130" s="446"/>
      <c r="AC130" s="446"/>
      <c r="AD130" s="446"/>
      <c r="AE130" s="446"/>
      <c r="AF130" s="446"/>
      <c r="AG130" s="446"/>
      <c r="AH130" s="446"/>
      <c r="AI130" s="446"/>
      <c r="AJ130" s="446"/>
      <c r="AK130" s="446"/>
      <c r="AL130" s="446"/>
      <c r="AM130" s="446"/>
      <c r="AN130" s="446"/>
      <c r="AO130" s="446"/>
      <c r="AP130" s="446"/>
      <c r="AQ130" s="446"/>
    </row>
    <row r="131" spans="1:43" ht="31.5" x14ac:dyDescent="0.25">
      <c r="A131" s="491" t="s">
        <v>245</v>
      </c>
      <c r="B131" s="171" t="s">
        <v>241</v>
      </c>
      <c r="C131" s="203">
        <f>C18+C19+C20+C21+C25</f>
        <v>2778</v>
      </c>
      <c r="D131" s="203">
        <f>D18+D19+D20+D21+D25</f>
        <v>14487</v>
      </c>
      <c r="E131" s="170" t="s">
        <v>242</v>
      </c>
      <c r="F131" s="492"/>
      <c r="G131" s="446"/>
      <c r="H131" s="446"/>
      <c r="I131" s="446"/>
      <c r="J131" s="446"/>
      <c r="K131" s="446"/>
      <c r="L131" s="446"/>
      <c r="M131" s="446"/>
      <c r="N131" s="446"/>
      <c r="O131" s="446"/>
      <c r="P131" s="446"/>
      <c r="Q131" s="446"/>
      <c r="R131" s="446"/>
      <c r="S131" s="446"/>
      <c r="T131" s="446"/>
      <c r="U131" s="446"/>
      <c r="V131" s="446"/>
      <c r="W131" s="446"/>
      <c r="X131" s="446"/>
      <c r="Y131" s="446"/>
      <c r="Z131" s="446"/>
      <c r="AA131" s="446"/>
      <c r="AB131" s="446"/>
      <c r="AC131" s="446"/>
      <c r="AD131" s="446"/>
      <c r="AE131" s="446"/>
      <c r="AF131" s="446"/>
      <c r="AG131" s="446"/>
      <c r="AH131" s="446"/>
      <c r="AI131" s="446"/>
      <c r="AJ131" s="446"/>
      <c r="AK131" s="446"/>
      <c r="AL131" s="446"/>
      <c r="AM131" s="446"/>
      <c r="AN131" s="446"/>
      <c r="AO131" s="446"/>
      <c r="AP131" s="446"/>
      <c r="AQ131" s="446"/>
    </row>
    <row r="132" spans="1:43" x14ac:dyDescent="0.25">
      <c r="A132" s="500" t="s">
        <v>246</v>
      </c>
      <c r="B132" s="216" t="s">
        <v>244</v>
      </c>
      <c r="C132" s="202">
        <f>C18+C19+C20+C21+C25</f>
        <v>2778</v>
      </c>
      <c r="D132" s="202">
        <f>D18+D19+D20+D21+D25</f>
        <v>14487</v>
      </c>
      <c r="E132" s="244" t="s">
        <v>242</v>
      </c>
      <c r="F132" s="492"/>
      <c r="G132" s="446"/>
      <c r="H132" s="446"/>
      <c r="I132" s="446"/>
      <c r="J132" s="446"/>
      <c r="K132" s="446"/>
      <c r="L132" s="446"/>
      <c r="M132" s="446"/>
      <c r="N132" s="446"/>
      <c r="O132" s="446"/>
      <c r="P132" s="446"/>
      <c r="Q132" s="446"/>
      <c r="R132" s="446"/>
      <c r="S132" s="446"/>
      <c r="T132" s="446"/>
      <c r="U132" s="446"/>
      <c r="V132" s="446"/>
      <c r="W132" s="446"/>
      <c r="X132" s="446"/>
      <c r="Y132" s="446"/>
      <c r="Z132" s="446"/>
      <c r="AA132" s="446"/>
      <c r="AB132" s="446"/>
      <c r="AC132" s="446"/>
      <c r="AD132" s="446"/>
      <c r="AE132" s="446"/>
      <c r="AF132" s="446"/>
      <c r="AG132" s="446"/>
      <c r="AH132" s="446"/>
      <c r="AI132" s="446"/>
      <c r="AJ132" s="446"/>
      <c r="AK132" s="446"/>
      <c r="AL132" s="446"/>
      <c r="AM132" s="446"/>
      <c r="AN132" s="446"/>
      <c r="AO132" s="446"/>
      <c r="AP132" s="446"/>
      <c r="AQ132" s="446"/>
    </row>
    <row r="133" spans="1:43" x14ac:dyDescent="0.25">
      <c r="A133" s="491" t="s">
        <v>247</v>
      </c>
      <c r="B133" s="51" t="s">
        <v>248</v>
      </c>
      <c r="C133" s="200">
        <f>ROUNDUP(C2*0.01%,0)</f>
        <v>5</v>
      </c>
      <c r="D133" s="200">
        <f>ROUNDUP(D2*0.01%,0)</f>
        <v>22</v>
      </c>
      <c r="E133" s="170" t="s">
        <v>72</v>
      </c>
      <c r="F133" s="493"/>
      <c r="G133" s="446"/>
      <c r="H133" s="446"/>
      <c r="I133" s="446"/>
      <c r="J133" s="446"/>
      <c r="K133" s="446"/>
      <c r="L133" s="446"/>
      <c r="M133" s="446"/>
      <c r="N133" s="446"/>
      <c r="O133" s="446"/>
      <c r="P133" s="446"/>
      <c r="Q133" s="446"/>
      <c r="R133" s="446"/>
      <c r="S133" s="446"/>
      <c r="T133" s="446"/>
      <c r="U133" s="446"/>
      <c r="V133" s="446"/>
      <c r="W133" s="446"/>
      <c r="X133" s="446"/>
      <c r="Y133" s="446"/>
      <c r="Z133" s="446"/>
      <c r="AA133" s="446"/>
      <c r="AB133" s="446"/>
      <c r="AC133" s="446"/>
      <c r="AD133" s="446"/>
      <c r="AE133" s="446"/>
      <c r="AF133" s="446"/>
      <c r="AG133" s="446"/>
      <c r="AH133" s="446"/>
      <c r="AI133" s="446"/>
      <c r="AJ133" s="446"/>
      <c r="AK133" s="446"/>
      <c r="AL133" s="446"/>
      <c r="AM133" s="446"/>
      <c r="AN133" s="446"/>
      <c r="AO133" s="446"/>
      <c r="AP133" s="446"/>
      <c r="AQ133" s="446"/>
    </row>
    <row r="134" spans="1:43" x14ac:dyDescent="0.25">
      <c r="A134" s="543" t="s">
        <v>249</v>
      </c>
      <c r="B134" s="544"/>
      <c r="C134" s="544"/>
      <c r="D134" s="544"/>
      <c r="E134" s="544"/>
      <c r="F134" s="545"/>
      <c r="G134" s="446"/>
      <c r="H134" s="446"/>
      <c r="I134" s="446"/>
      <c r="J134" s="446"/>
      <c r="K134" s="446"/>
      <c r="L134" s="446"/>
      <c r="M134" s="446"/>
      <c r="N134" s="446"/>
      <c r="O134" s="446"/>
      <c r="P134" s="446"/>
      <c r="Q134" s="446"/>
      <c r="R134" s="446"/>
      <c r="S134" s="446"/>
      <c r="T134" s="446"/>
      <c r="U134" s="446"/>
      <c r="V134" s="446"/>
      <c r="W134" s="446"/>
      <c r="X134" s="446"/>
      <c r="Y134" s="446"/>
      <c r="Z134" s="446"/>
      <c r="AA134" s="446"/>
      <c r="AB134" s="446"/>
      <c r="AC134" s="446"/>
      <c r="AD134" s="446"/>
      <c r="AE134" s="446"/>
      <c r="AF134" s="446"/>
      <c r="AG134" s="446"/>
      <c r="AH134" s="446"/>
      <c r="AI134" s="446"/>
      <c r="AJ134" s="446"/>
      <c r="AK134" s="446"/>
      <c r="AL134" s="446"/>
      <c r="AM134" s="446"/>
      <c r="AN134" s="446"/>
      <c r="AO134" s="446"/>
      <c r="AP134" s="446"/>
      <c r="AQ134" s="446"/>
    </row>
    <row r="135" spans="1:43" ht="31.5" x14ac:dyDescent="0.25">
      <c r="A135" s="521" t="s">
        <v>250</v>
      </c>
      <c r="B135" s="264" t="s">
        <v>251</v>
      </c>
      <c r="C135" s="240">
        <f>C64+C106+C78+C79+C113</f>
        <v>50151.604999999996</v>
      </c>
      <c r="D135" s="240">
        <f>D64+D106+D78+D79+D113</f>
        <v>261934.60500000004</v>
      </c>
      <c r="E135" s="170" t="s">
        <v>86</v>
      </c>
      <c r="F135" s="493"/>
      <c r="G135" s="461"/>
      <c r="H135" s="461"/>
      <c r="I135" s="461"/>
      <c r="J135" s="461"/>
      <c r="K135" s="461"/>
      <c r="L135" s="461"/>
      <c r="M135" s="461"/>
      <c r="N135" s="461"/>
      <c r="O135" s="461"/>
      <c r="P135" s="461"/>
      <c r="Q135" s="461"/>
      <c r="R135" s="461"/>
      <c r="S135" s="461"/>
      <c r="T135" s="461"/>
      <c r="U135" s="461"/>
      <c r="V135" s="462"/>
      <c r="W135" s="463"/>
      <c r="X135" s="446"/>
      <c r="Y135" s="446"/>
      <c r="Z135" s="446"/>
      <c r="AA135" s="446"/>
      <c r="AB135" s="446"/>
      <c r="AC135" s="446"/>
      <c r="AD135" s="446"/>
      <c r="AE135" s="446"/>
      <c r="AF135" s="446"/>
      <c r="AG135" s="446"/>
      <c r="AH135" s="446"/>
      <c r="AI135" s="446"/>
      <c r="AJ135" s="446"/>
      <c r="AK135" s="446"/>
      <c r="AL135" s="446"/>
      <c r="AM135" s="446"/>
      <c r="AN135" s="446"/>
      <c r="AO135" s="446"/>
      <c r="AP135" s="446"/>
      <c r="AQ135" s="446"/>
    </row>
    <row r="136" spans="1:43" ht="31.5" x14ac:dyDescent="0.25">
      <c r="A136" s="515" t="s">
        <v>252</v>
      </c>
      <c r="B136" s="264" t="s">
        <v>251</v>
      </c>
      <c r="C136" s="240">
        <f>C64+C106+C78+C79+C113</f>
        <v>50151.604999999996</v>
      </c>
      <c r="D136" s="240">
        <f>D64+D106+D78+D79+D113</f>
        <v>261934.60500000004</v>
      </c>
      <c r="E136" s="170" t="s">
        <v>86</v>
      </c>
      <c r="F136" s="493"/>
      <c r="G136" s="461"/>
      <c r="H136" s="461"/>
      <c r="I136" s="461"/>
      <c r="J136" s="461"/>
      <c r="K136" s="461"/>
      <c r="L136" s="461"/>
      <c r="M136" s="461"/>
      <c r="N136" s="461"/>
      <c r="O136" s="461"/>
      <c r="P136" s="461"/>
      <c r="Q136" s="461"/>
      <c r="R136" s="461"/>
      <c r="S136" s="461"/>
      <c r="T136" s="461"/>
      <c r="U136" s="461"/>
      <c r="V136" s="462"/>
      <c r="W136" s="463"/>
      <c r="X136" s="446"/>
      <c r="Y136" s="446"/>
      <c r="Z136" s="446"/>
      <c r="AA136" s="446"/>
      <c r="AB136" s="446"/>
      <c r="AC136" s="446"/>
      <c r="AD136" s="446"/>
      <c r="AE136" s="446"/>
      <c r="AF136" s="446"/>
      <c r="AG136" s="446"/>
      <c r="AH136" s="446"/>
      <c r="AI136" s="446"/>
      <c r="AJ136" s="446"/>
      <c r="AK136" s="446"/>
      <c r="AL136" s="446"/>
      <c r="AM136" s="446"/>
      <c r="AN136" s="446"/>
      <c r="AO136" s="446"/>
      <c r="AP136" s="446"/>
      <c r="AQ136" s="446"/>
    </row>
    <row r="137" spans="1:43" s="464" customFormat="1" ht="22.5" customHeight="1" x14ac:dyDescent="0.25">
      <c r="A137" s="543" t="s">
        <v>253</v>
      </c>
      <c r="B137" s="544"/>
      <c r="C137" s="544"/>
      <c r="D137" s="544"/>
      <c r="E137" s="544"/>
      <c r="F137" s="545"/>
      <c r="G137" s="461"/>
      <c r="H137" s="461"/>
      <c r="I137" s="461"/>
      <c r="J137" s="461"/>
      <c r="K137" s="461"/>
      <c r="L137" s="461"/>
      <c r="M137" s="461"/>
      <c r="N137" s="461"/>
      <c r="O137" s="461"/>
      <c r="P137" s="461"/>
      <c r="Q137" s="461"/>
      <c r="R137" s="461"/>
      <c r="S137" s="461"/>
      <c r="T137" s="461"/>
      <c r="U137" s="461"/>
      <c r="V137" s="462"/>
      <c r="W137" s="463"/>
      <c r="X137" s="446"/>
      <c r="Y137" s="446"/>
      <c r="Z137" s="446"/>
      <c r="AA137" s="446"/>
      <c r="AB137" s="446"/>
      <c r="AC137" s="446"/>
      <c r="AD137" s="446"/>
      <c r="AE137" s="446"/>
      <c r="AF137" s="446"/>
      <c r="AG137" s="446"/>
      <c r="AH137" s="446"/>
      <c r="AI137" s="446"/>
      <c r="AJ137" s="446"/>
      <c r="AK137" s="446"/>
      <c r="AL137" s="446"/>
      <c r="AM137" s="446"/>
      <c r="AN137" s="446"/>
      <c r="AO137" s="446"/>
      <c r="AP137" s="446"/>
      <c r="AQ137" s="446"/>
    </row>
    <row r="138" spans="1:43" s="464" customFormat="1" ht="39.75" customHeight="1" x14ac:dyDescent="0.25">
      <c r="A138" s="509" t="s">
        <v>254</v>
      </c>
      <c r="B138" s="229" t="s">
        <v>78</v>
      </c>
      <c r="C138" s="465">
        <f>C2</f>
        <v>40250</v>
      </c>
      <c r="D138" s="465">
        <f>D2</f>
        <v>210250</v>
      </c>
      <c r="E138" s="465" t="str">
        <f>E45</f>
        <v>unidade</v>
      </c>
      <c r="F138" s="523"/>
      <c r="G138" s="466"/>
      <c r="H138" s="466"/>
      <c r="I138" s="466"/>
      <c r="J138" s="466"/>
      <c r="K138" s="466"/>
      <c r="L138" s="466"/>
      <c r="M138" s="466"/>
      <c r="N138" s="466"/>
      <c r="O138" s="466"/>
      <c r="P138" s="466"/>
      <c r="Q138" s="466"/>
      <c r="R138" s="466"/>
      <c r="S138" s="466"/>
      <c r="T138" s="466"/>
      <c r="U138" s="466"/>
      <c r="V138" s="462"/>
      <c r="W138" s="463"/>
      <c r="X138" s="446"/>
      <c r="Y138" s="446"/>
      <c r="Z138" s="446"/>
      <c r="AA138" s="446"/>
      <c r="AB138" s="446"/>
      <c r="AC138" s="446"/>
      <c r="AD138" s="446"/>
      <c r="AE138" s="446"/>
      <c r="AF138" s="446"/>
      <c r="AG138" s="446"/>
      <c r="AH138" s="446"/>
      <c r="AI138" s="446"/>
      <c r="AJ138" s="446"/>
      <c r="AK138" s="446"/>
      <c r="AL138" s="446"/>
      <c r="AM138" s="446"/>
      <c r="AN138" s="446"/>
      <c r="AO138" s="446"/>
      <c r="AP138" s="446"/>
      <c r="AQ138" s="446"/>
    </row>
    <row r="139" spans="1:43" s="464" customFormat="1" ht="39.75" customHeight="1" x14ac:dyDescent="0.25">
      <c r="A139" s="509" t="s">
        <v>255</v>
      </c>
      <c r="B139" s="229" t="s">
        <v>234</v>
      </c>
      <c r="C139" s="465">
        <v>1</v>
      </c>
      <c r="D139" s="465">
        <v>1</v>
      </c>
      <c r="E139" s="465" t="s">
        <v>72</v>
      </c>
      <c r="F139" s="523"/>
      <c r="G139" s="466"/>
      <c r="H139" s="466"/>
      <c r="I139" s="466"/>
      <c r="J139" s="466"/>
      <c r="K139" s="466"/>
      <c r="L139" s="466"/>
      <c r="M139" s="466"/>
      <c r="N139" s="466"/>
      <c r="O139" s="466"/>
      <c r="P139" s="466"/>
      <c r="Q139" s="466"/>
      <c r="R139" s="466"/>
      <c r="S139" s="466"/>
      <c r="T139" s="466"/>
      <c r="U139" s="466"/>
      <c r="V139" s="462"/>
      <c r="W139" s="463"/>
      <c r="X139" s="446"/>
      <c r="Y139" s="446"/>
      <c r="Z139" s="446"/>
      <c r="AA139" s="446"/>
      <c r="AB139" s="446"/>
      <c r="AC139" s="446"/>
      <c r="AD139" s="446"/>
      <c r="AE139" s="446"/>
      <c r="AF139" s="446"/>
      <c r="AG139" s="446"/>
      <c r="AH139" s="446"/>
      <c r="AI139" s="446"/>
      <c r="AJ139" s="446"/>
      <c r="AK139" s="446"/>
      <c r="AL139" s="446"/>
      <c r="AM139" s="446"/>
      <c r="AN139" s="446"/>
      <c r="AO139" s="446"/>
      <c r="AP139" s="446"/>
      <c r="AQ139" s="446"/>
    </row>
    <row r="140" spans="1:43" s="464" customFormat="1" ht="22.5" customHeight="1" x14ac:dyDescent="0.25">
      <c r="A140" s="509" t="s">
        <v>256</v>
      </c>
      <c r="B140" s="229" t="s">
        <v>257</v>
      </c>
      <c r="C140" s="467">
        <f>C2*4.5</f>
        <v>181125</v>
      </c>
      <c r="D140" s="467">
        <f>D2*4.5</f>
        <v>946125</v>
      </c>
      <c r="E140" s="467" t="str">
        <f>E45</f>
        <v>unidade</v>
      </c>
      <c r="F140" s="524"/>
      <c r="G140" s="466"/>
      <c r="H140" s="466"/>
      <c r="I140" s="466"/>
      <c r="J140" s="466"/>
      <c r="K140" s="466"/>
      <c r="L140" s="466"/>
      <c r="M140" s="466"/>
      <c r="N140" s="466"/>
      <c r="O140" s="466"/>
      <c r="P140" s="466"/>
      <c r="Q140" s="466"/>
      <c r="R140" s="466"/>
      <c r="S140" s="466"/>
      <c r="T140" s="466"/>
      <c r="U140" s="466"/>
      <c r="V140" s="462"/>
      <c r="W140" s="463"/>
      <c r="X140" s="446"/>
      <c r="Y140" s="446"/>
      <c r="Z140" s="446"/>
      <c r="AA140" s="446"/>
      <c r="AB140" s="446"/>
      <c r="AC140" s="446"/>
      <c r="AD140" s="446"/>
      <c r="AE140" s="446"/>
      <c r="AF140" s="446"/>
      <c r="AG140" s="446"/>
      <c r="AH140" s="446"/>
      <c r="AI140" s="446"/>
      <c r="AJ140" s="446"/>
      <c r="AK140" s="446"/>
      <c r="AL140" s="446"/>
      <c r="AM140" s="446"/>
      <c r="AN140" s="446"/>
      <c r="AO140" s="446"/>
      <c r="AP140" s="446"/>
      <c r="AQ140" s="446"/>
    </row>
    <row r="141" spans="1:43" s="464" customFormat="1" ht="32.25" customHeight="1" x14ac:dyDescent="0.25">
      <c r="A141" s="509" t="s">
        <v>258</v>
      </c>
      <c r="B141" s="229" t="s">
        <v>259</v>
      </c>
      <c r="C141" s="467">
        <v>0</v>
      </c>
      <c r="D141" s="467">
        <v>1</v>
      </c>
      <c r="E141" s="467" t="s">
        <v>72</v>
      </c>
      <c r="F141" s="524"/>
      <c r="G141" s="466"/>
      <c r="H141" s="466"/>
      <c r="I141" s="466"/>
      <c r="J141" s="466"/>
      <c r="K141" s="466"/>
      <c r="L141" s="466"/>
      <c r="M141" s="466"/>
      <c r="N141" s="466"/>
      <c r="O141" s="466"/>
      <c r="P141" s="466"/>
      <c r="Q141" s="466"/>
      <c r="R141" s="466"/>
      <c r="S141" s="466"/>
      <c r="T141" s="466"/>
      <c r="U141" s="466"/>
      <c r="V141" s="462"/>
      <c r="W141" s="463"/>
      <c r="X141" s="446"/>
      <c r="Y141" s="446"/>
      <c r="Z141" s="446"/>
      <c r="AA141" s="446"/>
      <c r="AB141" s="446"/>
      <c r="AC141" s="446"/>
      <c r="AD141" s="446"/>
      <c r="AE141" s="446"/>
      <c r="AF141" s="446"/>
      <c r="AG141" s="446"/>
      <c r="AH141" s="446"/>
      <c r="AI141" s="446"/>
      <c r="AJ141" s="446"/>
      <c r="AK141" s="446"/>
      <c r="AL141" s="446"/>
      <c r="AM141" s="446"/>
      <c r="AN141" s="446"/>
      <c r="AO141" s="446"/>
      <c r="AP141" s="446"/>
      <c r="AQ141" s="446"/>
    </row>
    <row r="142" spans="1:43" s="464" customFormat="1" ht="48" customHeight="1" x14ac:dyDescent="0.25">
      <c r="A142" s="509" t="s">
        <v>260</v>
      </c>
      <c r="B142" s="229" t="s">
        <v>261</v>
      </c>
      <c r="C142" s="467">
        <v>0</v>
      </c>
      <c r="D142" s="467">
        <v>1</v>
      </c>
      <c r="E142" s="467" t="s">
        <v>72</v>
      </c>
      <c r="F142" s="524"/>
      <c r="G142" s="466"/>
      <c r="H142" s="466"/>
      <c r="I142" s="466"/>
      <c r="J142" s="466"/>
      <c r="K142" s="466"/>
      <c r="L142" s="466"/>
      <c r="M142" s="466"/>
      <c r="N142" s="466"/>
      <c r="O142" s="466"/>
      <c r="P142" s="466"/>
      <c r="Q142" s="466"/>
      <c r="R142" s="466"/>
      <c r="S142" s="466"/>
      <c r="T142" s="466"/>
      <c r="U142" s="466"/>
      <c r="V142" s="462"/>
      <c r="W142" s="463"/>
      <c r="X142" s="446"/>
      <c r="Y142" s="446"/>
      <c r="Z142" s="446"/>
      <c r="AA142" s="446"/>
      <c r="AB142" s="446"/>
      <c r="AC142" s="446"/>
      <c r="AD142" s="446"/>
      <c r="AE142" s="446"/>
      <c r="AF142" s="446"/>
      <c r="AG142" s="446"/>
      <c r="AH142" s="446"/>
      <c r="AI142" s="446"/>
      <c r="AJ142" s="446"/>
      <c r="AK142" s="446"/>
      <c r="AL142" s="446"/>
      <c r="AM142" s="446"/>
      <c r="AN142" s="446"/>
      <c r="AO142" s="446"/>
      <c r="AP142" s="446"/>
      <c r="AQ142" s="446"/>
    </row>
    <row r="143" spans="1:43" ht="30" customHeight="1" x14ac:dyDescent="0.25">
      <c r="A143" s="543" t="s">
        <v>262</v>
      </c>
      <c r="B143" s="544"/>
      <c r="C143" s="544"/>
      <c r="D143" s="544"/>
      <c r="E143" s="544"/>
      <c r="F143" s="545"/>
      <c r="G143" s="446"/>
      <c r="H143" s="446"/>
      <c r="I143" s="446"/>
      <c r="J143" s="446"/>
      <c r="K143" s="446"/>
      <c r="L143" s="446"/>
      <c r="M143" s="446"/>
      <c r="N143" s="446"/>
      <c r="O143" s="446"/>
      <c r="P143" s="446"/>
      <c r="Q143" s="446"/>
      <c r="R143" s="446"/>
      <c r="S143" s="446"/>
      <c r="T143" s="446"/>
      <c r="U143" s="446"/>
      <c r="V143" s="446"/>
      <c r="W143" s="446"/>
      <c r="X143" s="446"/>
      <c r="Y143" s="446"/>
      <c r="Z143" s="446"/>
      <c r="AA143" s="446"/>
      <c r="AB143" s="446"/>
      <c r="AC143" s="446"/>
      <c r="AD143" s="446"/>
      <c r="AE143" s="446"/>
      <c r="AF143" s="446"/>
      <c r="AG143" s="446"/>
      <c r="AH143" s="446"/>
      <c r="AI143" s="446"/>
      <c r="AJ143" s="446"/>
      <c r="AK143" s="446"/>
      <c r="AL143" s="446"/>
      <c r="AM143" s="446"/>
      <c r="AN143" s="446"/>
      <c r="AO143" s="446"/>
      <c r="AP143" s="446"/>
      <c r="AQ143" s="446"/>
    </row>
    <row r="144" spans="1:43" ht="15.75" customHeight="1" thickBot="1" x14ac:dyDescent="0.3">
      <c r="A144" s="525" t="s">
        <v>263</v>
      </c>
      <c r="B144" s="238" t="s">
        <v>264</v>
      </c>
      <c r="C144" s="468">
        <v>8</v>
      </c>
      <c r="D144" s="537"/>
      <c r="E144" s="537"/>
      <c r="F144" s="538"/>
      <c r="G144" s="446"/>
      <c r="H144" s="446"/>
      <c r="I144" s="446"/>
      <c r="J144" s="446"/>
      <c r="K144" s="446"/>
      <c r="L144" s="446"/>
      <c r="M144" s="446"/>
      <c r="N144" s="446"/>
      <c r="O144" s="446"/>
      <c r="P144" s="446"/>
      <c r="Q144" s="446"/>
      <c r="R144" s="446"/>
      <c r="S144" s="446"/>
      <c r="T144" s="446"/>
      <c r="U144" s="446"/>
      <c r="V144" s="446"/>
      <c r="W144" s="446"/>
      <c r="X144" s="446"/>
      <c r="Y144" s="446"/>
      <c r="Z144" s="446"/>
      <c r="AA144" s="446"/>
      <c r="AB144" s="446"/>
      <c r="AC144" s="446"/>
      <c r="AD144" s="446"/>
      <c r="AE144" s="446"/>
      <c r="AF144" s="446"/>
      <c r="AG144" s="446"/>
      <c r="AH144" s="446"/>
      <c r="AI144" s="446"/>
      <c r="AJ144" s="446"/>
      <c r="AK144" s="446"/>
      <c r="AL144" s="446"/>
      <c r="AM144" s="446"/>
      <c r="AN144" s="446"/>
      <c r="AO144" s="446"/>
      <c r="AP144" s="446"/>
      <c r="AQ144" s="446"/>
    </row>
    <row r="145" spans="1:39" ht="15.75" customHeight="1" x14ac:dyDescent="0.25">
      <c r="A145" s="526" t="s">
        <v>265</v>
      </c>
      <c r="B145" s="194" t="s">
        <v>266</v>
      </c>
      <c r="C145" s="469">
        <v>5</v>
      </c>
      <c r="D145" s="539"/>
      <c r="E145" s="539"/>
      <c r="F145" s="540"/>
      <c r="G145" s="446"/>
      <c r="H145" s="446"/>
      <c r="I145" s="446"/>
      <c r="J145" s="446"/>
      <c r="K145" s="446"/>
      <c r="L145" s="446"/>
      <c r="M145" s="446"/>
      <c r="N145" s="446"/>
      <c r="O145" s="446"/>
      <c r="P145" s="446"/>
      <c r="Q145" s="446"/>
      <c r="R145" s="446"/>
      <c r="S145" s="446"/>
      <c r="T145" s="446"/>
      <c r="U145" s="446"/>
      <c r="V145" s="446"/>
      <c r="W145" s="446"/>
      <c r="X145" s="446"/>
      <c r="Y145" s="446"/>
      <c r="Z145" s="446"/>
      <c r="AA145" s="446"/>
      <c r="AB145" s="446"/>
      <c r="AC145" s="446"/>
      <c r="AD145" s="446"/>
      <c r="AE145" s="446"/>
      <c r="AF145" s="446"/>
      <c r="AG145" s="446"/>
      <c r="AH145" s="446"/>
      <c r="AI145" s="446"/>
      <c r="AJ145" s="446"/>
      <c r="AK145" s="446"/>
      <c r="AL145" s="446"/>
      <c r="AM145" s="446"/>
    </row>
    <row r="146" spans="1:39" ht="15.75" customHeight="1" x14ac:dyDescent="0.25">
      <c r="A146" s="522" t="s">
        <v>267</v>
      </c>
      <c r="B146" s="135" t="s">
        <v>268</v>
      </c>
      <c r="C146" s="470">
        <v>1</v>
      </c>
      <c r="D146" s="539"/>
      <c r="E146" s="539"/>
      <c r="F146" s="540"/>
      <c r="G146" s="446"/>
      <c r="H146" s="446"/>
      <c r="I146" s="446"/>
      <c r="J146" s="446"/>
      <c r="K146" s="446"/>
      <c r="L146" s="446"/>
      <c r="M146" s="446"/>
      <c r="N146" s="446"/>
      <c r="O146" s="446"/>
      <c r="P146" s="446"/>
      <c r="Q146" s="446"/>
      <c r="R146" s="446"/>
      <c r="S146" s="446"/>
      <c r="T146" s="446"/>
      <c r="U146" s="446"/>
      <c r="V146" s="446"/>
      <c r="W146" s="446"/>
      <c r="X146" s="446"/>
      <c r="Y146" s="446"/>
      <c r="Z146" s="446"/>
      <c r="AA146" s="446"/>
      <c r="AB146" s="446"/>
      <c r="AC146" s="446"/>
      <c r="AD146" s="446"/>
      <c r="AE146" s="446"/>
      <c r="AF146" s="446"/>
      <c r="AG146" s="446"/>
      <c r="AH146" s="446"/>
      <c r="AI146" s="446"/>
      <c r="AJ146" s="446"/>
      <c r="AK146" s="446"/>
      <c r="AL146" s="446"/>
      <c r="AM146" s="446"/>
    </row>
    <row r="147" spans="1:39" ht="15.75" customHeight="1" x14ac:dyDescent="0.25">
      <c r="A147" s="522" t="s">
        <v>269</v>
      </c>
      <c r="B147" s="135" t="s">
        <v>270</v>
      </c>
      <c r="C147" s="470">
        <v>10</v>
      </c>
      <c r="D147" s="539"/>
      <c r="E147" s="539"/>
      <c r="F147" s="540"/>
      <c r="G147" s="446"/>
      <c r="H147" s="446"/>
      <c r="I147" s="446"/>
      <c r="J147" s="446"/>
      <c r="K147" s="446"/>
      <c r="L147" s="446"/>
      <c r="M147" s="446"/>
      <c r="N147" s="446"/>
      <c r="O147" s="446"/>
      <c r="P147" s="446"/>
      <c r="Q147" s="446"/>
      <c r="R147" s="446"/>
      <c r="S147" s="446"/>
      <c r="T147" s="446"/>
      <c r="U147" s="446"/>
      <c r="V147" s="446"/>
      <c r="W147" s="446"/>
      <c r="X147" s="446"/>
      <c r="Y147" s="446"/>
      <c r="Z147" s="446"/>
      <c r="AA147" s="446"/>
      <c r="AB147" s="446"/>
      <c r="AC147" s="446"/>
      <c r="AD147" s="446"/>
      <c r="AE147" s="446"/>
      <c r="AF147" s="446"/>
      <c r="AG147" s="446"/>
      <c r="AH147" s="446"/>
      <c r="AI147" s="446"/>
      <c r="AJ147" s="446"/>
      <c r="AK147" s="446"/>
      <c r="AL147" s="446"/>
      <c r="AM147" s="446"/>
    </row>
    <row r="148" spans="1:39" ht="31.5" customHeight="1" thickBot="1" x14ac:dyDescent="0.3">
      <c r="A148" s="527" t="s">
        <v>271</v>
      </c>
      <c r="B148" s="528" t="s">
        <v>272</v>
      </c>
      <c r="C148" s="529">
        <v>12</v>
      </c>
      <c r="D148" s="541"/>
      <c r="E148" s="541"/>
      <c r="F148" s="542"/>
      <c r="G148" s="446"/>
      <c r="H148" s="446"/>
      <c r="I148" s="446"/>
      <c r="J148" s="446"/>
      <c r="K148" s="446"/>
      <c r="L148" s="446"/>
      <c r="M148" s="446"/>
      <c r="N148" s="446"/>
      <c r="O148" s="446"/>
      <c r="P148" s="446"/>
      <c r="Q148" s="446"/>
      <c r="R148" s="446"/>
      <c r="S148" s="446"/>
      <c r="T148" s="446"/>
      <c r="U148" s="446"/>
      <c r="V148" s="446"/>
      <c r="W148" s="446"/>
      <c r="X148" s="446"/>
      <c r="Y148" s="446"/>
      <c r="Z148" s="446"/>
      <c r="AA148" s="446"/>
      <c r="AB148" s="446"/>
      <c r="AC148" s="446"/>
      <c r="AD148" s="446"/>
      <c r="AE148" s="446"/>
      <c r="AF148" s="446"/>
      <c r="AG148" s="446"/>
      <c r="AH148" s="446"/>
      <c r="AI148" s="446"/>
      <c r="AJ148" s="446"/>
      <c r="AK148" s="446"/>
      <c r="AL148" s="446"/>
      <c r="AM148" s="446"/>
    </row>
    <row r="149" spans="1:39" x14ac:dyDescent="0.25">
      <c r="G149" s="446"/>
      <c r="H149" s="446"/>
      <c r="I149" s="446"/>
      <c r="J149" s="446"/>
      <c r="K149" s="446"/>
      <c r="L149" s="446"/>
      <c r="M149" s="446"/>
      <c r="N149" s="446"/>
      <c r="O149" s="446"/>
      <c r="P149" s="446"/>
      <c r="Q149" s="446"/>
      <c r="R149" s="446"/>
      <c r="S149" s="446"/>
      <c r="T149" s="446"/>
      <c r="U149" s="446"/>
      <c r="V149" s="446"/>
      <c r="W149" s="446"/>
      <c r="X149" s="446"/>
      <c r="Y149" s="446"/>
      <c r="Z149" s="446"/>
      <c r="AA149" s="446"/>
      <c r="AB149" s="446"/>
      <c r="AC149" s="446"/>
      <c r="AD149" s="446"/>
      <c r="AE149" s="446"/>
      <c r="AF149" s="446"/>
      <c r="AG149" s="446"/>
      <c r="AH149" s="446"/>
      <c r="AI149" s="446"/>
      <c r="AJ149" s="446"/>
      <c r="AK149" s="446"/>
      <c r="AL149" s="446"/>
      <c r="AM149" s="446"/>
    </row>
    <row r="150" spans="1:39" s="450" customFormat="1" x14ac:dyDescent="0.25">
      <c r="A150" s="434"/>
      <c r="B150" s="471"/>
      <c r="C150" s="438"/>
      <c r="D150" s="434"/>
      <c r="E150" s="472"/>
      <c r="F150" s="473"/>
      <c r="G150" s="446"/>
      <c r="H150" s="446"/>
      <c r="I150" s="446"/>
      <c r="J150" s="446"/>
      <c r="K150" s="446"/>
      <c r="L150" s="446"/>
      <c r="M150" s="446"/>
      <c r="N150" s="446"/>
      <c r="O150" s="446"/>
      <c r="P150" s="446"/>
      <c r="Q150" s="446"/>
      <c r="R150" s="446"/>
      <c r="S150" s="446"/>
      <c r="T150" s="446"/>
      <c r="U150" s="446"/>
      <c r="V150" s="446"/>
      <c r="W150" s="446"/>
      <c r="X150" s="446"/>
      <c r="Y150" s="446"/>
      <c r="Z150" s="446"/>
      <c r="AA150" s="446"/>
      <c r="AB150" s="446"/>
      <c r="AC150" s="446"/>
      <c r="AD150" s="446"/>
      <c r="AE150" s="446"/>
      <c r="AF150" s="446"/>
      <c r="AG150" s="446"/>
      <c r="AH150" s="446"/>
      <c r="AI150" s="446"/>
      <c r="AJ150" s="446"/>
      <c r="AK150" s="446"/>
      <c r="AL150" s="446"/>
      <c r="AM150" s="446"/>
    </row>
    <row r="151" spans="1:39" s="450" customFormat="1" x14ac:dyDescent="0.25">
      <c r="A151" s="434"/>
      <c r="B151" s="471"/>
      <c r="C151" s="438"/>
      <c r="D151" s="434"/>
      <c r="E151" s="472"/>
      <c r="F151" s="473"/>
      <c r="G151" s="446"/>
      <c r="H151" s="446"/>
      <c r="I151" s="446"/>
      <c r="J151" s="446"/>
      <c r="K151" s="446"/>
      <c r="L151" s="446"/>
      <c r="M151" s="446"/>
      <c r="N151" s="446"/>
      <c r="O151" s="446"/>
      <c r="P151" s="446"/>
      <c r="Q151" s="446"/>
      <c r="R151" s="446"/>
      <c r="S151" s="446"/>
      <c r="T151" s="446"/>
      <c r="U151" s="446"/>
      <c r="V151" s="446"/>
      <c r="W151" s="446"/>
      <c r="X151" s="446"/>
      <c r="Y151" s="446"/>
      <c r="Z151" s="446"/>
      <c r="AA151" s="446"/>
      <c r="AB151" s="446"/>
      <c r="AC151" s="446"/>
      <c r="AD151" s="446"/>
      <c r="AE151" s="446"/>
      <c r="AF151" s="446"/>
      <c r="AG151" s="446"/>
      <c r="AH151" s="446"/>
      <c r="AI151" s="446"/>
      <c r="AJ151" s="446"/>
      <c r="AK151" s="446"/>
      <c r="AL151" s="446"/>
      <c r="AM151" s="446"/>
    </row>
    <row r="152" spans="1:39" x14ac:dyDescent="0.25">
      <c r="G152" s="446"/>
      <c r="H152" s="446"/>
      <c r="I152" s="446"/>
      <c r="J152" s="446"/>
      <c r="K152" s="446"/>
      <c r="L152" s="446"/>
      <c r="M152" s="446"/>
      <c r="N152" s="446"/>
      <c r="O152" s="446"/>
      <c r="P152" s="446"/>
      <c r="Q152" s="446"/>
      <c r="R152" s="446"/>
      <c r="S152" s="446"/>
      <c r="T152" s="446"/>
      <c r="U152" s="446"/>
      <c r="V152" s="446"/>
      <c r="W152" s="446"/>
      <c r="X152" s="446"/>
      <c r="Y152" s="446"/>
      <c r="Z152" s="446"/>
      <c r="AA152" s="446"/>
      <c r="AB152" s="446"/>
      <c r="AC152" s="446"/>
      <c r="AD152" s="446"/>
      <c r="AE152" s="446"/>
      <c r="AF152" s="446"/>
      <c r="AG152" s="446"/>
      <c r="AH152" s="446"/>
      <c r="AI152" s="446"/>
      <c r="AJ152" s="446"/>
      <c r="AK152" s="446"/>
      <c r="AL152" s="446"/>
      <c r="AM152" s="446"/>
    </row>
    <row r="153" spans="1:39" ht="25.5" customHeight="1" x14ac:dyDescent="0.25">
      <c r="G153" s="446"/>
      <c r="H153" s="446"/>
      <c r="I153" s="446"/>
      <c r="J153" s="446"/>
      <c r="K153" s="446"/>
      <c r="L153" s="446"/>
      <c r="M153" s="446"/>
      <c r="N153" s="446"/>
      <c r="O153" s="446"/>
      <c r="P153" s="446"/>
      <c r="Q153" s="446"/>
      <c r="R153" s="446"/>
      <c r="S153" s="446"/>
      <c r="T153" s="446"/>
      <c r="U153" s="446"/>
      <c r="V153" s="446"/>
      <c r="W153" s="446"/>
      <c r="X153" s="446"/>
      <c r="Y153" s="446"/>
      <c r="Z153" s="446"/>
      <c r="AA153" s="446"/>
      <c r="AB153" s="446"/>
      <c r="AC153" s="446"/>
      <c r="AD153" s="446"/>
      <c r="AE153" s="446"/>
      <c r="AF153" s="446"/>
      <c r="AG153" s="446"/>
      <c r="AH153" s="446"/>
      <c r="AI153" s="446"/>
      <c r="AJ153" s="446"/>
      <c r="AK153" s="446"/>
      <c r="AL153" s="446"/>
      <c r="AM153" s="446"/>
    </row>
    <row r="154" spans="1:39" x14ac:dyDescent="0.25">
      <c r="G154" s="446"/>
      <c r="H154" s="446"/>
      <c r="I154" s="446"/>
      <c r="J154" s="446"/>
      <c r="K154" s="446"/>
      <c r="L154" s="446"/>
      <c r="M154" s="446"/>
      <c r="N154" s="446"/>
      <c r="O154" s="446"/>
      <c r="P154" s="446"/>
      <c r="Q154" s="446"/>
      <c r="R154" s="446"/>
      <c r="S154" s="446"/>
      <c r="T154" s="446"/>
      <c r="U154" s="446"/>
      <c r="V154" s="446"/>
      <c r="W154" s="446"/>
      <c r="X154" s="446"/>
      <c r="Y154" s="446"/>
      <c r="Z154" s="446"/>
      <c r="AA154" s="446"/>
      <c r="AB154" s="446"/>
      <c r="AC154" s="446"/>
      <c r="AD154" s="446"/>
      <c r="AE154" s="446"/>
      <c r="AF154" s="446"/>
      <c r="AG154" s="446"/>
      <c r="AH154" s="446"/>
      <c r="AI154" s="446"/>
      <c r="AJ154" s="446"/>
      <c r="AK154" s="446"/>
      <c r="AL154" s="446"/>
      <c r="AM154" s="446"/>
    </row>
    <row r="155" spans="1:39" x14ac:dyDescent="0.25">
      <c r="G155" s="446"/>
      <c r="H155" s="446"/>
      <c r="I155" s="446"/>
      <c r="J155" s="446"/>
      <c r="K155" s="446"/>
      <c r="L155" s="446"/>
      <c r="M155" s="446"/>
      <c r="N155" s="446"/>
      <c r="O155" s="446"/>
      <c r="P155" s="446"/>
      <c r="Q155" s="446"/>
      <c r="R155" s="446"/>
      <c r="S155" s="446"/>
      <c r="T155" s="446"/>
      <c r="U155" s="446"/>
      <c r="V155" s="446"/>
      <c r="W155" s="446"/>
      <c r="X155" s="446"/>
      <c r="Y155" s="446"/>
      <c r="Z155" s="446"/>
      <c r="AA155" s="446"/>
      <c r="AB155" s="446"/>
      <c r="AC155" s="446"/>
      <c r="AD155" s="446"/>
      <c r="AE155" s="446"/>
      <c r="AF155" s="446"/>
      <c r="AG155" s="446"/>
      <c r="AH155" s="446"/>
      <c r="AI155" s="446"/>
      <c r="AJ155" s="446"/>
      <c r="AK155" s="446"/>
      <c r="AL155" s="446"/>
      <c r="AM155" s="446"/>
    </row>
    <row r="156" spans="1:39" x14ac:dyDescent="0.25">
      <c r="G156" s="446"/>
      <c r="H156" s="446"/>
      <c r="I156" s="446"/>
      <c r="J156" s="446"/>
      <c r="K156" s="446"/>
      <c r="L156" s="446"/>
      <c r="M156" s="446"/>
      <c r="N156" s="446"/>
      <c r="O156" s="446"/>
      <c r="P156" s="446"/>
      <c r="Q156" s="446"/>
      <c r="R156" s="446"/>
      <c r="S156" s="446"/>
      <c r="T156" s="446"/>
      <c r="U156" s="446"/>
      <c r="V156" s="446"/>
      <c r="W156" s="446"/>
      <c r="X156" s="446"/>
      <c r="Y156" s="446"/>
      <c r="Z156" s="446"/>
      <c r="AA156" s="446"/>
      <c r="AB156" s="446"/>
      <c r="AC156" s="446"/>
      <c r="AD156" s="446"/>
      <c r="AE156" s="446"/>
      <c r="AF156" s="446"/>
      <c r="AG156" s="446"/>
      <c r="AH156" s="446"/>
      <c r="AI156" s="446"/>
      <c r="AJ156" s="446"/>
      <c r="AK156" s="446"/>
      <c r="AL156" s="446"/>
      <c r="AM156" s="446"/>
    </row>
    <row r="157" spans="1:39" x14ac:dyDescent="0.25">
      <c r="G157" s="446"/>
      <c r="H157" s="446"/>
      <c r="I157" s="446"/>
      <c r="J157" s="446"/>
      <c r="K157" s="446"/>
      <c r="L157" s="446"/>
      <c r="M157" s="446"/>
      <c r="N157" s="446"/>
      <c r="O157" s="446"/>
      <c r="P157" s="446"/>
      <c r="Q157" s="446"/>
      <c r="R157" s="446"/>
      <c r="S157" s="446"/>
      <c r="T157" s="446"/>
      <c r="U157" s="446"/>
      <c r="V157" s="446"/>
      <c r="W157" s="446"/>
      <c r="X157" s="446"/>
      <c r="Y157" s="446"/>
      <c r="Z157" s="446"/>
      <c r="AA157" s="446"/>
      <c r="AB157" s="446"/>
      <c r="AC157" s="446"/>
      <c r="AD157" s="446"/>
      <c r="AE157" s="446"/>
      <c r="AF157" s="446"/>
      <c r="AG157" s="446"/>
      <c r="AH157" s="446"/>
      <c r="AI157" s="446"/>
      <c r="AJ157" s="446"/>
      <c r="AK157" s="446"/>
      <c r="AL157" s="446"/>
      <c r="AM157" s="446"/>
    </row>
    <row r="158" spans="1:39" x14ac:dyDescent="0.25">
      <c r="G158" s="446"/>
      <c r="H158" s="446"/>
      <c r="I158" s="446"/>
      <c r="J158" s="446"/>
      <c r="K158" s="446"/>
      <c r="L158" s="446"/>
      <c r="M158" s="446"/>
      <c r="N158" s="446"/>
      <c r="O158" s="446"/>
      <c r="P158" s="446"/>
      <c r="Q158" s="446"/>
      <c r="R158" s="446"/>
      <c r="S158" s="446"/>
      <c r="T158" s="446"/>
      <c r="U158" s="446"/>
      <c r="V158" s="446"/>
      <c r="W158" s="446"/>
      <c r="X158" s="446"/>
      <c r="Y158" s="446"/>
      <c r="Z158" s="446"/>
      <c r="AA158" s="446"/>
      <c r="AB158" s="446"/>
      <c r="AC158" s="446"/>
      <c r="AD158" s="446"/>
      <c r="AE158" s="446"/>
      <c r="AF158" s="446"/>
      <c r="AG158" s="446"/>
      <c r="AH158" s="446"/>
      <c r="AI158" s="446"/>
      <c r="AJ158" s="446"/>
      <c r="AK158" s="446"/>
      <c r="AL158" s="446"/>
      <c r="AM158" s="446"/>
    </row>
    <row r="159" spans="1:39" x14ac:dyDescent="0.25">
      <c r="G159" s="446"/>
      <c r="H159" s="446"/>
      <c r="I159" s="446"/>
      <c r="J159" s="446"/>
      <c r="K159" s="446"/>
      <c r="L159" s="446"/>
      <c r="M159" s="446"/>
      <c r="N159" s="446"/>
      <c r="O159" s="446"/>
      <c r="P159" s="446"/>
      <c r="Q159" s="446"/>
      <c r="R159" s="446"/>
      <c r="S159" s="446"/>
      <c r="T159" s="446"/>
      <c r="U159" s="446"/>
      <c r="V159" s="446"/>
      <c r="W159" s="446"/>
      <c r="X159" s="446"/>
      <c r="Y159" s="446"/>
      <c r="Z159" s="446"/>
      <c r="AA159" s="446"/>
      <c r="AB159" s="446"/>
      <c r="AC159" s="446"/>
      <c r="AD159" s="446"/>
      <c r="AE159" s="446"/>
      <c r="AF159" s="446"/>
      <c r="AG159" s="446"/>
      <c r="AH159" s="446"/>
      <c r="AI159" s="446"/>
      <c r="AJ159" s="446"/>
      <c r="AK159" s="446"/>
      <c r="AL159" s="446"/>
      <c r="AM159" s="446"/>
    </row>
    <row r="160" spans="1:39" x14ac:dyDescent="0.25">
      <c r="G160" s="446"/>
      <c r="H160" s="446"/>
      <c r="I160" s="446"/>
      <c r="J160" s="446"/>
      <c r="K160" s="446"/>
      <c r="L160" s="446"/>
      <c r="M160" s="446"/>
      <c r="N160" s="446"/>
      <c r="O160" s="446"/>
      <c r="P160" s="446"/>
      <c r="Q160" s="446"/>
      <c r="R160" s="446"/>
      <c r="S160" s="446"/>
      <c r="T160" s="446"/>
      <c r="U160" s="446"/>
      <c r="V160" s="446"/>
      <c r="W160" s="446"/>
      <c r="X160" s="446"/>
      <c r="Y160" s="446"/>
      <c r="Z160" s="446"/>
      <c r="AA160" s="446"/>
      <c r="AB160" s="446"/>
      <c r="AC160" s="446"/>
      <c r="AD160" s="446"/>
      <c r="AE160" s="446"/>
      <c r="AF160" s="446"/>
      <c r="AG160" s="446"/>
      <c r="AH160" s="446"/>
      <c r="AI160" s="446"/>
      <c r="AJ160" s="446"/>
      <c r="AK160" s="446"/>
      <c r="AL160" s="446"/>
      <c r="AM160" s="446"/>
    </row>
    <row r="161" spans="7:39" x14ac:dyDescent="0.25">
      <c r="G161" s="446"/>
      <c r="H161" s="446"/>
      <c r="I161" s="446"/>
      <c r="J161" s="446"/>
      <c r="K161" s="446"/>
      <c r="L161" s="446"/>
      <c r="M161" s="446"/>
      <c r="N161" s="446"/>
      <c r="O161" s="446"/>
      <c r="P161" s="446"/>
      <c r="Q161" s="446"/>
      <c r="R161" s="446"/>
      <c r="S161" s="446"/>
      <c r="T161" s="446"/>
      <c r="U161" s="446"/>
      <c r="V161" s="446"/>
      <c r="W161" s="446"/>
      <c r="X161" s="446"/>
      <c r="Y161" s="446"/>
      <c r="Z161" s="446"/>
      <c r="AA161" s="446"/>
      <c r="AB161" s="446"/>
      <c r="AC161" s="446"/>
      <c r="AD161" s="446"/>
      <c r="AE161" s="446"/>
      <c r="AF161" s="446"/>
      <c r="AG161" s="446"/>
      <c r="AH161" s="446"/>
      <c r="AI161" s="446"/>
      <c r="AJ161" s="446"/>
      <c r="AK161" s="446"/>
      <c r="AL161" s="446"/>
      <c r="AM161" s="446"/>
    </row>
    <row r="162" spans="7:39" x14ac:dyDescent="0.25">
      <c r="G162" s="446"/>
      <c r="H162" s="446"/>
      <c r="I162" s="446"/>
      <c r="J162" s="446"/>
      <c r="K162" s="446"/>
      <c r="L162" s="446"/>
      <c r="M162" s="446"/>
      <c r="N162" s="446"/>
      <c r="O162" s="446"/>
      <c r="P162" s="446"/>
      <c r="Q162" s="446"/>
      <c r="R162" s="446"/>
      <c r="S162" s="446"/>
      <c r="T162" s="446"/>
      <c r="U162" s="446"/>
      <c r="V162" s="446"/>
      <c r="W162" s="446"/>
      <c r="X162" s="446"/>
      <c r="Y162" s="446"/>
      <c r="Z162" s="446"/>
      <c r="AA162" s="446"/>
      <c r="AB162" s="446"/>
      <c r="AC162" s="446"/>
      <c r="AD162" s="446"/>
      <c r="AE162" s="446"/>
      <c r="AF162" s="446"/>
      <c r="AG162" s="446"/>
      <c r="AH162" s="446"/>
      <c r="AI162" s="446"/>
      <c r="AJ162" s="446"/>
      <c r="AK162" s="446"/>
      <c r="AL162" s="446"/>
      <c r="AM162" s="446"/>
    </row>
    <row r="163" spans="7:39" x14ac:dyDescent="0.25">
      <c r="G163" s="446"/>
      <c r="H163" s="446"/>
      <c r="I163" s="446"/>
      <c r="J163" s="446"/>
      <c r="K163" s="446"/>
      <c r="L163" s="446"/>
      <c r="M163" s="446"/>
      <c r="N163" s="446"/>
      <c r="O163" s="446"/>
      <c r="P163" s="446"/>
      <c r="Q163" s="446"/>
      <c r="R163" s="446"/>
      <c r="S163" s="446"/>
      <c r="T163" s="446"/>
      <c r="U163" s="446"/>
      <c r="V163" s="446"/>
      <c r="W163" s="446"/>
      <c r="X163" s="446"/>
      <c r="Y163" s="446"/>
      <c r="Z163" s="446"/>
      <c r="AA163" s="446"/>
      <c r="AB163" s="446"/>
      <c r="AC163" s="446"/>
      <c r="AD163" s="446"/>
      <c r="AE163" s="446"/>
      <c r="AF163" s="446"/>
      <c r="AG163" s="446"/>
      <c r="AH163" s="446"/>
      <c r="AI163" s="446"/>
      <c r="AJ163" s="446"/>
      <c r="AK163" s="446"/>
      <c r="AL163" s="446"/>
      <c r="AM163" s="446"/>
    </row>
    <row r="164" spans="7:39" x14ac:dyDescent="0.25">
      <c r="G164" s="446"/>
      <c r="H164" s="446"/>
      <c r="I164" s="446"/>
      <c r="J164" s="446"/>
      <c r="K164" s="446"/>
      <c r="L164" s="446"/>
      <c r="M164" s="446"/>
      <c r="N164" s="446"/>
      <c r="O164" s="446"/>
      <c r="P164" s="446"/>
      <c r="Q164" s="446"/>
      <c r="R164" s="446"/>
      <c r="S164" s="446"/>
      <c r="T164" s="446"/>
      <c r="U164" s="446"/>
      <c r="V164" s="446"/>
      <c r="W164" s="446"/>
      <c r="X164" s="446"/>
      <c r="Y164" s="446"/>
      <c r="Z164" s="446"/>
      <c r="AA164" s="446"/>
      <c r="AB164" s="446"/>
      <c r="AC164" s="446"/>
      <c r="AD164" s="446"/>
      <c r="AE164" s="446"/>
      <c r="AF164" s="446"/>
      <c r="AG164" s="446"/>
      <c r="AH164" s="446"/>
      <c r="AI164" s="446"/>
      <c r="AJ164" s="446"/>
      <c r="AK164" s="446"/>
      <c r="AL164" s="446"/>
      <c r="AM164" s="446"/>
    </row>
    <row r="165" spans="7:39" x14ac:dyDescent="0.25">
      <c r="G165" s="446"/>
      <c r="H165" s="446"/>
      <c r="I165" s="446"/>
      <c r="J165" s="446"/>
      <c r="K165" s="446"/>
      <c r="L165" s="446"/>
      <c r="M165" s="446"/>
      <c r="N165" s="446"/>
      <c r="O165" s="446"/>
      <c r="P165" s="446"/>
      <c r="Q165" s="446"/>
      <c r="R165" s="446"/>
      <c r="S165" s="446"/>
      <c r="T165" s="446"/>
      <c r="U165" s="446"/>
      <c r="V165" s="446"/>
      <c r="W165" s="446"/>
      <c r="X165" s="446"/>
      <c r="Y165" s="446"/>
      <c r="Z165" s="446"/>
      <c r="AA165" s="446"/>
      <c r="AB165" s="446"/>
      <c r="AC165" s="446"/>
      <c r="AD165" s="446"/>
      <c r="AE165" s="446"/>
      <c r="AF165" s="446"/>
      <c r="AG165" s="446"/>
      <c r="AH165" s="446"/>
      <c r="AI165" s="446"/>
      <c r="AJ165" s="446"/>
      <c r="AK165" s="446"/>
      <c r="AL165" s="446"/>
      <c r="AM165" s="446"/>
    </row>
    <row r="166" spans="7:39" x14ac:dyDescent="0.25">
      <c r="G166" s="446"/>
      <c r="H166" s="446"/>
      <c r="I166" s="446"/>
      <c r="J166" s="446"/>
      <c r="K166" s="446"/>
      <c r="L166" s="446"/>
      <c r="M166" s="446"/>
      <c r="N166" s="446"/>
      <c r="O166" s="446"/>
      <c r="P166" s="446"/>
      <c r="Q166" s="446"/>
      <c r="R166" s="446"/>
      <c r="S166" s="446"/>
      <c r="T166" s="446"/>
      <c r="U166" s="446"/>
      <c r="V166" s="446"/>
      <c r="W166" s="446"/>
      <c r="X166" s="446"/>
      <c r="Y166" s="446"/>
      <c r="Z166" s="446"/>
      <c r="AA166" s="446"/>
      <c r="AB166" s="446"/>
      <c r="AC166" s="446"/>
      <c r="AD166" s="446"/>
      <c r="AE166" s="446"/>
      <c r="AF166" s="446"/>
      <c r="AG166" s="446"/>
      <c r="AH166" s="446"/>
      <c r="AI166" s="446"/>
      <c r="AJ166" s="446"/>
      <c r="AK166" s="446"/>
      <c r="AL166" s="446"/>
      <c r="AM166" s="446"/>
    </row>
    <row r="167" spans="7:39" x14ac:dyDescent="0.25">
      <c r="G167" s="446"/>
      <c r="H167" s="446"/>
      <c r="I167" s="446"/>
      <c r="J167" s="446"/>
      <c r="K167" s="446"/>
      <c r="L167" s="446"/>
      <c r="M167" s="446"/>
      <c r="N167" s="446"/>
      <c r="O167" s="446"/>
      <c r="P167" s="446"/>
      <c r="Q167" s="446"/>
      <c r="R167" s="446"/>
      <c r="S167" s="446"/>
      <c r="T167" s="446"/>
      <c r="U167" s="446"/>
      <c r="V167" s="446"/>
      <c r="W167" s="446"/>
      <c r="X167" s="446"/>
      <c r="Y167" s="446"/>
      <c r="Z167" s="446"/>
      <c r="AA167" s="446"/>
      <c r="AB167" s="446"/>
      <c r="AC167" s="446"/>
      <c r="AD167" s="446"/>
      <c r="AE167" s="446"/>
      <c r="AF167" s="446"/>
      <c r="AG167" s="446"/>
      <c r="AH167" s="446"/>
      <c r="AI167" s="446"/>
      <c r="AJ167" s="446"/>
      <c r="AK167" s="446"/>
      <c r="AL167" s="446"/>
      <c r="AM167" s="446"/>
    </row>
    <row r="168" spans="7:39" x14ac:dyDescent="0.25">
      <c r="G168" s="446"/>
      <c r="H168" s="446"/>
      <c r="I168" s="446"/>
      <c r="J168" s="446"/>
      <c r="K168" s="446"/>
      <c r="L168" s="446"/>
      <c r="M168" s="446"/>
      <c r="N168" s="446"/>
      <c r="O168" s="446"/>
      <c r="P168" s="446"/>
      <c r="Q168" s="446"/>
      <c r="R168" s="446"/>
      <c r="S168" s="446"/>
      <c r="T168" s="446"/>
      <c r="U168" s="446"/>
      <c r="V168" s="446"/>
      <c r="W168" s="446"/>
      <c r="X168" s="446"/>
      <c r="Y168" s="446"/>
      <c r="Z168" s="446"/>
      <c r="AA168" s="446"/>
      <c r="AB168" s="446"/>
      <c r="AC168" s="446"/>
      <c r="AD168" s="446"/>
      <c r="AE168" s="446"/>
      <c r="AF168" s="446"/>
      <c r="AG168" s="446"/>
      <c r="AH168" s="446"/>
      <c r="AI168" s="446"/>
      <c r="AJ168" s="446"/>
      <c r="AK168" s="446"/>
      <c r="AL168" s="446"/>
      <c r="AM168" s="446"/>
    </row>
    <row r="169" spans="7:39" x14ac:dyDescent="0.25">
      <c r="G169" s="446"/>
      <c r="H169" s="446"/>
      <c r="I169" s="446"/>
      <c r="J169" s="446"/>
      <c r="K169" s="446"/>
      <c r="L169" s="446"/>
      <c r="M169" s="446"/>
      <c r="N169" s="446"/>
      <c r="O169" s="446"/>
      <c r="P169" s="446"/>
      <c r="Q169" s="446"/>
      <c r="R169" s="446"/>
      <c r="S169" s="446"/>
      <c r="T169" s="446"/>
      <c r="U169" s="446"/>
      <c r="V169" s="446"/>
      <c r="W169" s="446"/>
      <c r="X169" s="446"/>
      <c r="Y169" s="446"/>
      <c r="Z169" s="446"/>
      <c r="AA169" s="446"/>
      <c r="AB169" s="446"/>
      <c r="AC169" s="446"/>
      <c r="AD169" s="446"/>
      <c r="AE169" s="446"/>
      <c r="AF169" s="446"/>
      <c r="AG169" s="446"/>
      <c r="AH169" s="446"/>
      <c r="AI169" s="446"/>
      <c r="AJ169" s="446"/>
      <c r="AK169" s="446"/>
      <c r="AL169" s="446"/>
      <c r="AM169" s="446"/>
    </row>
    <row r="170" spans="7:39" x14ac:dyDescent="0.25">
      <c r="G170" s="446"/>
      <c r="H170" s="446"/>
      <c r="I170" s="446"/>
      <c r="J170" s="446"/>
      <c r="K170" s="446"/>
      <c r="L170" s="446"/>
      <c r="M170" s="446"/>
      <c r="N170" s="446"/>
      <c r="O170" s="446"/>
      <c r="P170" s="446"/>
      <c r="Q170" s="446"/>
      <c r="R170" s="446"/>
      <c r="S170" s="446"/>
      <c r="T170" s="446"/>
      <c r="U170" s="446"/>
      <c r="V170" s="446"/>
      <c r="W170" s="446"/>
      <c r="X170" s="446"/>
      <c r="Y170" s="446"/>
      <c r="Z170" s="446"/>
      <c r="AA170" s="446"/>
      <c r="AB170" s="446"/>
      <c r="AC170" s="446"/>
      <c r="AD170" s="446"/>
      <c r="AE170" s="446"/>
      <c r="AF170" s="446"/>
      <c r="AG170" s="446"/>
      <c r="AH170" s="446"/>
      <c r="AI170" s="446"/>
      <c r="AJ170" s="446"/>
      <c r="AK170" s="446"/>
      <c r="AL170" s="446"/>
      <c r="AM170" s="446"/>
    </row>
    <row r="171" spans="7:39" x14ac:dyDescent="0.25">
      <c r="G171" s="446"/>
      <c r="H171" s="446"/>
      <c r="I171" s="446"/>
      <c r="J171" s="446"/>
      <c r="K171" s="446"/>
      <c r="L171" s="446"/>
      <c r="M171" s="446"/>
      <c r="N171" s="446"/>
      <c r="O171" s="446"/>
      <c r="P171" s="446"/>
      <c r="Q171" s="446"/>
      <c r="R171" s="446"/>
      <c r="S171" s="446"/>
      <c r="T171" s="446"/>
      <c r="U171" s="446"/>
      <c r="V171" s="446"/>
      <c r="W171" s="446"/>
      <c r="X171" s="446"/>
      <c r="Y171" s="446"/>
      <c r="Z171" s="446"/>
      <c r="AA171" s="446"/>
      <c r="AB171" s="446"/>
      <c r="AC171" s="446"/>
      <c r="AD171" s="446"/>
      <c r="AE171" s="446"/>
      <c r="AF171" s="446"/>
      <c r="AG171" s="446"/>
      <c r="AH171" s="446"/>
      <c r="AI171" s="446"/>
      <c r="AJ171" s="446"/>
      <c r="AK171" s="446"/>
      <c r="AL171" s="446"/>
      <c r="AM171" s="446"/>
    </row>
    <row r="172" spans="7:39" x14ac:dyDescent="0.25">
      <c r="G172" s="446"/>
      <c r="H172" s="446"/>
      <c r="I172" s="446"/>
      <c r="J172" s="446"/>
      <c r="K172" s="446"/>
      <c r="L172" s="446"/>
      <c r="M172" s="446"/>
      <c r="N172" s="446"/>
      <c r="O172" s="446"/>
      <c r="P172" s="446"/>
      <c r="Q172" s="446"/>
      <c r="R172" s="446"/>
      <c r="S172" s="446"/>
      <c r="T172" s="446"/>
      <c r="U172" s="446"/>
      <c r="V172" s="446"/>
      <c r="W172" s="446"/>
      <c r="X172" s="446"/>
      <c r="Y172" s="446"/>
      <c r="Z172" s="446"/>
      <c r="AA172" s="446"/>
      <c r="AB172" s="446"/>
      <c r="AC172" s="446"/>
      <c r="AD172" s="446"/>
      <c r="AE172" s="446"/>
      <c r="AF172" s="446"/>
      <c r="AG172" s="446"/>
      <c r="AH172" s="446"/>
      <c r="AI172" s="446"/>
      <c r="AJ172" s="446"/>
      <c r="AK172" s="446"/>
      <c r="AL172" s="446"/>
      <c r="AM172" s="446"/>
    </row>
    <row r="173" spans="7:39" x14ac:dyDescent="0.25">
      <c r="G173" s="446"/>
      <c r="H173" s="446"/>
      <c r="I173" s="446"/>
      <c r="J173" s="446"/>
      <c r="K173" s="446"/>
      <c r="L173" s="446"/>
      <c r="M173" s="446"/>
      <c r="N173" s="446"/>
      <c r="O173" s="446"/>
      <c r="P173" s="446"/>
      <c r="Q173" s="446"/>
      <c r="R173" s="446"/>
      <c r="S173" s="446"/>
      <c r="T173" s="446"/>
      <c r="U173" s="446"/>
      <c r="V173" s="446"/>
      <c r="W173" s="446"/>
      <c r="X173" s="446"/>
      <c r="Y173" s="446"/>
      <c r="Z173" s="446"/>
      <c r="AA173" s="446"/>
      <c r="AB173" s="446"/>
      <c r="AC173" s="446"/>
      <c r="AD173" s="446"/>
      <c r="AE173" s="446"/>
      <c r="AF173" s="446"/>
      <c r="AG173" s="446"/>
      <c r="AH173" s="446"/>
      <c r="AI173" s="446"/>
      <c r="AJ173" s="446"/>
      <c r="AK173" s="446"/>
      <c r="AL173" s="446"/>
      <c r="AM173" s="446"/>
    </row>
    <row r="174" spans="7:39" x14ac:dyDescent="0.25">
      <c r="G174" s="446"/>
      <c r="H174" s="446"/>
      <c r="I174" s="446"/>
      <c r="J174" s="446"/>
      <c r="K174" s="446"/>
      <c r="L174" s="446"/>
      <c r="M174" s="446"/>
      <c r="N174" s="446"/>
      <c r="O174" s="446"/>
      <c r="P174" s="446"/>
      <c r="Q174" s="446"/>
      <c r="R174" s="446"/>
      <c r="S174" s="446"/>
      <c r="T174" s="446"/>
      <c r="U174" s="446"/>
      <c r="V174" s="446"/>
      <c r="W174" s="446"/>
      <c r="X174" s="446"/>
      <c r="Y174" s="446"/>
      <c r="Z174" s="446"/>
      <c r="AA174" s="446"/>
      <c r="AB174" s="446"/>
      <c r="AC174" s="446"/>
      <c r="AD174" s="446"/>
      <c r="AE174" s="446"/>
      <c r="AF174" s="446"/>
      <c r="AG174" s="446"/>
      <c r="AH174" s="446"/>
      <c r="AI174" s="446"/>
      <c r="AJ174" s="446"/>
      <c r="AK174" s="446"/>
      <c r="AL174" s="446"/>
      <c r="AM174" s="446"/>
    </row>
    <row r="175" spans="7:39" x14ac:dyDescent="0.25">
      <c r="G175" s="446"/>
      <c r="H175" s="446"/>
      <c r="I175" s="446"/>
      <c r="J175" s="446"/>
      <c r="K175" s="446"/>
      <c r="L175" s="446"/>
      <c r="M175" s="446"/>
      <c r="N175" s="446"/>
      <c r="O175" s="446"/>
      <c r="P175" s="446"/>
      <c r="Q175" s="446"/>
      <c r="R175" s="446"/>
      <c r="S175" s="446"/>
      <c r="T175" s="446"/>
      <c r="U175" s="446"/>
      <c r="V175" s="446"/>
      <c r="W175" s="446"/>
      <c r="X175" s="446"/>
      <c r="Y175" s="446"/>
      <c r="Z175" s="446"/>
      <c r="AA175" s="446"/>
      <c r="AB175" s="446"/>
      <c r="AC175" s="446"/>
      <c r="AD175" s="446"/>
      <c r="AE175" s="446"/>
      <c r="AF175" s="446"/>
      <c r="AG175" s="446"/>
      <c r="AH175" s="446"/>
      <c r="AI175" s="446"/>
      <c r="AJ175" s="446"/>
      <c r="AK175" s="446"/>
      <c r="AL175" s="446"/>
      <c r="AM175" s="446"/>
    </row>
    <row r="176" spans="7:39" x14ac:dyDescent="0.25">
      <c r="G176" s="446"/>
      <c r="H176" s="446"/>
      <c r="I176" s="446"/>
      <c r="J176" s="446"/>
      <c r="K176" s="446"/>
      <c r="L176" s="446"/>
      <c r="M176" s="446"/>
      <c r="N176" s="446"/>
      <c r="O176" s="446"/>
      <c r="P176" s="446"/>
      <c r="Q176" s="446"/>
      <c r="R176" s="446"/>
      <c r="S176" s="446"/>
      <c r="T176" s="446"/>
      <c r="U176" s="446"/>
      <c r="V176" s="446"/>
      <c r="W176" s="446"/>
      <c r="X176" s="446"/>
      <c r="Y176" s="446"/>
      <c r="Z176" s="446"/>
      <c r="AA176" s="446"/>
      <c r="AB176" s="446"/>
      <c r="AC176" s="446"/>
      <c r="AD176" s="446"/>
      <c r="AE176" s="446"/>
      <c r="AF176" s="446"/>
      <c r="AG176" s="446"/>
      <c r="AH176" s="446"/>
      <c r="AI176" s="446"/>
      <c r="AJ176" s="446"/>
      <c r="AK176" s="446"/>
      <c r="AL176" s="446"/>
      <c r="AM176" s="446"/>
    </row>
    <row r="177" spans="7:39" x14ac:dyDescent="0.25">
      <c r="G177" s="446"/>
      <c r="H177" s="446"/>
      <c r="I177" s="446"/>
      <c r="J177" s="446"/>
      <c r="K177" s="446"/>
      <c r="L177" s="446"/>
      <c r="M177" s="446"/>
      <c r="N177" s="446"/>
      <c r="O177" s="446"/>
      <c r="P177" s="446"/>
      <c r="Q177" s="446"/>
      <c r="R177" s="446"/>
      <c r="S177" s="446"/>
      <c r="T177" s="446"/>
      <c r="U177" s="446"/>
      <c r="V177" s="446"/>
      <c r="W177" s="446"/>
      <c r="X177" s="446"/>
      <c r="Y177" s="446"/>
      <c r="Z177" s="446"/>
      <c r="AA177" s="446"/>
      <c r="AB177" s="446"/>
      <c r="AC177" s="446"/>
      <c r="AD177" s="446"/>
      <c r="AE177" s="446"/>
      <c r="AF177" s="446"/>
      <c r="AG177" s="446"/>
      <c r="AH177" s="446"/>
      <c r="AI177" s="446"/>
      <c r="AJ177" s="446"/>
      <c r="AK177" s="446"/>
      <c r="AL177" s="446"/>
      <c r="AM177" s="446"/>
    </row>
    <row r="178" spans="7:39" x14ac:dyDescent="0.25">
      <c r="G178" s="446"/>
      <c r="H178" s="446"/>
      <c r="I178" s="446"/>
      <c r="J178" s="446"/>
      <c r="K178" s="446"/>
      <c r="L178" s="446"/>
      <c r="M178" s="446"/>
      <c r="N178" s="446"/>
      <c r="O178" s="446"/>
      <c r="P178" s="446"/>
      <c r="Q178" s="446"/>
      <c r="R178" s="446"/>
      <c r="S178" s="446"/>
      <c r="T178" s="446"/>
      <c r="U178" s="446"/>
      <c r="V178" s="446"/>
      <c r="W178" s="446"/>
      <c r="X178" s="446"/>
      <c r="Y178" s="446"/>
      <c r="Z178" s="446"/>
      <c r="AA178" s="446"/>
      <c r="AB178" s="446"/>
      <c r="AC178" s="446"/>
      <c r="AD178" s="446"/>
      <c r="AE178" s="446"/>
      <c r="AF178" s="446"/>
      <c r="AG178" s="446"/>
      <c r="AH178" s="446"/>
      <c r="AI178" s="446"/>
      <c r="AJ178" s="446"/>
      <c r="AK178" s="446"/>
      <c r="AL178" s="446"/>
      <c r="AM178" s="446"/>
    </row>
    <row r="179" spans="7:39" x14ac:dyDescent="0.25">
      <c r="G179" s="446"/>
      <c r="H179" s="446"/>
      <c r="I179" s="446"/>
      <c r="J179" s="446"/>
      <c r="K179" s="446"/>
      <c r="L179" s="446"/>
      <c r="M179" s="446"/>
      <c r="N179" s="446"/>
      <c r="O179" s="446"/>
      <c r="P179" s="446"/>
      <c r="Q179" s="446"/>
      <c r="R179" s="446"/>
      <c r="S179" s="446"/>
      <c r="T179" s="446"/>
      <c r="U179" s="446"/>
      <c r="V179" s="446"/>
      <c r="W179" s="446"/>
      <c r="X179" s="446"/>
      <c r="Y179" s="446"/>
      <c r="Z179" s="446"/>
      <c r="AA179" s="446"/>
      <c r="AB179" s="446"/>
      <c r="AC179" s="446"/>
      <c r="AD179" s="446"/>
      <c r="AE179" s="446"/>
      <c r="AF179" s="446"/>
      <c r="AG179" s="446"/>
      <c r="AH179" s="446"/>
      <c r="AI179" s="446"/>
      <c r="AJ179" s="446"/>
      <c r="AK179" s="446"/>
      <c r="AL179" s="446"/>
      <c r="AM179" s="446"/>
    </row>
    <row r="180" spans="7:39" x14ac:dyDescent="0.25">
      <c r="G180" s="446"/>
      <c r="H180" s="446"/>
      <c r="I180" s="446"/>
      <c r="J180" s="446"/>
      <c r="K180" s="446"/>
      <c r="L180" s="446"/>
      <c r="M180" s="446"/>
      <c r="N180" s="446"/>
      <c r="O180" s="446"/>
      <c r="P180" s="446"/>
      <c r="Q180" s="446"/>
      <c r="R180" s="446"/>
      <c r="S180" s="446"/>
      <c r="T180" s="446"/>
      <c r="U180" s="446"/>
      <c r="V180" s="446"/>
      <c r="W180" s="446"/>
      <c r="X180" s="446"/>
      <c r="Y180" s="446"/>
      <c r="Z180" s="446"/>
      <c r="AA180" s="446"/>
      <c r="AB180" s="446"/>
      <c r="AC180" s="446"/>
      <c r="AD180" s="446"/>
      <c r="AE180" s="446"/>
      <c r="AF180" s="446"/>
      <c r="AG180" s="446"/>
      <c r="AH180" s="446"/>
      <c r="AI180" s="446"/>
      <c r="AJ180" s="446"/>
      <c r="AK180" s="446"/>
      <c r="AL180" s="446"/>
      <c r="AM180" s="446"/>
    </row>
    <row r="181" spans="7:39" x14ac:dyDescent="0.25">
      <c r="G181" s="446"/>
      <c r="H181" s="446"/>
      <c r="I181" s="446"/>
      <c r="J181" s="446"/>
      <c r="K181" s="446"/>
      <c r="L181" s="446"/>
      <c r="M181" s="446"/>
      <c r="N181" s="446"/>
      <c r="O181" s="446"/>
      <c r="P181" s="446"/>
      <c r="Q181" s="446"/>
      <c r="R181" s="446"/>
      <c r="S181" s="446"/>
      <c r="T181" s="446"/>
      <c r="U181" s="446"/>
      <c r="V181" s="446"/>
      <c r="W181" s="446"/>
      <c r="X181" s="446"/>
      <c r="Y181" s="446"/>
      <c r="Z181" s="446"/>
      <c r="AA181" s="446"/>
      <c r="AB181" s="446"/>
      <c r="AC181" s="446"/>
      <c r="AD181" s="446"/>
      <c r="AE181" s="446"/>
      <c r="AF181" s="446"/>
      <c r="AG181" s="446"/>
      <c r="AH181" s="446"/>
      <c r="AI181" s="446"/>
      <c r="AJ181" s="446"/>
      <c r="AK181" s="446"/>
      <c r="AL181" s="446"/>
      <c r="AM181" s="446"/>
    </row>
    <row r="182" spans="7:39" x14ac:dyDescent="0.25">
      <c r="G182" s="446"/>
      <c r="H182" s="446"/>
      <c r="I182" s="446"/>
      <c r="J182" s="446"/>
      <c r="K182" s="446"/>
      <c r="L182" s="446"/>
      <c r="M182" s="446"/>
      <c r="N182" s="446"/>
      <c r="O182" s="446"/>
      <c r="P182" s="446"/>
      <c r="Q182" s="446"/>
      <c r="R182" s="446"/>
      <c r="S182" s="446"/>
      <c r="T182" s="446"/>
      <c r="U182" s="446"/>
      <c r="V182" s="446"/>
      <c r="W182" s="446"/>
      <c r="X182" s="446"/>
      <c r="Y182" s="446"/>
      <c r="Z182" s="446"/>
      <c r="AA182" s="446"/>
      <c r="AB182" s="446"/>
      <c r="AC182" s="446"/>
      <c r="AD182" s="446"/>
      <c r="AE182" s="446"/>
      <c r="AF182" s="446"/>
      <c r="AG182" s="446"/>
      <c r="AH182" s="446"/>
      <c r="AI182" s="446"/>
      <c r="AJ182" s="446"/>
      <c r="AK182" s="446"/>
      <c r="AL182" s="446"/>
      <c r="AM182" s="446"/>
    </row>
    <row r="183" spans="7:39" x14ac:dyDescent="0.25">
      <c r="G183" s="446"/>
      <c r="H183" s="446"/>
      <c r="I183" s="446"/>
      <c r="J183" s="446"/>
      <c r="K183" s="446"/>
      <c r="L183" s="446"/>
      <c r="M183" s="446"/>
      <c r="N183" s="446"/>
      <c r="O183" s="446"/>
      <c r="P183" s="446"/>
      <c r="Q183" s="446"/>
      <c r="R183" s="446"/>
      <c r="S183" s="446"/>
      <c r="T183" s="446"/>
      <c r="U183" s="446"/>
      <c r="V183" s="446"/>
      <c r="W183" s="446"/>
      <c r="X183" s="446"/>
      <c r="Y183" s="446"/>
      <c r="Z183" s="446"/>
      <c r="AA183" s="446"/>
      <c r="AB183" s="446"/>
      <c r="AC183" s="446"/>
      <c r="AD183" s="446"/>
      <c r="AE183" s="446"/>
      <c r="AF183" s="446"/>
      <c r="AG183" s="446"/>
      <c r="AH183" s="446"/>
      <c r="AI183" s="446"/>
      <c r="AJ183" s="446"/>
      <c r="AK183" s="446"/>
      <c r="AL183" s="446"/>
      <c r="AM183" s="446"/>
    </row>
    <row r="184" spans="7:39" x14ac:dyDescent="0.25">
      <c r="G184" s="446"/>
      <c r="H184" s="446"/>
      <c r="I184" s="446"/>
      <c r="J184" s="446"/>
      <c r="K184" s="446"/>
      <c r="L184" s="446"/>
      <c r="M184" s="446"/>
      <c r="N184" s="446"/>
      <c r="O184" s="446"/>
      <c r="P184" s="446"/>
      <c r="Q184" s="446"/>
      <c r="R184" s="446"/>
      <c r="S184" s="446"/>
      <c r="T184" s="446"/>
      <c r="U184" s="446"/>
      <c r="V184" s="446"/>
      <c r="W184" s="446"/>
      <c r="X184" s="446"/>
      <c r="Y184" s="446"/>
      <c r="Z184" s="446"/>
      <c r="AA184" s="446"/>
      <c r="AB184" s="446"/>
      <c r="AC184" s="446"/>
      <c r="AD184" s="446"/>
      <c r="AE184" s="446"/>
      <c r="AF184" s="446"/>
      <c r="AG184" s="446"/>
      <c r="AH184" s="446"/>
      <c r="AI184" s="446"/>
      <c r="AJ184" s="446"/>
      <c r="AK184" s="446"/>
      <c r="AL184" s="446"/>
      <c r="AM184" s="446"/>
    </row>
    <row r="185" spans="7:39" x14ac:dyDescent="0.25">
      <c r="G185" s="446"/>
      <c r="H185" s="446"/>
      <c r="I185" s="446"/>
      <c r="J185" s="446"/>
      <c r="K185" s="446"/>
      <c r="L185" s="446"/>
      <c r="M185" s="446"/>
      <c r="N185" s="446"/>
      <c r="O185" s="446"/>
      <c r="P185" s="446"/>
      <c r="Q185" s="446"/>
      <c r="R185" s="446"/>
      <c r="S185" s="446"/>
      <c r="T185" s="446"/>
      <c r="U185" s="446"/>
      <c r="V185" s="446"/>
      <c r="W185" s="446"/>
      <c r="X185" s="446"/>
      <c r="Y185" s="446"/>
      <c r="Z185" s="446"/>
      <c r="AA185" s="446"/>
      <c r="AB185" s="446"/>
      <c r="AC185" s="446"/>
      <c r="AD185" s="446"/>
      <c r="AE185" s="446"/>
      <c r="AF185" s="446"/>
      <c r="AG185" s="446"/>
      <c r="AH185" s="446"/>
      <c r="AI185" s="446"/>
      <c r="AJ185" s="446"/>
      <c r="AK185" s="446"/>
      <c r="AL185" s="446"/>
      <c r="AM185" s="446"/>
    </row>
    <row r="186" spans="7:39" x14ac:dyDescent="0.25">
      <c r="G186" s="446"/>
      <c r="H186" s="446"/>
      <c r="I186" s="446"/>
      <c r="J186" s="446"/>
      <c r="K186" s="446"/>
      <c r="L186" s="446"/>
      <c r="M186" s="446"/>
      <c r="N186" s="446"/>
      <c r="O186" s="446"/>
      <c r="P186" s="446"/>
      <c r="Q186" s="446"/>
      <c r="R186" s="446"/>
      <c r="S186" s="446"/>
      <c r="T186" s="446"/>
      <c r="U186" s="446"/>
      <c r="V186" s="446"/>
      <c r="W186" s="446"/>
      <c r="X186" s="446"/>
      <c r="Y186" s="446"/>
      <c r="Z186" s="446"/>
      <c r="AA186" s="446"/>
      <c r="AB186" s="446"/>
      <c r="AC186" s="446"/>
      <c r="AD186" s="446"/>
      <c r="AE186" s="446"/>
      <c r="AF186" s="446"/>
      <c r="AG186" s="446"/>
      <c r="AH186" s="446"/>
      <c r="AI186" s="446"/>
      <c r="AJ186" s="446"/>
      <c r="AK186" s="446"/>
      <c r="AL186" s="446"/>
      <c r="AM186" s="446"/>
    </row>
    <row r="187" spans="7:39" x14ac:dyDescent="0.25">
      <c r="G187" s="446"/>
      <c r="H187" s="446"/>
      <c r="I187" s="446"/>
      <c r="J187" s="446"/>
      <c r="K187" s="446"/>
      <c r="L187" s="446"/>
      <c r="M187" s="446"/>
      <c r="N187" s="446"/>
      <c r="O187" s="446"/>
      <c r="P187" s="446"/>
      <c r="Q187" s="446"/>
      <c r="R187" s="446"/>
      <c r="S187" s="446"/>
      <c r="T187" s="446"/>
      <c r="U187" s="446"/>
      <c r="V187" s="446"/>
      <c r="W187" s="446"/>
      <c r="X187" s="446"/>
      <c r="Y187" s="446"/>
      <c r="Z187" s="446"/>
      <c r="AA187" s="446"/>
      <c r="AB187" s="446"/>
      <c r="AC187" s="446"/>
      <c r="AD187" s="446"/>
      <c r="AE187" s="446"/>
      <c r="AF187" s="446"/>
      <c r="AG187" s="446"/>
      <c r="AH187" s="446"/>
      <c r="AI187" s="446"/>
      <c r="AJ187" s="446"/>
      <c r="AK187" s="446"/>
      <c r="AL187" s="446"/>
      <c r="AM187" s="446"/>
    </row>
    <row r="188" spans="7:39" x14ac:dyDescent="0.25">
      <c r="G188" s="446"/>
      <c r="H188" s="446"/>
      <c r="I188" s="446"/>
      <c r="J188" s="446"/>
      <c r="K188" s="446"/>
      <c r="L188" s="446"/>
      <c r="M188" s="446"/>
      <c r="N188" s="446"/>
      <c r="O188" s="446"/>
      <c r="P188" s="446"/>
      <c r="Q188" s="446"/>
      <c r="R188" s="446"/>
      <c r="S188" s="446"/>
      <c r="T188" s="446"/>
      <c r="U188" s="446"/>
      <c r="V188" s="446"/>
      <c r="W188" s="446"/>
      <c r="X188" s="446"/>
      <c r="Y188" s="446"/>
      <c r="Z188" s="446"/>
      <c r="AA188" s="446"/>
      <c r="AB188" s="446"/>
      <c r="AC188" s="446"/>
      <c r="AD188" s="446"/>
      <c r="AE188" s="446"/>
      <c r="AF188" s="446"/>
      <c r="AG188" s="446"/>
      <c r="AH188" s="446"/>
      <c r="AI188" s="446"/>
      <c r="AJ188" s="446"/>
      <c r="AK188" s="446"/>
      <c r="AL188" s="446"/>
      <c r="AM188" s="446"/>
    </row>
    <row r="189" spans="7:39" x14ac:dyDescent="0.25">
      <c r="G189" s="446"/>
      <c r="H189" s="446"/>
      <c r="I189" s="446"/>
      <c r="J189" s="446"/>
      <c r="K189" s="446"/>
      <c r="L189" s="446"/>
      <c r="M189" s="446"/>
      <c r="N189" s="446"/>
      <c r="O189" s="446"/>
      <c r="P189" s="446"/>
      <c r="Q189" s="446"/>
      <c r="R189" s="446"/>
      <c r="S189" s="446"/>
      <c r="T189" s="446"/>
      <c r="U189" s="446"/>
      <c r="V189" s="446"/>
      <c r="W189" s="446"/>
      <c r="X189" s="446"/>
      <c r="Y189" s="446"/>
      <c r="Z189" s="446"/>
      <c r="AA189" s="446"/>
      <c r="AB189" s="446"/>
      <c r="AC189" s="446"/>
      <c r="AD189" s="446"/>
      <c r="AE189" s="446"/>
      <c r="AF189" s="446"/>
      <c r="AG189" s="446"/>
      <c r="AH189" s="446"/>
      <c r="AI189" s="446"/>
      <c r="AJ189" s="446"/>
      <c r="AK189" s="446"/>
      <c r="AL189" s="446"/>
      <c r="AM189" s="446"/>
    </row>
    <row r="190" spans="7:39" x14ac:dyDescent="0.25">
      <c r="G190" s="446"/>
      <c r="H190" s="446"/>
      <c r="I190" s="446"/>
      <c r="J190" s="446"/>
      <c r="K190" s="446"/>
      <c r="L190" s="446"/>
      <c r="M190" s="446"/>
      <c r="N190" s="446"/>
      <c r="O190" s="446"/>
      <c r="P190" s="446"/>
      <c r="Q190" s="446"/>
      <c r="R190" s="446"/>
      <c r="S190" s="446"/>
      <c r="T190" s="446"/>
      <c r="U190" s="446"/>
      <c r="V190" s="446"/>
      <c r="W190" s="446"/>
      <c r="X190" s="446"/>
      <c r="Y190" s="446"/>
      <c r="Z190" s="446"/>
      <c r="AA190" s="446"/>
      <c r="AB190" s="446"/>
      <c r="AC190" s="446"/>
      <c r="AD190" s="446"/>
      <c r="AE190" s="446"/>
      <c r="AF190" s="446"/>
      <c r="AG190" s="446"/>
      <c r="AH190" s="446"/>
      <c r="AI190" s="446"/>
      <c r="AJ190" s="446"/>
      <c r="AK190" s="446"/>
      <c r="AL190" s="446"/>
      <c r="AM190" s="446"/>
    </row>
  </sheetData>
  <sheetProtection algorithmName="SHA-512" hashValue="ygQD4dvNG+ynslHNUh65SvZDLGyVSMhrQlOK9Jf4VqDfEwuDeuNLsdxUK1nMqvsbx6oEOcH8481ny3i+tFEPqw==" saltValue="L1/lUYtY/w71DOsDEWB4cA==" spinCount="100000" sheet="1" objects="1" scenarios="1"/>
  <protectedRanges>
    <protectedRange sqref="F15:F142" name="Intervalo1"/>
  </protectedRanges>
  <mergeCells count="13">
    <mergeCell ref="F2:F13"/>
    <mergeCell ref="D144:F148"/>
    <mergeCell ref="A128:F128"/>
    <mergeCell ref="A143:F143"/>
    <mergeCell ref="A114:F114"/>
    <mergeCell ref="A31:F31"/>
    <mergeCell ref="A33:F33"/>
    <mergeCell ref="A35:F35"/>
    <mergeCell ref="A39:F39"/>
    <mergeCell ref="A51:F51"/>
    <mergeCell ref="A59:F59"/>
    <mergeCell ref="A134:F134"/>
    <mergeCell ref="A137:F137"/>
  </mergeCells>
  <phoneticPr fontId="33" type="noConversion"/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1322-A133-46CA-BC52-FCA61819098C}">
  <dimension ref="A1:J1001"/>
  <sheetViews>
    <sheetView workbookViewId="0">
      <selection sqref="A1:I1"/>
    </sheetView>
  </sheetViews>
  <sheetFormatPr defaultColWidth="12.625" defaultRowHeight="15" customHeight="1" x14ac:dyDescent="0.2"/>
  <cols>
    <col min="1" max="1" width="20.375" style="35" customWidth="1"/>
    <col min="2" max="2" width="90" style="35" customWidth="1"/>
    <col min="3" max="3" width="11.875" style="35" customWidth="1"/>
    <col min="4" max="4" width="11.75" style="35" customWidth="1"/>
    <col min="5" max="6" width="8.75" style="35" customWidth="1"/>
    <col min="7" max="7" width="14.75" style="35" customWidth="1"/>
    <col min="8" max="8" width="12.625" style="35" customWidth="1"/>
    <col min="9" max="9" width="16.75" style="35" customWidth="1"/>
    <col min="10" max="11" width="12.625" style="35" customWidth="1"/>
    <col min="12" max="12" width="6.625" style="35" customWidth="1"/>
    <col min="13" max="16384" width="12.625" style="35"/>
  </cols>
  <sheetData>
    <row r="1" spans="1:9" ht="30.75" customHeight="1" x14ac:dyDescent="0.2">
      <c r="A1" s="628" t="s">
        <v>273</v>
      </c>
      <c r="B1" s="629"/>
      <c r="C1" s="629"/>
      <c r="D1" s="629"/>
      <c r="E1" s="629"/>
      <c r="F1" s="629"/>
      <c r="G1" s="629"/>
      <c r="H1" s="629"/>
      <c r="I1" s="630"/>
    </row>
    <row r="2" spans="1:9" ht="21.75" customHeight="1" x14ac:dyDescent="0.25">
      <c r="A2" s="632" t="s">
        <v>274</v>
      </c>
      <c r="B2" s="633"/>
      <c r="C2" s="633"/>
      <c r="D2" s="633"/>
      <c r="E2" s="633"/>
      <c r="F2" s="633"/>
      <c r="G2" s="633"/>
      <c r="H2" s="633"/>
      <c r="I2" s="634"/>
    </row>
    <row r="3" spans="1:9" ht="42.75" customHeight="1" x14ac:dyDescent="0.2">
      <c r="A3" s="585" t="s">
        <v>275</v>
      </c>
      <c r="B3" s="635"/>
      <c r="C3" s="635"/>
      <c r="D3" s="635"/>
      <c r="E3" s="635"/>
      <c r="F3" s="635"/>
      <c r="G3" s="635"/>
      <c r="H3" s="635"/>
      <c r="I3" s="636"/>
    </row>
    <row r="4" spans="1:9" ht="29.25" customHeight="1" x14ac:dyDescent="0.2">
      <c r="A4" s="612" t="s">
        <v>276</v>
      </c>
      <c r="B4" s="612" t="s">
        <v>6</v>
      </c>
      <c r="C4" s="614" t="s">
        <v>277</v>
      </c>
      <c r="D4" s="616" t="s">
        <v>278</v>
      </c>
      <c r="E4" s="618" t="s">
        <v>279</v>
      </c>
      <c r="F4" s="636"/>
      <c r="G4" s="616" t="s">
        <v>280</v>
      </c>
      <c r="H4" s="599" t="s">
        <v>10</v>
      </c>
      <c r="I4" s="612" t="s">
        <v>4</v>
      </c>
    </row>
    <row r="5" spans="1:9" ht="27" customHeight="1" x14ac:dyDescent="0.2">
      <c r="A5" s="631"/>
      <c r="B5" s="631"/>
      <c r="C5" s="631"/>
      <c r="D5" s="631"/>
      <c r="E5" s="43" t="s">
        <v>281</v>
      </c>
      <c r="F5" s="43" t="s">
        <v>282</v>
      </c>
      <c r="G5" s="631"/>
      <c r="H5" s="631"/>
      <c r="I5" s="631"/>
    </row>
    <row r="6" spans="1:9" ht="15" customHeight="1" x14ac:dyDescent="0.25">
      <c r="A6" s="573" t="s">
        <v>283</v>
      </c>
      <c r="B6" s="136" t="s">
        <v>284</v>
      </c>
      <c r="C6" s="66" t="s">
        <v>40</v>
      </c>
      <c r="D6" s="66">
        <f>Números!D2</f>
        <v>977</v>
      </c>
      <c r="E6" s="67">
        <v>1</v>
      </c>
      <c r="F6" s="66">
        <v>10</v>
      </c>
      <c r="G6" s="66">
        <f t="shared" ref="G6:G10" si="0">F6*E6*D6</f>
        <v>9770</v>
      </c>
      <c r="H6" s="167">
        <f>Métricas!F18</f>
        <v>0</v>
      </c>
      <c r="I6" s="40">
        <f t="shared" ref="I6:I10" si="1">H6*G6</f>
        <v>0</v>
      </c>
    </row>
    <row r="7" spans="1:9" ht="15" customHeight="1" x14ac:dyDescent="0.25">
      <c r="A7" s="622"/>
      <c r="B7" s="134" t="s">
        <v>285</v>
      </c>
      <c r="C7" s="66" t="s">
        <v>40</v>
      </c>
      <c r="D7" s="66">
        <f>D6</f>
        <v>977</v>
      </c>
      <c r="E7" s="67">
        <v>1</v>
      </c>
      <c r="F7" s="66">
        <v>10</v>
      </c>
      <c r="G7" s="66">
        <f t="shared" si="0"/>
        <v>9770</v>
      </c>
      <c r="H7" s="167">
        <f>Métricas!F19</f>
        <v>0</v>
      </c>
      <c r="I7" s="40">
        <f t="shared" si="1"/>
        <v>0</v>
      </c>
    </row>
    <row r="8" spans="1:9" ht="15" customHeight="1" x14ac:dyDescent="0.25">
      <c r="A8" s="622"/>
      <c r="B8" s="134" t="s">
        <v>286</v>
      </c>
      <c r="C8" s="66" t="s">
        <v>72</v>
      </c>
      <c r="D8" s="66">
        <f>D6+D7</f>
        <v>1954</v>
      </c>
      <c r="E8" s="67">
        <v>1</v>
      </c>
      <c r="F8" s="66">
        <v>1</v>
      </c>
      <c r="G8" s="66">
        <f t="shared" si="0"/>
        <v>1954</v>
      </c>
      <c r="H8" s="168">
        <f>Métricas!F129</f>
        <v>0</v>
      </c>
      <c r="I8" s="40">
        <f t="shared" si="1"/>
        <v>0</v>
      </c>
    </row>
    <row r="9" spans="1:9" ht="15" customHeight="1" x14ac:dyDescent="0.25">
      <c r="A9" s="622"/>
      <c r="B9" s="134" t="s">
        <v>287</v>
      </c>
      <c r="C9" s="66" t="s">
        <v>72</v>
      </c>
      <c r="D9" s="66">
        <f>D8</f>
        <v>1954</v>
      </c>
      <c r="E9" s="67">
        <v>1</v>
      </c>
      <c r="F9" s="66">
        <v>1</v>
      </c>
      <c r="G9" s="66">
        <f t="shared" si="0"/>
        <v>1954</v>
      </c>
      <c r="H9" s="167">
        <f>Métricas!F128</f>
        <v>0</v>
      </c>
      <c r="I9" s="40">
        <f t="shared" si="1"/>
        <v>0</v>
      </c>
    </row>
    <row r="10" spans="1:9" ht="15" customHeight="1" x14ac:dyDescent="0.25">
      <c r="A10" s="574"/>
      <c r="B10" s="41" t="s">
        <v>288</v>
      </c>
      <c r="C10" s="66" t="s">
        <v>101</v>
      </c>
      <c r="D10" s="66">
        <f>D6</f>
        <v>977</v>
      </c>
      <c r="E10" s="67">
        <v>1</v>
      </c>
      <c r="F10" s="66">
        <v>1</v>
      </c>
      <c r="G10" s="66">
        <f t="shared" si="0"/>
        <v>977</v>
      </c>
      <c r="H10" s="167" t="e">
        <f>Métricas!#REF!</f>
        <v>#REF!</v>
      </c>
      <c r="I10" s="40" t="e">
        <f t="shared" si="1"/>
        <v>#REF!</v>
      </c>
    </row>
    <row r="11" spans="1:9" ht="15" customHeight="1" x14ac:dyDescent="0.2">
      <c r="A11" s="68" t="s">
        <v>289</v>
      </c>
      <c r="B11" s="59"/>
      <c r="C11" s="59"/>
      <c r="D11" s="59"/>
      <c r="E11" s="59"/>
      <c r="F11" s="59"/>
      <c r="G11" s="59"/>
      <c r="H11" s="60"/>
      <c r="I11" s="44" t="e">
        <f>SUM(I6:I10)</f>
        <v>#REF!</v>
      </c>
    </row>
    <row r="12" spans="1:9" ht="15" customHeight="1" x14ac:dyDescent="0.2">
      <c r="A12" s="58"/>
      <c r="B12" s="61"/>
      <c r="C12" s="61"/>
      <c r="D12" s="61"/>
      <c r="E12" s="61"/>
      <c r="F12" s="61"/>
      <c r="G12" s="61"/>
      <c r="H12" s="61"/>
      <c r="I12" s="62"/>
    </row>
    <row r="13" spans="1:9" ht="22.5" customHeight="1" x14ac:dyDescent="0.2">
      <c r="A13" s="609" t="s">
        <v>290</v>
      </c>
      <c r="B13" s="610"/>
      <c r="C13" s="610"/>
      <c r="D13" s="610"/>
      <c r="E13" s="610"/>
      <c r="F13" s="610"/>
      <c r="G13" s="610"/>
      <c r="H13" s="610"/>
      <c r="I13" s="637"/>
    </row>
    <row r="14" spans="1:9" ht="36" customHeight="1" x14ac:dyDescent="0.2">
      <c r="A14" s="612" t="s">
        <v>291</v>
      </c>
      <c r="B14" s="612" t="s">
        <v>6</v>
      </c>
      <c r="C14" s="614" t="s">
        <v>277</v>
      </c>
      <c r="D14" s="616" t="s">
        <v>278</v>
      </c>
      <c r="E14" s="618" t="s">
        <v>279</v>
      </c>
      <c r="F14" s="619"/>
      <c r="G14" s="616" t="s">
        <v>280</v>
      </c>
      <c r="H14" s="599" t="s">
        <v>10</v>
      </c>
      <c r="I14" s="620" t="s">
        <v>4</v>
      </c>
    </row>
    <row r="15" spans="1:9" ht="29.25" customHeight="1" x14ac:dyDescent="0.2">
      <c r="A15" s="613"/>
      <c r="B15" s="613"/>
      <c r="C15" s="615"/>
      <c r="D15" s="617"/>
      <c r="E15" s="65" t="s">
        <v>281</v>
      </c>
      <c r="F15" s="65" t="s">
        <v>282</v>
      </c>
      <c r="G15" s="617"/>
      <c r="H15" s="600"/>
      <c r="I15" s="621"/>
    </row>
    <row r="16" spans="1:9" ht="15.75" x14ac:dyDescent="0.25">
      <c r="A16" s="573" t="s">
        <v>292</v>
      </c>
      <c r="B16" s="136" t="s">
        <v>284</v>
      </c>
      <c r="C16" s="66" t="s">
        <v>40</v>
      </c>
      <c r="D16" s="66">
        <f>Números!C3</f>
        <v>100</v>
      </c>
      <c r="E16" s="67">
        <v>1</v>
      </c>
      <c r="F16" s="66">
        <v>11</v>
      </c>
      <c r="G16" s="66">
        <f t="shared" ref="G16:G20" si="2">F16*E16*D16</f>
        <v>1100</v>
      </c>
      <c r="H16" s="167">
        <f>H6</f>
        <v>0</v>
      </c>
      <c r="I16" s="40">
        <f t="shared" ref="I16:I20" si="3">H16*G16</f>
        <v>0</v>
      </c>
    </row>
    <row r="17" spans="1:9" ht="20.25" customHeight="1" x14ac:dyDescent="0.25">
      <c r="A17" s="622"/>
      <c r="B17" s="134" t="s">
        <v>293</v>
      </c>
      <c r="C17" s="66" t="s">
        <v>40</v>
      </c>
      <c r="D17" s="66">
        <f>Números!F3</f>
        <v>200</v>
      </c>
      <c r="E17" s="67">
        <v>1</v>
      </c>
      <c r="F17" s="66">
        <v>11</v>
      </c>
      <c r="G17" s="66">
        <f t="shared" si="2"/>
        <v>2200</v>
      </c>
      <c r="H17" s="167" t="e">
        <f>Métricas!#REF!</f>
        <v>#REF!</v>
      </c>
      <c r="I17" s="40" t="e">
        <f t="shared" si="3"/>
        <v>#REF!</v>
      </c>
    </row>
    <row r="18" spans="1:9" ht="15" customHeight="1" x14ac:dyDescent="0.25">
      <c r="A18" s="622"/>
      <c r="B18" s="134" t="s">
        <v>286</v>
      </c>
      <c r="C18" s="66" t="s">
        <v>72</v>
      </c>
      <c r="D18" s="66">
        <f>D16+D17</f>
        <v>300</v>
      </c>
      <c r="E18" s="67">
        <v>1</v>
      </c>
      <c r="F18" s="67">
        <v>1</v>
      </c>
      <c r="G18" s="66">
        <f t="shared" si="2"/>
        <v>300</v>
      </c>
      <c r="H18" s="167">
        <f>H8</f>
        <v>0</v>
      </c>
      <c r="I18" s="40">
        <f t="shared" si="3"/>
        <v>0</v>
      </c>
    </row>
    <row r="19" spans="1:9" ht="15.75" customHeight="1" x14ac:dyDescent="0.25">
      <c r="A19" s="622"/>
      <c r="B19" s="134" t="s">
        <v>287</v>
      </c>
      <c r="C19" s="66" t="s">
        <v>72</v>
      </c>
      <c r="D19" s="66">
        <f>D18</f>
        <v>300</v>
      </c>
      <c r="E19" s="67">
        <v>1</v>
      </c>
      <c r="F19" s="67">
        <v>1</v>
      </c>
      <c r="G19" s="66">
        <f t="shared" si="2"/>
        <v>300</v>
      </c>
      <c r="H19" s="167">
        <f>H9</f>
        <v>0</v>
      </c>
      <c r="I19" s="40">
        <f t="shared" si="3"/>
        <v>0</v>
      </c>
    </row>
    <row r="20" spans="1:9" ht="15.75" customHeight="1" x14ac:dyDescent="0.25">
      <c r="A20" s="574"/>
      <c r="B20" s="41" t="s">
        <v>288</v>
      </c>
      <c r="C20" s="66" t="s">
        <v>101</v>
      </c>
      <c r="D20" s="66">
        <f>D16</f>
        <v>100</v>
      </c>
      <c r="E20" s="67">
        <v>1</v>
      </c>
      <c r="F20" s="67">
        <v>1</v>
      </c>
      <c r="G20" s="66">
        <f t="shared" si="2"/>
        <v>100</v>
      </c>
      <c r="H20" s="167" t="e">
        <f>H10</f>
        <v>#REF!</v>
      </c>
      <c r="I20" s="40" t="e">
        <f t="shared" si="3"/>
        <v>#REF!</v>
      </c>
    </row>
    <row r="21" spans="1:9" ht="22.5" customHeight="1" x14ac:dyDescent="0.2">
      <c r="A21" s="585" t="s">
        <v>294</v>
      </c>
      <c r="B21" s="586"/>
      <c r="C21" s="586"/>
      <c r="D21" s="586"/>
      <c r="E21" s="586"/>
      <c r="F21" s="586"/>
      <c r="G21" s="586"/>
      <c r="H21" s="587"/>
      <c r="I21" s="47" t="e">
        <f>SUM(I16:I20)</f>
        <v>#REF!</v>
      </c>
    </row>
    <row r="22" spans="1:9" ht="22.5" customHeight="1" x14ac:dyDescent="0.2">
      <c r="A22" s="172"/>
      <c r="B22" s="173"/>
      <c r="C22" s="173"/>
      <c r="D22" s="173"/>
      <c r="E22" s="173"/>
      <c r="F22" s="173"/>
      <c r="G22" s="173"/>
      <c r="H22" s="173"/>
      <c r="I22" s="174"/>
    </row>
    <row r="23" spans="1:9" s="46" customFormat="1" ht="17.25" customHeight="1" x14ac:dyDescent="0.2">
      <c r="A23" s="624" t="s">
        <v>295</v>
      </c>
      <c r="B23" s="625"/>
      <c r="C23" s="625"/>
      <c r="D23" s="625"/>
      <c r="E23" s="625"/>
      <c r="F23" s="625"/>
      <c r="G23" s="625"/>
      <c r="H23" s="625"/>
      <c r="I23" s="627"/>
    </row>
    <row r="24" spans="1:9" ht="47.25" customHeight="1" x14ac:dyDescent="0.2">
      <c r="A24" s="561" t="s">
        <v>291</v>
      </c>
      <c r="B24" s="561" t="s">
        <v>6</v>
      </c>
      <c r="C24" s="563" t="s">
        <v>277</v>
      </c>
      <c r="D24" s="565" t="s">
        <v>278</v>
      </c>
      <c r="E24" s="567" t="s">
        <v>279</v>
      </c>
      <c r="F24" s="568"/>
      <c r="G24" s="565" t="s">
        <v>280</v>
      </c>
      <c r="H24" s="569" t="s">
        <v>10</v>
      </c>
      <c r="I24" s="571" t="s">
        <v>4</v>
      </c>
    </row>
    <row r="25" spans="1:9" ht="30" customHeight="1" x14ac:dyDescent="0.2">
      <c r="A25" s="562"/>
      <c r="B25" s="562"/>
      <c r="C25" s="564"/>
      <c r="D25" s="566"/>
      <c r="E25" s="177" t="s">
        <v>281</v>
      </c>
      <c r="F25" s="177" t="s">
        <v>282</v>
      </c>
      <c r="G25" s="566"/>
      <c r="H25" s="570"/>
      <c r="I25" s="572"/>
    </row>
    <row r="26" spans="1:9" ht="22.5" customHeight="1" x14ac:dyDescent="0.25">
      <c r="A26" s="573" t="s">
        <v>296</v>
      </c>
      <c r="B26" s="136" t="s">
        <v>284</v>
      </c>
      <c r="C26" s="66" t="s">
        <v>40</v>
      </c>
      <c r="D26" s="66">
        <v>0</v>
      </c>
      <c r="E26" s="67">
        <v>1</v>
      </c>
      <c r="F26" s="66">
        <v>11</v>
      </c>
      <c r="G26" s="66">
        <f t="shared" ref="G26:G27" si="4">F26*E26*D26</f>
        <v>0</v>
      </c>
      <c r="H26" s="167">
        <f>H16</f>
        <v>0</v>
      </c>
      <c r="I26" s="40">
        <f>H26*G26</f>
        <v>0</v>
      </c>
    </row>
    <row r="27" spans="1:9" ht="17.25" customHeight="1" x14ac:dyDescent="0.25">
      <c r="A27" s="574"/>
      <c r="B27" s="134" t="s">
        <v>293</v>
      </c>
      <c r="C27" s="66" t="s">
        <v>40</v>
      </c>
      <c r="D27" s="66">
        <f>Números!F12</f>
        <v>0</v>
      </c>
      <c r="E27" s="67">
        <v>1</v>
      </c>
      <c r="F27" s="66">
        <v>11</v>
      </c>
      <c r="G27" s="66">
        <f t="shared" si="4"/>
        <v>0</v>
      </c>
      <c r="H27" s="167" t="e">
        <f>H17</f>
        <v>#REF!</v>
      </c>
      <c r="I27" s="40" t="e">
        <f>H27*G27</f>
        <v>#REF!</v>
      </c>
    </row>
    <row r="28" spans="1:9" ht="17.25" customHeight="1" x14ac:dyDescent="0.2">
      <c r="A28" s="585" t="s">
        <v>294</v>
      </c>
      <c r="B28" s="586"/>
      <c r="C28" s="586"/>
      <c r="D28" s="586"/>
      <c r="E28" s="586"/>
      <c r="F28" s="586"/>
      <c r="G28" s="586"/>
      <c r="H28" s="587"/>
      <c r="I28" s="47" t="e">
        <f>SUM(I26:I27)</f>
        <v>#REF!</v>
      </c>
    </row>
    <row r="29" spans="1:9" ht="17.25" customHeight="1" x14ac:dyDescent="0.2">
      <c r="A29" s="63"/>
      <c r="B29" s="46"/>
      <c r="C29" s="63"/>
      <c r="D29" s="63"/>
      <c r="E29" s="63"/>
      <c r="F29" s="63"/>
      <c r="G29" s="63"/>
      <c r="H29" s="63"/>
      <c r="I29" s="63"/>
    </row>
    <row r="30" spans="1:9" ht="17.25" customHeight="1" x14ac:dyDescent="0.2">
      <c r="A30" s="609" t="s">
        <v>297</v>
      </c>
      <c r="B30" s="610"/>
      <c r="C30" s="610"/>
      <c r="D30" s="610"/>
      <c r="E30" s="610"/>
      <c r="F30" s="610"/>
      <c r="G30" s="610"/>
      <c r="H30" s="610"/>
      <c r="I30" s="611"/>
    </row>
    <row r="31" spans="1:9" ht="40.5" customHeight="1" x14ac:dyDescent="0.2">
      <c r="A31" s="612" t="s">
        <v>298</v>
      </c>
      <c r="B31" s="612" t="s">
        <v>6</v>
      </c>
      <c r="C31" s="614" t="s">
        <v>277</v>
      </c>
      <c r="D31" s="616" t="s">
        <v>278</v>
      </c>
      <c r="E31" s="618" t="s">
        <v>279</v>
      </c>
      <c r="F31" s="619"/>
      <c r="G31" s="616" t="s">
        <v>280</v>
      </c>
      <c r="H31" s="599" t="s">
        <v>10</v>
      </c>
      <c r="I31" s="620" t="s">
        <v>4</v>
      </c>
    </row>
    <row r="32" spans="1:9" ht="27.75" customHeight="1" x14ac:dyDescent="0.2">
      <c r="A32" s="613"/>
      <c r="B32" s="613"/>
      <c r="C32" s="615"/>
      <c r="D32" s="617"/>
      <c r="E32" s="43" t="s">
        <v>281</v>
      </c>
      <c r="F32" s="43" t="s">
        <v>282</v>
      </c>
      <c r="G32" s="617"/>
      <c r="H32" s="600"/>
      <c r="I32" s="621"/>
    </row>
    <row r="33" spans="1:10" ht="17.25" customHeight="1" x14ac:dyDescent="0.25">
      <c r="A33" s="573" t="s">
        <v>299</v>
      </c>
      <c r="B33" s="39" t="s">
        <v>284</v>
      </c>
      <c r="C33" s="66" t="s">
        <v>40</v>
      </c>
      <c r="D33" s="66">
        <f>Números!C4</f>
        <v>100</v>
      </c>
      <c r="E33" s="67">
        <v>1</v>
      </c>
      <c r="F33" s="66">
        <v>11</v>
      </c>
      <c r="G33" s="66">
        <f t="shared" ref="G33:G37" si="5">F33*E33*D33</f>
        <v>1100</v>
      </c>
      <c r="H33" s="167">
        <f>H16</f>
        <v>0</v>
      </c>
      <c r="I33" s="40">
        <f t="shared" ref="I33:I37" si="6">H33*G33</f>
        <v>0</v>
      </c>
    </row>
    <row r="34" spans="1:10" ht="17.25" customHeight="1" x14ac:dyDescent="0.25">
      <c r="A34" s="622"/>
      <c r="B34" s="134" t="s">
        <v>300</v>
      </c>
      <c r="C34" s="66" t="s">
        <v>40</v>
      </c>
      <c r="D34" s="66">
        <f>Números!H4</f>
        <v>100</v>
      </c>
      <c r="E34" s="67">
        <v>1</v>
      </c>
      <c r="F34" s="66">
        <v>11</v>
      </c>
      <c r="G34" s="66">
        <f t="shared" si="5"/>
        <v>1100</v>
      </c>
      <c r="H34" s="167" t="e">
        <f>Métricas!#REF!</f>
        <v>#REF!</v>
      </c>
      <c r="I34" s="40" t="e">
        <f t="shared" si="6"/>
        <v>#REF!</v>
      </c>
    </row>
    <row r="35" spans="1:10" ht="17.25" customHeight="1" x14ac:dyDescent="0.25">
      <c r="A35" s="622"/>
      <c r="B35" s="134" t="s">
        <v>286</v>
      </c>
      <c r="C35" s="66" t="s">
        <v>72</v>
      </c>
      <c r="D35" s="66">
        <f>D33+D34</f>
        <v>200</v>
      </c>
      <c r="E35" s="67">
        <v>1</v>
      </c>
      <c r="F35" s="67">
        <v>1</v>
      </c>
      <c r="G35" s="66">
        <f t="shared" si="5"/>
        <v>200</v>
      </c>
      <c r="H35" s="167">
        <f>H18</f>
        <v>0</v>
      </c>
      <c r="I35" s="40">
        <f t="shared" si="6"/>
        <v>0</v>
      </c>
    </row>
    <row r="36" spans="1:10" ht="17.25" customHeight="1" x14ac:dyDescent="0.25">
      <c r="A36" s="622"/>
      <c r="B36" s="134" t="s">
        <v>287</v>
      </c>
      <c r="C36" s="66" t="s">
        <v>72</v>
      </c>
      <c r="D36" s="66">
        <f>D35</f>
        <v>200</v>
      </c>
      <c r="E36" s="67">
        <v>1</v>
      </c>
      <c r="F36" s="67">
        <v>1</v>
      </c>
      <c r="G36" s="66">
        <f t="shared" si="5"/>
        <v>200</v>
      </c>
      <c r="H36" s="167">
        <f>H19</f>
        <v>0</v>
      </c>
      <c r="I36" s="40">
        <f t="shared" si="6"/>
        <v>0</v>
      </c>
    </row>
    <row r="37" spans="1:10" ht="17.25" customHeight="1" x14ac:dyDescent="0.25">
      <c r="A37" s="574"/>
      <c r="B37" s="41" t="s">
        <v>288</v>
      </c>
      <c r="C37" s="66" t="s">
        <v>101</v>
      </c>
      <c r="D37" s="66">
        <f>D33</f>
        <v>100</v>
      </c>
      <c r="E37" s="67">
        <v>1</v>
      </c>
      <c r="F37" s="67">
        <v>1</v>
      </c>
      <c r="G37" s="66">
        <f t="shared" si="5"/>
        <v>100</v>
      </c>
      <c r="H37" s="167" t="e">
        <f>H20</f>
        <v>#REF!</v>
      </c>
      <c r="I37" s="40" t="e">
        <f t="shared" si="6"/>
        <v>#REF!</v>
      </c>
    </row>
    <row r="38" spans="1:10" ht="17.25" customHeight="1" x14ac:dyDescent="0.2">
      <c r="A38" s="585" t="s">
        <v>301</v>
      </c>
      <c r="B38" s="586"/>
      <c r="C38" s="586"/>
      <c r="D38" s="586"/>
      <c r="E38" s="586"/>
      <c r="F38" s="586"/>
      <c r="G38" s="586"/>
      <c r="H38" s="587"/>
      <c r="I38" s="45" t="e">
        <f>SUM(I33:I37)</f>
        <v>#REF!</v>
      </c>
    </row>
    <row r="39" spans="1:10" ht="17.25" customHeight="1" x14ac:dyDescent="0.2">
      <c r="A39" s="172"/>
      <c r="B39" s="173"/>
      <c r="C39" s="173"/>
      <c r="D39" s="173"/>
      <c r="E39" s="173"/>
      <c r="F39" s="173"/>
      <c r="G39" s="173"/>
      <c r="H39" s="173"/>
      <c r="I39" s="174"/>
    </row>
    <row r="40" spans="1:10" ht="17.25" customHeight="1" x14ac:dyDescent="0.2">
      <c r="A40" s="624" t="s">
        <v>302</v>
      </c>
      <c r="B40" s="625"/>
      <c r="C40" s="625"/>
      <c r="D40" s="625"/>
      <c r="E40" s="625"/>
      <c r="F40" s="625"/>
      <c r="G40" s="625"/>
      <c r="H40" s="625"/>
      <c r="I40" s="626"/>
    </row>
    <row r="41" spans="1:10" ht="43.5" customHeight="1" x14ac:dyDescent="0.2">
      <c r="A41" s="561" t="s">
        <v>298</v>
      </c>
      <c r="B41" s="561" t="s">
        <v>6</v>
      </c>
      <c r="C41" s="563" t="s">
        <v>277</v>
      </c>
      <c r="D41" s="565" t="s">
        <v>278</v>
      </c>
      <c r="E41" s="567" t="s">
        <v>279</v>
      </c>
      <c r="F41" s="568"/>
      <c r="G41" s="565" t="s">
        <v>280</v>
      </c>
      <c r="H41" s="569" t="s">
        <v>10</v>
      </c>
      <c r="I41" s="571" t="s">
        <v>4</v>
      </c>
    </row>
    <row r="42" spans="1:10" ht="24" customHeight="1" x14ac:dyDescent="0.2">
      <c r="A42" s="562"/>
      <c r="B42" s="562"/>
      <c r="C42" s="564"/>
      <c r="D42" s="566"/>
      <c r="E42" s="178" t="s">
        <v>281</v>
      </c>
      <c r="F42" s="178" t="s">
        <v>282</v>
      </c>
      <c r="G42" s="566"/>
      <c r="H42" s="570"/>
      <c r="I42" s="572"/>
    </row>
    <row r="43" spans="1:10" ht="28.5" customHeight="1" x14ac:dyDescent="0.25">
      <c r="A43" s="573" t="s">
        <v>296</v>
      </c>
      <c r="B43" s="39" t="s">
        <v>284</v>
      </c>
      <c r="C43" s="66" t="s">
        <v>40</v>
      </c>
      <c r="D43" s="66">
        <v>0</v>
      </c>
      <c r="E43" s="67">
        <v>1</v>
      </c>
      <c r="F43" s="66">
        <v>11</v>
      </c>
      <c r="G43" s="66">
        <f t="shared" ref="G43" si="7">F43*E43*D43</f>
        <v>0</v>
      </c>
      <c r="H43" s="167">
        <f>H33</f>
        <v>0</v>
      </c>
      <c r="I43" s="40">
        <f>H43*G43</f>
        <v>0</v>
      </c>
    </row>
    <row r="44" spans="1:10" ht="15.75" customHeight="1" x14ac:dyDescent="0.25">
      <c r="A44" s="574"/>
      <c r="B44" s="134" t="s">
        <v>300</v>
      </c>
      <c r="C44" s="66" t="s">
        <v>40</v>
      </c>
      <c r="D44" s="66">
        <f>Números!H13</f>
        <v>0</v>
      </c>
      <c r="E44" s="67">
        <v>1</v>
      </c>
      <c r="F44" s="66">
        <v>11</v>
      </c>
      <c r="G44" s="66">
        <f t="shared" ref="G44" si="8">F44*E44*D44</f>
        <v>0</v>
      </c>
      <c r="H44" s="167" t="e">
        <f>H34</f>
        <v>#REF!</v>
      </c>
      <c r="I44" s="40" t="e">
        <f>H44*G44</f>
        <v>#REF!</v>
      </c>
    </row>
    <row r="45" spans="1:10" ht="15.75" customHeight="1" x14ac:dyDescent="0.2">
      <c r="A45" s="585" t="s">
        <v>301</v>
      </c>
      <c r="B45" s="586"/>
      <c r="C45" s="586"/>
      <c r="D45" s="586"/>
      <c r="E45" s="586"/>
      <c r="F45" s="586"/>
      <c r="G45" s="586"/>
      <c r="H45" s="587"/>
      <c r="I45" s="45" t="e">
        <f>SUM(I43:I44)</f>
        <v>#REF!</v>
      </c>
    </row>
    <row r="46" spans="1:10" ht="22.5" customHeight="1" x14ac:dyDescent="0.2">
      <c r="A46" s="58"/>
      <c r="B46" s="61"/>
      <c r="C46" s="61"/>
      <c r="D46" s="61"/>
      <c r="E46" s="61"/>
      <c r="F46" s="61"/>
      <c r="G46" s="61"/>
      <c r="H46" s="61"/>
      <c r="I46" s="62"/>
    </row>
    <row r="47" spans="1:10" ht="15.75" customHeight="1" x14ac:dyDescent="0.2">
      <c r="A47" s="609" t="s">
        <v>303</v>
      </c>
      <c r="B47" s="610"/>
      <c r="C47" s="610"/>
      <c r="D47" s="610"/>
      <c r="E47" s="610"/>
      <c r="F47" s="610"/>
      <c r="G47" s="610"/>
      <c r="H47" s="610"/>
      <c r="I47" s="637"/>
    </row>
    <row r="48" spans="1:10" ht="42" customHeight="1" x14ac:dyDescent="0.2">
      <c r="A48" s="612" t="s">
        <v>304</v>
      </c>
      <c r="B48" s="612" t="s">
        <v>6</v>
      </c>
      <c r="C48" s="614" t="s">
        <v>277</v>
      </c>
      <c r="D48" s="616" t="s">
        <v>278</v>
      </c>
      <c r="E48" s="618" t="s">
        <v>279</v>
      </c>
      <c r="F48" s="619"/>
      <c r="G48" s="616" t="s">
        <v>280</v>
      </c>
      <c r="H48" s="599" t="s">
        <v>10</v>
      </c>
      <c r="I48" s="620" t="s">
        <v>4</v>
      </c>
      <c r="J48" s="46"/>
    </row>
    <row r="49" spans="1:9" ht="53.25" customHeight="1" x14ac:dyDescent="0.2">
      <c r="A49" s="613"/>
      <c r="B49" s="613"/>
      <c r="C49" s="615"/>
      <c r="D49" s="617"/>
      <c r="E49" s="43" t="s">
        <v>281</v>
      </c>
      <c r="F49" s="43" t="s">
        <v>282</v>
      </c>
      <c r="G49" s="617"/>
      <c r="H49" s="600"/>
      <c r="I49" s="621"/>
    </row>
    <row r="50" spans="1:9" ht="31.5" customHeight="1" x14ac:dyDescent="0.25">
      <c r="A50" s="573" t="s">
        <v>305</v>
      </c>
      <c r="B50" s="136" t="s">
        <v>284</v>
      </c>
      <c r="C50" s="66" t="s">
        <v>40</v>
      </c>
      <c r="D50" s="66">
        <f>Números!C5</f>
        <v>100</v>
      </c>
      <c r="E50" s="67">
        <v>1</v>
      </c>
      <c r="F50" s="66">
        <v>11</v>
      </c>
      <c r="G50" s="66">
        <f t="shared" ref="G50:G54" si="9">F50*E50*D50</f>
        <v>1100</v>
      </c>
      <c r="H50" s="167">
        <f>H33</f>
        <v>0</v>
      </c>
      <c r="I50" s="40">
        <f t="shared" ref="I50:I54" si="10">H50*G50</f>
        <v>0</v>
      </c>
    </row>
    <row r="51" spans="1:9" ht="15.75" customHeight="1" x14ac:dyDescent="0.25">
      <c r="A51" s="622"/>
      <c r="B51" s="134" t="s">
        <v>306</v>
      </c>
      <c r="C51" s="66" t="s">
        <v>40</v>
      </c>
      <c r="D51" s="66">
        <f>Números!J5</f>
        <v>300</v>
      </c>
      <c r="E51" s="67">
        <v>1</v>
      </c>
      <c r="F51" s="66">
        <v>11</v>
      </c>
      <c r="G51" s="66">
        <f t="shared" si="9"/>
        <v>3300</v>
      </c>
      <c r="H51" s="167" t="e">
        <f>Métricas!#REF!</f>
        <v>#REF!</v>
      </c>
      <c r="I51" s="40" t="e">
        <f t="shared" si="10"/>
        <v>#REF!</v>
      </c>
    </row>
    <row r="52" spans="1:9" ht="15" customHeight="1" x14ac:dyDescent="0.25">
      <c r="A52" s="622"/>
      <c r="B52" s="134" t="s">
        <v>286</v>
      </c>
      <c r="C52" s="66" t="s">
        <v>72</v>
      </c>
      <c r="D52" s="66">
        <f>D50+D51</f>
        <v>400</v>
      </c>
      <c r="E52" s="67">
        <v>1</v>
      </c>
      <c r="F52" s="67">
        <v>1</v>
      </c>
      <c r="G52" s="66">
        <f t="shared" si="9"/>
        <v>400</v>
      </c>
      <c r="H52" s="168">
        <f>H35</f>
        <v>0</v>
      </c>
      <c r="I52" s="40">
        <f t="shared" si="10"/>
        <v>0</v>
      </c>
    </row>
    <row r="53" spans="1:9" ht="15.75" customHeight="1" x14ac:dyDescent="0.25">
      <c r="A53" s="622"/>
      <c r="B53" s="134" t="s">
        <v>287</v>
      </c>
      <c r="C53" s="66" t="s">
        <v>72</v>
      </c>
      <c r="D53" s="66">
        <f>D52</f>
        <v>400</v>
      </c>
      <c r="E53" s="67">
        <v>1</v>
      </c>
      <c r="F53" s="67">
        <v>1</v>
      </c>
      <c r="G53" s="66">
        <f t="shared" si="9"/>
        <v>400</v>
      </c>
      <c r="H53" s="167">
        <f>H36</f>
        <v>0</v>
      </c>
      <c r="I53" s="40">
        <f t="shared" si="10"/>
        <v>0</v>
      </c>
    </row>
    <row r="54" spans="1:9" ht="15.75" customHeight="1" x14ac:dyDescent="0.25">
      <c r="A54" s="574"/>
      <c r="B54" s="41" t="s">
        <v>288</v>
      </c>
      <c r="C54" s="66" t="s">
        <v>101</v>
      </c>
      <c r="D54" s="66">
        <f>D50</f>
        <v>100</v>
      </c>
      <c r="E54" s="67">
        <v>1</v>
      </c>
      <c r="F54" s="67">
        <v>1</v>
      </c>
      <c r="G54" s="66">
        <f t="shared" si="9"/>
        <v>100</v>
      </c>
      <c r="H54" s="167" t="e">
        <f>H37</f>
        <v>#REF!</v>
      </c>
      <c r="I54" s="40" t="e">
        <f t="shared" si="10"/>
        <v>#REF!</v>
      </c>
    </row>
    <row r="55" spans="1:9" ht="15.75" customHeight="1" x14ac:dyDescent="0.2">
      <c r="A55" s="585" t="s">
        <v>307</v>
      </c>
      <c r="B55" s="586"/>
      <c r="C55" s="586"/>
      <c r="D55" s="586"/>
      <c r="E55" s="586"/>
      <c r="F55" s="586"/>
      <c r="G55" s="586"/>
      <c r="H55" s="587"/>
      <c r="I55" s="47" t="e">
        <f>SUM(I50:I54)</f>
        <v>#REF!</v>
      </c>
    </row>
    <row r="56" spans="1:9" ht="15.75" customHeight="1" x14ac:dyDescent="0.2">
      <c r="A56" s="58"/>
      <c r="B56" s="61"/>
      <c r="C56" s="61"/>
      <c r="D56" s="61"/>
      <c r="E56" s="61"/>
      <c r="F56" s="61"/>
      <c r="G56" s="61"/>
      <c r="H56" s="61"/>
      <c r="I56" s="61"/>
    </row>
    <row r="57" spans="1:9" ht="15.75" customHeight="1" x14ac:dyDescent="0.2">
      <c r="A57" s="624" t="s">
        <v>308</v>
      </c>
      <c r="B57" s="625"/>
      <c r="C57" s="625"/>
      <c r="D57" s="625"/>
      <c r="E57" s="625"/>
      <c r="F57" s="625"/>
      <c r="G57" s="625"/>
      <c r="H57" s="625"/>
      <c r="I57" s="627"/>
    </row>
    <row r="58" spans="1:9" ht="50.25" customHeight="1" x14ac:dyDescent="0.2">
      <c r="A58" s="561" t="s">
        <v>304</v>
      </c>
      <c r="B58" s="561" t="s">
        <v>6</v>
      </c>
      <c r="C58" s="563" t="s">
        <v>277</v>
      </c>
      <c r="D58" s="565" t="s">
        <v>278</v>
      </c>
      <c r="E58" s="567" t="s">
        <v>279</v>
      </c>
      <c r="F58" s="568"/>
      <c r="G58" s="565" t="s">
        <v>280</v>
      </c>
      <c r="H58" s="569" t="s">
        <v>10</v>
      </c>
      <c r="I58" s="571" t="s">
        <v>4</v>
      </c>
    </row>
    <row r="59" spans="1:9" ht="39" customHeight="1" x14ac:dyDescent="0.2">
      <c r="A59" s="562"/>
      <c r="B59" s="562"/>
      <c r="C59" s="564"/>
      <c r="D59" s="566"/>
      <c r="E59" s="178" t="s">
        <v>281</v>
      </c>
      <c r="F59" s="178" t="s">
        <v>282</v>
      </c>
      <c r="G59" s="566"/>
      <c r="H59" s="570"/>
      <c r="I59" s="572"/>
    </row>
    <row r="60" spans="1:9" ht="14.25" customHeight="1" x14ac:dyDescent="0.25">
      <c r="A60" s="573" t="s">
        <v>296</v>
      </c>
      <c r="B60" s="136" t="s">
        <v>284</v>
      </c>
      <c r="C60" s="66" t="s">
        <v>40</v>
      </c>
      <c r="D60" s="66">
        <v>0</v>
      </c>
      <c r="E60" s="67">
        <v>1</v>
      </c>
      <c r="F60" s="66">
        <v>11</v>
      </c>
      <c r="G60" s="66">
        <f t="shared" ref="G60:G61" si="11">F60*E60*D60</f>
        <v>0</v>
      </c>
      <c r="H60" s="167">
        <f>H43</f>
        <v>0</v>
      </c>
      <c r="I60" s="40">
        <f t="shared" ref="I60:I61" si="12">H60*G60</f>
        <v>0</v>
      </c>
    </row>
    <row r="61" spans="1:9" ht="15.75" customHeight="1" x14ac:dyDescent="0.25">
      <c r="A61" s="574"/>
      <c r="B61" s="134" t="s">
        <v>306</v>
      </c>
      <c r="C61" s="66" t="s">
        <v>40</v>
      </c>
      <c r="D61" s="66">
        <f>Números!J15</f>
        <v>0</v>
      </c>
      <c r="E61" s="67">
        <v>1</v>
      </c>
      <c r="F61" s="66">
        <v>11</v>
      </c>
      <c r="G61" s="66">
        <f t="shared" si="11"/>
        <v>0</v>
      </c>
      <c r="H61" s="167" t="e">
        <f>H51</f>
        <v>#REF!</v>
      </c>
      <c r="I61" s="40" t="e">
        <f t="shared" si="12"/>
        <v>#REF!</v>
      </c>
    </row>
    <row r="62" spans="1:9" ht="15.75" customHeight="1" x14ac:dyDescent="0.2">
      <c r="A62" s="585" t="s">
        <v>307</v>
      </c>
      <c r="B62" s="586"/>
      <c r="C62" s="586"/>
      <c r="D62" s="586"/>
      <c r="E62" s="586"/>
      <c r="F62" s="586"/>
      <c r="G62" s="586"/>
      <c r="H62" s="587"/>
      <c r="I62" s="47" t="e">
        <f>SUM(I60:I61)</f>
        <v>#REF!</v>
      </c>
    </row>
    <row r="63" spans="1:9" ht="15.75" customHeight="1" x14ac:dyDescent="0.2">
      <c r="A63" s="172"/>
      <c r="B63" s="173"/>
      <c r="C63" s="173"/>
      <c r="D63" s="173"/>
      <c r="E63" s="173"/>
      <c r="F63" s="173"/>
      <c r="G63" s="173"/>
      <c r="H63" s="173"/>
      <c r="I63" s="174"/>
    </row>
    <row r="64" spans="1:9" ht="14.25" customHeight="1" x14ac:dyDescent="0.2">
      <c r="A64" s="609" t="s">
        <v>309</v>
      </c>
      <c r="B64" s="610"/>
      <c r="C64" s="610"/>
      <c r="D64" s="610"/>
      <c r="E64" s="610"/>
      <c r="F64" s="610"/>
      <c r="G64" s="610"/>
      <c r="H64" s="610"/>
      <c r="I64" s="611"/>
    </row>
    <row r="65" spans="1:9" ht="43.5" customHeight="1" x14ac:dyDescent="0.2">
      <c r="A65" s="612" t="s">
        <v>310</v>
      </c>
      <c r="B65" s="612" t="s">
        <v>6</v>
      </c>
      <c r="C65" s="614" t="s">
        <v>277</v>
      </c>
      <c r="D65" s="616" t="s">
        <v>278</v>
      </c>
      <c r="E65" s="618" t="s">
        <v>279</v>
      </c>
      <c r="F65" s="619"/>
      <c r="G65" s="616" t="s">
        <v>280</v>
      </c>
      <c r="H65" s="599" t="s">
        <v>10</v>
      </c>
      <c r="I65" s="620" t="s">
        <v>4</v>
      </c>
    </row>
    <row r="66" spans="1:9" ht="48" customHeight="1" x14ac:dyDescent="0.2">
      <c r="A66" s="613"/>
      <c r="B66" s="613"/>
      <c r="C66" s="615"/>
      <c r="D66" s="617"/>
      <c r="E66" s="65" t="s">
        <v>281</v>
      </c>
      <c r="F66" s="65" t="s">
        <v>282</v>
      </c>
      <c r="G66" s="617"/>
      <c r="H66" s="600"/>
      <c r="I66" s="621"/>
    </row>
    <row r="67" spans="1:9" ht="15.75" customHeight="1" x14ac:dyDescent="0.25">
      <c r="A67" s="573" t="s">
        <v>311</v>
      </c>
      <c r="B67" s="136" t="s">
        <v>284</v>
      </c>
      <c r="C67" s="66" t="s">
        <v>40</v>
      </c>
      <c r="D67" s="66">
        <f>Números!C6</f>
        <v>178</v>
      </c>
      <c r="E67" s="67">
        <v>1</v>
      </c>
      <c r="F67" s="66">
        <v>11</v>
      </c>
      <c r="G67" s="66">
        <f t="shared" ref="G67:G71" si="13">F67*E67*D67</f>
        <v>1958</v>
      </c>
      <c r="H67" s="167">
        <f>H50</f>
        <v>0</v>
      </c>
      <c r="I67" s="40">
        <f t="shared" ref="I67:I71" si="14">H67*G67</f>
        <v>0</v>
      </c>
    </row>
    <row r="68" spans="1:9" ht="15.75" customHeight="1" x14ac:dyDescent="0.25">
      <c r="A68" s="622"/>
      <c r="B68" s="134" t="s">
        <v>312</v>
      </c>
      <c r="C68" s="66" t="s">
        <v>40</v>
      </c>
      <c r="D68" s="66">
        <f>Números!G6</f>
        <v>356</v>
      </c>
      <c r="E68" s="67">
        <v>1</v>
      </c>
      <c r="F68" s="66">
        <v>11</v>
      </c>
      <c r="G68" s="66">
        <f t="shared" si="13"/>
        <v>3916</v>
      </c>
      <c r="H68" s="167" t="e">
        <f>Métricas!#REF!</f>
        <v>#REF!</v>
      </c>
      <c r="I68" s="40" t="e">
        <f t="shared" si="14"/>
        <v>#REF!</v>
      </c>
    </row>
    <row r="69" spans="1:9" ht="15.75" customHeight="1" x14ac:dyDescent="0.25">
      <c r="A69" s="622"/>
      <c r="B69" s="134" t="s">
        <v>286</v>
      </c>
      <c r="C69" s="66" t="s">
        <v>72</v>
      </c>
      <c r="D69" s="66">
        <f>SUM(D67:D68)</f>
        <v>534</v>
      </c>
      <c r="E69" s="67">
        <v>1</v>
      </c>
      <c r="F69" s="67">
        <v>1</v>
      </c>
      <c r="G69" s="66">
        <f t="shared" si="13"/>
        <v>534</v>
      </c>
      <c r="H69" s="167">
        <f>H52</f>
        <v>0</v>
      </c>
      <c r="I69" s="40">
        <f t="shared" si="14"/>
        <v>0</v>
      </c>
    </row>
    <row r="70" spans="1:9" ht="15.75" customHeight="1" x14ac:dyDescent="0.25">
      <c r="A70" s="622"/>
      <c r="B70" s="134" t="s">
        <v>287</v>
      </c>
      <c r="C70" s="66" t="s">
        <v>72</v>
      </c>
      <c r="D70" s="66">
        <f>D69</f>
        <v>534</v>
      </c>
      <c r="E70" s="67">
        <v>1</v>
      </c>
      <c r="F70" s="67">
        <v>1</v>
      </c>
      <c r="G70" s="66">
        <f t="shared" si="13"/>
        <v>534</v>
      </c>
      <c r="H70" s="167">
        <f>H53</f>
        <v>0</v>
      </c>
      <c r="I70" s="40">
        <f t="shared" si="14"/>
        <v>0</v>
      </c>
    </row>
    <row r="71" spans="1:9" ht="15.75" customHeight="1" x14ac:dyDescent="0.25">
      <c r="A71" s="574"/>
      <c r="B71" s="41" t="s">
        <v>288</v>
      </c>
      <c r="C71" s="66" t="s">
        <v>101</v>
      </c>
      <c r="D71" s="66">
        <f>D67</f>
        <v>178</v>
      </c>
      <c r="E71" s="67">
        <v>1</v>
      </c>
      <c r="F71" s="67">
        <v>1</v>
      </c>
      <c r="G71" s="66">
        <f t="shared" si="13"/>
        <v>178</v>
      </c>
      <c r="H71" s="167" t="e">
        <f>H54</f>
        <v>#REF!</v>
      </c>
      <c r="I71" s="40" t="e">
        <f t="shared" si="14"/>
        <v>#REF!</v>
      </c>
    </row>
    <row r="72" spans="1:9" ht="15.75" customHeight="1" x14ac:dyDescent="0.2">
      <c r="A72" s="585" t="s">
        <v>313</v>
      </c>
      <c r="B72" s="586"/>
      <c r="C72" s="586"/>
      <c r="D72" s="586"/>
      <c r="E72" s="586"/>
      <c r="F72" s="586"/>
      <c r="G72" s="586"/>
      <c r="H72" s="587"/>
      <c r="I72" s="47" t="e">
        <f>SUM(I67:I71)</f>
        <v>#REF!</v>
      </c>
    </row>
    <row r="73" spans="1:9" ht="15.75" customHeight="1" x14ac:dyDescent="0.2">
      <c r="A73" s="172"/>
      <c r="B73" s="173"/>
      <c r="C73" s="173"/>
      <c r="D73" s="173"/>
      <c r="E73" s="173"/>
      <c r="F73" s="173"/>
      <c r="G73" s="173"/>
      <c r="H73" s="173"/>
      <c r="I73" s="174"/>
    </row>
    <row r="74" spans="1:9" ht="15.75" customHeight="1" x14ac:dyDescent="0.2">
      <c r="A74" s="624" t="s">
        <v>314</v>
      </c>
      <c r="B74" s="625"/>
      <c r="C74" s="625"/>
      <c r="D74" s="625"/>
      <c r="E74" s="625"/>
      <c r="F74" s="625"/>
      <c r="G74" s="625"/>
      <c r="H74" s="625"/>
      <c r="I74" s="626"/>
    </row>
    <row r="75" spans="1:9" ht="28.5" customHeight="1" x14ac:dyDescent="0.2">
      <c r="A75" s="561" t="s">
        <v>310</v>
      </c>
      <c r="B75" s="561" t="s">
        <v>6</v>
      </c>
      <c r="C75" s="563" t="s">
        <v>277</v>
      </c>
      <c r="D75" s="565" t="s">
        <v>278</v>
      </c>
      <c r="E75" s="567" t="s">
        <v>279</v>
      </c>
      <c r="F75" s="568"/>
      <c r="G75" s="565" t="s">
        <v>280</v>
      </c>
      <c r="H75" s="569" t="s">
        <v>10</v>
      </c>
      <c r="I75" s="571" t="s">
        <v>4</v>
      </c>
    </row>
    <row r="76" spans="1:9" ht="36" customHeight="1" x14ac:dyDescent="0.2">
      <c r="A76" s="562"/>
      <c r="B76" s="562"/>
      <c r="C76" s="564"/>
      <c r="D76" s="566"/>
      <c r="E76" s="177" t="s">
        <v>281</v>
      </c>
      <c r="F76" s="177" t="s">
        <v>282</v>
      </c>
      <c r="G76" s="566"/>
      <c r="H76" s="570"/>
      <c r="I76" s="572"/>
    </row>
    <row r="77" spans="1:9" ht="15.75" customHeight="1" x14ac:dyDescent="0.25">
      <c r="A77" s="573" t="s">
        <v>296</v>
      </c>
      <c r="B77" s="136" t="s">
        <v>284</v>
      </c>
      <c r="C77" s="66" t="s">
        <v>40</v>
      </c>
      <c r="D77" s="66">
        <v>0</v>
      </c>
      <c r="E77" s="67">
        <v>1</v>
      </c>
      <c r="F77" s="66">
        <v>11</v>
      </c>
      <c r="G77" s="66">
        <f t="shared" ref="G77:G78" si="15">F77*E77*D77</f>
        <v>0</v>
      </c>
      <c r="H77" s="167">
        <f>H67</f>
        <v>0</v>
      </c>
      <c r="I77" s="40">
        <f t="shared" ref="I77:I78" si="16">H77*G77</f>
        <v>0</v>
      </c>
    </row>
    <row r="78" spans="1:9" ht="15.75" customHeight="1" x14ac:dyDescent="0.25">
      <c r="A78" s="574"/>
      <c r="B78" s="134" t="s">
        <v>312</v>
      </c>
      <c r="C78" s="66" t="s">
        <v>40</v>
      </c>
      <c r="D78" s="66">
        <f>Números!G15</f>
        <v>0</v>
      </c>
      <c r="E78" s="67">
        <v>1</v>
      </c>
      <c r="F78" s="66">
        <v>11</v>
      </c>
      <c r="G78" s="66">
        <f t="shared" si="15"/>
        <v>0</v>
      </c>
      <c r="H78" s="167" t="e">
        <f>H68</f>
        <v>#REF!</v>
      </c>
      <c r="I78" s="40" t="e">
        <f t="shared" si="16"/>
        <v>#REF!</v>
      </c>
    </row>
    <row r="79" spans="1:9" ht="15.75" customHeight="1" x14ac:dyDescent="0.2">
      <c r="A79" s="585" t="s">
        <v>313</v>
      </c>
      <c r="B79" s="586"/>
      <c r="C79" s="586"/>
      <c r="D79" s="586"/>
      <c r="E79" s="586"/>
      <c r="F79" s="586"/>
      <c r="G79" s="586"/>
      <c r="H79" s="587"/>
      <c r="I79" s="47" t="e">
        <f>SUM(I77:I78)</f>
        <v>#REF!</v>
      </c>
    </row>
    <row r="80" spans="1:9" ht="15.75" customHeight="1" x14ac:dyDescent="0.2">
      <c r="A80" s="69"/>
      <c r="B80" s="64"/>
      <c r="C80" s="64"/>
      <c r="D80" s="64"/>
      <c r="E80" s="64"/>
      <c r="F80" s="64"/>
      <c r="G80" s="64"/>
      <c r="H80" s="64"/>
      <c r="I80" s="64"/>
    </row>
    <row r="81" spans="1:9" ht="15.75" customHeight="1" x14ac:dyDescent="0.2">
      <c r="A81" s="609" t="s">
        <v>315</v>
      </c>
      <c r="B81" s="610"/>
      <c r="C81" s="610"/>
      <c r="D81" s="610"/>
      <c r="E81" s="610"/>
      <c r="F81" s="610"/>
      <c r="G81" s="610"/>
      <c r="H81" s="610"/>
      <c r="I81" s="611"/>
    </row>
    <row r="82" spans="1:9" ht="35.25" customHeight="1" x14ac:dyDescent="0.2">
      <c r="A82" s="612" t="s">
        <v>316</v>
      </c>
      <c r="B82" s="612" t="s">
        <v>6</v>
      </c>
      <c r="C82" s="614" t="s">
        <v>277</v>
      </c>
      <c r="D82" s="616" t="s">
        <v>278</v>
      </c>
      <c r="E82" s="618" t="s">
        <v>279</v>
      </c>
      <c r="F82" s="619"/>
      <c r="G82" s="616" t="s">
        <v>280</v>
      </c>
      <c r="H82" s="599" t="s">
        <v>10</v>
      </c>
      <c r="I82" s="620" t="s">
        <v>4</v>
      </c>
    </row>
    <row r="83" spans="1:9" ht="49.5" customHeight="1" x14ac:dyDescent="0.2">
      <c r="A83" s="613"/>
      <c r="B83" s="613"/>
      <c r="C83" s="615"/>
      <c r="D83" s="617"/>
      <c r="E83" s="43" t="s">
        <v>281</v>
      </c>
      <c r="F83" s="43" t="s">
        <v>282</v>
      </c>
      <c r="G83" s="617"/>
      <c r="H83" s="600"/>
      <c r="I83" s="621"/>
    </row>
    <row r="84" spans="1:9" ht="15.75" customHeight="1" x14ac:dyDescent="0.25">
      <c r="A84" s="573" t="s">
        <v>317</v>
      </c>
      <c r="B84" s="136" t="s">
        <v>284</v>
      </c>
      <c r="C84" s="66" t="s">
        <v>40</v>
      </c>
      <c r="D84" s="66">
        <f>Números!D7</f>
        <v>172</v>
      </c>
      <c r="E84" s="67">
        <v>1</v>
      </c>
      <c r="F84" s="66">
        <v>11</v>
      </c>
      <c r="G84" s="66">
        <f t="shared" ref="G84:G88" si="17">F84*E84*D84</f>
        <v>1892</v>
      </c>
      <c r="H84" s="167">
        <f>H67</f>
        <v>0</v>
      </c>
      <c r="I84" s="40">
        <f t="shared" ref="I84:I88" si="18">H84*G84</f>
        <v>0</v>
      </c>
    </row>
    <row r="85" spans="1:9" ht="15.75" customHeight="1" x14ac:dyDescent="0.25">
      <c r="A85" s="622"/>
      <c r="B85" s="134" t="s">
        <v>318</v>
      </c>
      <c r="C85" s="66" t="s">
        <v>40</v>
      </c>
      <c r="D85" s="66">
        <f>D84</f>
        <v>172</v>
      </c>
      <c r="E85" s="67">
        <v>1</v>
      </c>
      <c r="F85" s="66">
        <v>11</v>
      </c>
      <c r="G85" s="66">
        <f t="shared" si="17"/>
        <v>1892</v>
      </c>
      <c r="H85" s="167" t="e">
        <f>Métricas!#REF!</f>
        <v>#REF!</v>
      </c>
      <c r="I85" s="40" t="e">
        <f t="shared" si="18"/>
        <v>#REF!</v>
      </c>
    </row>
    <row r="86" spans="1:9" ht="15.75" customHeight="1" x14ac:dyDescent="0.25">
      <c r="A86" s="622"/>
      <c r="B86" s="134" t="s">
        <v>286</v>
      </c>
      <c r="C86" s="66" t="s">
        <v>72</v>
      </c>
      <c r="D86" s="66">
        <f>SUM(D84:D85)</f>
        <v>344</v>
      </c>
      <c r="E86" s="67">
        <v>1</v>
      </c>
      <c r="F86" s="67">
        <v>1</v>
      </c>
      <c r="G86" s="66">
        <f t="shared" si="17"/>
        <v>344</v>
      </c>
      <c r="H86" s="167">
        <f>H69</f>
        <v>0</v>
      </c>
      <c r="I86" s="40">
        <f t="shared" si="18"/>
        <v>0</v>
      </c>
    </row>
    <row r="87" spans="1:9" ht="15.75" customHeight="1" x14ac:dyDescent="0.25">
      <c r="A87" s="622"/>
      <c r="B87" s="134" t="s">
        <v>287</v>
      </c>
      <c r="C87" s="66" t="s">
        <v>319</v>
      </c>
      <c r="D87" s="66">
        <f>D86</f>
        <v>344</v>
      </c>
      <c r="E87" s="67">
        <v>1</v>
      </c>
      <c r="F87" s="67">
        <v>1</v>
      </c>
      <c r="G87" s="66">
        <f t="shared" si="17"/>
        <v>344</v>
      </c>
      <c r="H87" s="167">
        <f>H70</f>
        <v>0</v>
      </c>
      <c r="I87" s="40">
        <f t="shared" si="18"/>
        <v>0</v>
      </c>
    </row>
    <row r="88" spans="1:9" ht="15.75" customHeight="1" x14ac:dyDescent="0.25">
      <c r="A88" s="574"/>
      <c r="B88" s="41" t="s">
        <v>288</v>
      </c>
      <c r="C88" s="66" t="s">
        <v>101</v>
      </c>
      <c r="D88" s="66">
        <f>D84</f>
        <v>172</v>
      </c>
      <c r="E88" s="67">
        <v>1</v>
      </c>
      <c r="F88" s="67">
        <v>1</v>
      </c>
      <c r="G88" s="66">
        <f t="shared" si="17"/>
        <v>172</v>
      </c>
      <c r="H88" s="167" t="e">
        <f>H71</f>
        <v>#REF!</v>
      </c>
      <c r="I88" s="40" t="e">
        <f t="shared" si="18"/>
        <v>#REF!</v>
      </c>
    </row>
    <row r="89" spans="1:9" ht="15.75" customHeight="1" x14ac:dyDescent="0.2">
      <c r="A89" s="68" t="s">
        <v>320</v>
      </c>
      <c r="B89" s="560"/>
      <c r="C89" s="560"/>
      <c r="D89" s="560"/>
      <c r="E89" s="560"/>
      <c r="F89" s="560"/>
      <c r="G89" s="560"/>
      <c r="H89" s="623"/>
      <c r="I89" s="47" t="e">
        <f>SUM(I84:I88)</f>
        <v>#REF!</v>
      </c>
    </row>
    <row r="90" spans="1:9" ht="15.75" customHeight="1" x14ac:dyDescent="0.2">
      <c r="A90" s="175"/>
      <c r="B90" s="176"/>
      <c r="C90" s="176"/>
      <c r="D90" s="176"/>
      <c r="E90" s="176"/>
      <c r="F90" s="176"/>
      <c r="G90" s="176"/>
      <c r="H90" s="176"/>
      <c r="I90" s="174"/>
    </row>
    <row r="91" spans="1:9" ht="15.75" customHeight="1" x14ac:dyDescent="0.2">
      <c r="A91" s="624" t="s">
        <v>321</v>
      </c>
      <c r="B91" s="625"/>
      <c r="C91" s="625"/>
      <c r="D91" s="625"/>
      <c r="E91" s="625"/>
      <c r="F91" s="625"/>
      <c r="G91" s="625"/>
      <c r="H91" s="625"/>
      <c r="I91" s="626"/>
    </row>
    <row r="92" spans="1:9" ht="37.5" customHeight="1" x14ac:dyDescent="0.2">
      <c r="A92" s="561" t="s">
        <v>316</v>
      </c>
      <c r="B92" s="561" t="s">
        <v>6</v>
      </c>
      <c r="C92" s="563" t="s">
        <v>277</v>
      </c>
      <c r="D92" s="565" t="s">
        <v>278</v>
      </c>
      <c r="E92" s="567" t="s">
        <v>279</v>
      </c>
      <c r="F92" s="568"/>
      <c r="G92" s="565" t="s">
        <v>280</v>
      </c>
      <c r="H92" s="569" t="s">
        <v>10</v>
      </c>
      <c r="I92" s="571" t="s">
        <v>4</v>
      </c>
    </row>
    <row r="93" spans="1:9" ht="55.5" customHeight="1" x14ac:dyDescent="0.2">
      <c r="A93" s="562"/>
      <c r="B93" s="562"/>
      <c r="C93" s="564"/>
      <c r="D93" s="566"/>
      <c r="E93" s="178" t="s">
        <v>281</v>
      </c>
      <c r="F93" s="178" t="s">
        <v>282</v>
      </c>
      <c r="G93" s="566"/>
      <c r="H93" s="570"/>
      <c r="I93" s="572"/>
    </row>
    <row r="94" spans="1:9" ht="15.75" customHeight="1" x14ac:dyDescent="0.25">
      <c r="A94" s="573" t="s">
        <v>296</v>
      </c>
      <c r="B94" s="136" t="s">
        <v>284</v>
      </c>
      <c r="C94" s="66" t="s">
        <v>40</v>
      </c>
      <c r="D94" s="66">
        <v>0</v>
      </c>
      <c r="E94" s="67">
        <v>1</v>
      </c>
      <c r="F94" s="66">
        <v>11</v>
      </c>
      <c r="G94" s="66">
        <f t="shared" ref="G94:G95" si="19">F94*E94*D94</f>
        <v>0</v>
      </c>
      <c r="H94" s="167">
        <f>H84</f>
        <v>0</v>
      </c>
      <c r="I94" s="40">
        <f t="shared" ref="I94:I95" si="20">H94*G94</f>
        <v>0</v>
      </c>
    </row>
    <row r="95" spans="1:9" ht="15.75" customHeight="1" x14ac:dyDescent="0.25">
      <c r="A95" s="574"/>
      <c r="B95" s="134" t="s">
        <v>318</v>
      </c>
      <c r="C95" s="66" t="s">
        <v>40</v>
      </c>
      <c r="D95" s="66">
        <f>D94</f>
        <v>0</v>
      </c>
      <c r="E95" s="67">
        <v>1</v>
      </c>
      <c r="F95" s="66">
        <v>11</v>
      </c>
      <c r="G95" s="66">
        <f t="shared" si="19"/>
        <v>0</v>
      </c>
      <c r="H95" s="167" t="e">
        <f>H85</f>
        <v>#REF!</v>
      </c>
      <c r="I95" s="184" t="e">
        <f t="shared" si="20"/>
        <v>#REF!</v>
      </c>
    </row>
    <row r="96" spans="1:9" ht="15.75" customHeight="1" x14ac:dyDescent="0.2">
      <c r="A96" s="68" t="s">
        <v>320</v>
      </c>
      <c r="B96" s="560"/>
      <c r="C96" s="560"/>
      <c r="D96" s="560"/>
      <c r="E96" s="560"/>
      <c r="F96" s="560"/>
      <c r="G96" s="560"/>
      <c r="H96" s="560"/>
      <c r="I96" s="45" t="e">
        <f>SUM(I94:I95)</f>
        <v>#REF!</v>
      </c>
    </row>
    <row r="97" spans="1:9" ht="15.75" customHeight="1" x14ac:dyDescent="0.2">
      <c r="A97" s="68"/>
      <c r="B97" s="185"/>
      <c r="C97" s="185"/>
      <c r="D97" s="185"/>
      <c r="E97" s="185"/>
      <c r="F97" s="185"/>
      <c r="G97" s="185"/>
      <c r="H97" s="185"/>
      <c r="I97" s="186"/>
    </row>
    <row r="98" spans="1:9" ht="15.75" customHeight="1" x14ac:dyDescent="0.2">
      <c r="A98" s="609" t="s">
        <v>322</v>
      </c>
      <c r="B98" s="610"/>
      <c r="C98" s="610"/>
      <c r="D98" s="610"/>
      <c r="E98" s="610"/>
      <c r="F98" s="610"/>
      <c r="G98" s="610"/>
      <c r="H98" s="610"/>
      <c r="I98" s="611"/>
    </row>
    <row r="99" spans="1:9" ht="42" customHeight="1" x14ac:dyDescent="0.2">
      <c r="A99" s="612" t="s">
        <v>323</v>
      </c>
      <c r="B99" s="612" t="s">
        <v>6</v>
      </c>
      <c r="C99" s="614" t="s">
        <v>277</v>
      </c>
      <c r="D99" s="616" t="s">
        <v>278</v>
      </c>
      <c r="E99" s="618" t="s">
        <v>279</v>
      </c>
      <c r="F99" s="619"/>
      <c r="G99" s="616" t="s">
        <v>280</v>
      </c>
      <c r="H99" s="599" t="s">
        <v>10</v>
      </c>
      <c r="I99" s="620" t="s">
        <v>4</v>
      </c>
    </row>
    <row r="100" spans="1:9" ht="15.75" x14ac:dyDescent="0.2">
      <c r="A100" s="613"/>
      <c r="B100" s="613"/>
      <c r="C100" s="615"/>
      <c r="D100" s="617"/>
      <c r="E100" s="43" t="s">
        <v>281</v>
      </c>
      <c r="F100" s="43" t="s">
        <v>282</v>
      </c>
      <c r="G100" s="617"/>
      <c r="H100" s="600"/>
      <c r="I100" s="621"/>
    </row>
    <row r="101" spans="1:9" ht="15.75" customHeight="1" x14ac:dyDescent="0.25">
      <c r="A101" s="573" t="s">
        <v>324</v>
      </c>
      <c r="B101" s="136" t="s">
        <v>284</v>
      </c>
      <c r="C101" s="66" t="s">
        <v>40</v>
      </c>
      <c r="D101" s="66">
        <f>Números!D24</f>
        <v>0</v>
      </c>
      <c r="E101" s="67">
        <v>1</v>
      </c>
      <c r="F101" s="66">
        <v>11</v>
      </c>
      <c r="G101" s="66">
        <f t="shared" ref="G101:G105" si="21">F101*E101*D101</f>
        <v>0</v>
      </c>
      <c r="H101" s="167">
        <f>H84</f>
        <v>0</v>
      </c>
      <c r="I101" s="40">
        <f t="shared" ref="I101:I105" si="22">H101*G101</f>
        <v>0</v>
      </c>
    </row>
    <row r="102" spans="1:9" ht="15.75" x14ac:dyDescent="0.25">
      <c r="A102" s="622"/>
      <c r="B102" s="134" t="s">
        <v>325</v>
      </c>
      <c r="C102" s="66" t="s">
        <v>40</v>
      </c>
      <c r="D102" s="66">
        <f>D101</f>
        <v>0</v>
      </c>
      <c r="E102" s="67">
        <v>1</v>
      </c>
      <c r="F102" s="66">
        <v>11</v>
      </c>
      <c r="G102" s="66">
        <f t="shared" si="21"/>
        <v>0</v>
      </c>
      <c r="H102" s="167" t="e">
        <f>Métricas!#REF!</f>
        <v>#REF!</v>
      </c>
      <c r="I102" s="40" t="e">
        <f t="shared" si="22"/>
        <v>#REF!</v>
      </c>
    </row>
    <row r="103" spans="1:9" ht="15.75" x14ac:dyDescent="0.25">
      <c r="A103" s="622"/>
      <c r="B103" s="134" t="s">
        <v>286</v>
      </c>
      <c r="C103" s="66" t="s">
        <v>72</v>
      </c>
      <c r="D103" s="66">
        <f>SUM(D101:D102)</f>
        <v>0</v>
      </c>
      <c r="E103" s="67">
        <v>1</v>
      </c>
      <c r="F103" s="67">
        <v>1</v>
      </c>
      <c r="G103" s="66">
        <f t="shared" si="21"/>
        <v>0</v>
      </c>
      <c r="H103" s="167">
        <f>H86</f>
        <v>0</v>
      </c>
      <c r="I103" s="40">
        <f t="shared" si="22"/>
        <v>0</v>
      </c>
    </row>
    <row r="104" spans="1:9" ht="15.75" x14ac:dyDescent="0.25">
      <c r="A104" s="622"/>
      <c r="B104" s="134" t="s">
        <v>287</v>
      </c>
      <c r="C104" s="66" t="s">
        <v>319</v>
      </c>
      <c r="D104" s="66">
        <f>D103</f>
        <v>0</v>
      </c>
      <c r="E104" s="67">
        <v>1</v>
      </c>
      <c r="F104" s="67">
        <v>1</v>
      </c>
      <c r="G104" s="66">
        <f t="shared" si="21"/>
        <v>0</v>
      </c>
      <c r="H104" s="167">
        <f>H87</f>
        <v>0</v>
      </c>
      <c r="I104" s="40">
        <f t="shared" si="22"/>
        <v>0</v>
      </c>
    </row>
    <row r="105" spans="1:9" ht="15.75" x14ac:dyDescent="0.25">
      <c r="A105" s="574"/>
      <c r="B105" s="41" t="s">
        <v>288</v>
      </c>
      <c r="C105" s="66" t="s">
        <v>101</v>
      </c>
      <c r="D105" s="66">
        <f>D101</f>
        <v>0</v>
      </c>
      <c r="E105" s="67">
        <v>1</v>
      </c>
      <c r="F105" s="67">
        <v>1</v>
      </c>
      <c r="G105" s="66">
        <f t="shared" si="21"/>
        <v>0</v>
      </c>
      <c r="H105" s="167" t="e">
        <f>H88</f>
        <v>#REF!</v>
      </c>
      <c r="I105" s="40" t="e">
        <f t="shared" si="22"/>
        <v>#REF!</v>
      </c>
    </row>
    <row r="106" spans="1:9" ht="15.75" x14ac:dyDescent="0.2">
      <c r="A106" s="68" t="s">
        <v>326</v>
      </c>
      <c r="B106" s="560"/>
      <c r="C106" s="560"/>
      <c r="D106" s="560"/>
      <c r="E106" s="560"/>
      <c r="F106" s="560"/>
      <c r="G106" s="560"/>
      <c r="H106" s="623"/>
      <c r="I106" s="47" t="e">
        <f>SUM(I101:I105)</f>
        <v>#REF!</v>
      </c>
    </row>
    <row r="107" spans="1:9" ht="15.75" x14ac:dyDescent="0.2">
      <c r="A107" s="175"/>
      <c r="B107" s="176"/>
      <c r="C107" s="176"/>
      <c r="D107" s="176"/>
      <c r="E107" s="176"/>
      <c r="F107" s="176"/>
      <c r="G107" s="176"/>
      <c r="H107" s="176"/>
      <c r="I107" s="174"/>
    </row>
    <row r="108" spans="1:9" ht="15.75" x14ac:dyDescent="0.2">
      <c r="A108" s="624" t="s">
        <v>327</v>
      </c>
      <c r="B108" s="625"/>
      <c r="C108" s="625"/>
      <c r="D108" s="625"/>
      <c r="E108" s="625"/>
      <c r="F108" s="625"/>
      <c r="G108" s="625"/>
      <c r="H108" s="625"/>
      <c r="I108" s="626"/>
    </row>
    <row r="109" spans="1:9" ht="30.75" customHeight="1" x14ac:dyDescent="0.2">
      <c r="A109" s="561" t="s">
        <v>323</v>
      </c>
      <c r="B109" s="561" t="s">
        <v>6</v>
      </c>
      <c r="C109" s="563" t="s">
        <v>277</v>
      </c>
      <c r="D109" s="565" t="s">
        <v>278</v>
      </c>
      <c r="E109" s="567" t="s">
        <v>279</v>
      </c>
      <c r="F109" s="568"/>
      <c r="G109" s="565" t="s">
        <v>280</v>
      </c>
      <c r="H109" s="569" t="s">
        <v>10</v>
      </c>
      <c r="I109" s="571" t="s">
        <v>4</v>
      </c>
    </row>
    <row r="110" spans="1:9" ht="15.75" x14ac:dyDescent="0.2">
      <c r="A110" s="562"/>
      <c r="B110" s="562"/>
      <c r="C110" s="564"/>
      <c r="D110" s="566"/>
      <c r="E110" s="178" t="s">
        <v>281</v>
      </c>
      <c r="F110" s="178" t="s">
        <v>282</v>
      </c>
      <c r="G110" s="566"/>
      <c r="H110" s="570"/>
      <c r="I110" s="572"/>
    </row>
    <row r="111" spans="1:9" ht="15.75" x14ac:dyDescent="0.25">
      <c r="A111" s="573" t="s">
        <v>296</v>
      </c>
      <c r="B111" s="136" t="s">
        <v>284</v>
      </c>
      <c r="C111" s="66" t="s">
        <v>40</v>
      </c>
      <c r="D111" s="66">
        <v>0</v>
      </c>
      <c r="E111" s="67">
        <v>1</v>
      </c>
      <c r="F111" s="66">
        <v>11</v>
      </c>
      <c r="G111" s="66">
        <f t="shared" ref="G111:G112" si="23">F111*E111*D111</f>
        <v>0</v>
      </c>
      <c r="H111" s="167">
        <f>H101</f>
        <v>0</v>
      </c>
      <c r="I111" s="40">
        <f t="shared" ref="I111:I112" si="24">H111*G111</f>
        <v>0</v>
      </c>
    </row>
    <row r="112" spans="1:9" ht="15.75" x14ac:dyDescent="0.25">
      <c r="A112" s="574"/>
      <c r="B112" s="134" t="s">
        <v>325</v>
      </c>
      <c r="C112" s="66" t="s">
        <v>40</v>
      </c>
      <c r="D112" s="66">
        <f>D111</f>
        <v>0</v>
      </c>
      <c r="E112" s="67">
        <v>1</v>
      </c>
      <c r="F112" s="66">
        <v>11</v>
      </c>
      <c r="G112" s="66">
        <f t="shared" si="23"/>
        <v>0</v>
      </c>
      <c r="H112" s="167" t="e">
        <f>H102</f>
        <v>#REF!</v>
      </c>
      <c r="I112" s="184" t="e">
        <f t="shared" si="24"/>
        <v>#REF!</v>
      </c>
    </row>
    <row r="113" spans="1:9" ht="15.75" customHeight="1" x14ac:dyDescent="0.2">
      <c r="A113" s="68" t="s">
        <v>326</v>
      </c>
      <c r="B113" s="560"/>
      <c r="C113" s="560"/>
      <c r="D113" s="560"/>
      <c r="E113" s="560"/>
      <c r="F113" s="560"/>
      <c r="G113" s="560"/>
      <c r="H113" s="560"/>
      <c r="I113" s="45" t="e">
        <f>SUM(I111:I112)</f>
        <v>#REF!</v>
      </c>
    </row>
    <row r="114" spans="1:9" ht="15.75" x14ac:dyDescent="0.2">
      <c r="A114" s="183"/>
      <c r="B114" s="176"/>
      <c r="C114" s="176"/>
      <c r="D114" s="176"/>
      <c r="E114" s="176"/>
      <c r="F114" s="176"/>
      <c r="G114" s="176"/>
      <c r="H114" s="176"/>
      <c r="I114" s="182"/>
    </row>
    <row r="115" spans="1:9" ht="15.75" x14ac:dyDescent="0.2">
      <c r="A115" s="58"/>
      <c r="B115" s="596" t="s">
        <v>328</v>
      </c>
      <c r="C115" s="597"/>
      <c r="D115" s="597"/>
      <c r="E115" s="597"/>
      <c r="F115" s="597"/>
      <c r="G115" s="597"/>
      <c r="H115" s="598"/>
      <c r="I115" s="180" t="e">
        <f>I89+I72+I55+I38+I21+I11+I106</f>
        <v>#REF!</v>
      </c>
    </row>
    <row r="116" spans="1:9" ht="15.75" x14ac:dyDescent="0.2">
      <c r="A116" s="58"/>
      <c r="B116" s="596" t="s">
        <v>329</v>
      </c>
      <c r="C116" s="597"/>
      <c r="D116" s="597"/>
      <c r="E116" s="597"/>
      <c r="F116" s="597"/>
      <c r="G116" s="597"/>
      <c r="H116" s="598"/>
      <c r="I116" s="180" t="e">
        <f>I96+I79+I62+I45+I28+I113</f>
        <v>#REF!</v>
      </c>
    </row>
    <row r="117" spans="1:9" ht="15.75" x14ac:dyDescent="0.2">
      <c r="A117" s="596" t="s">
        <v>330</v>
      </c>
      <c r="B117" s="597"/>
      <c r="C117" s="597"/>
      <c r="D117" s="597"/>
      <c r="E117" s="597"/>
      <c r="F117" s="597"/>
      <c r="G117" s="597"/>
      <c r="H117" s="598"/>
      <c r="I117" s="179" t="e">
        <f>I116+I115</f>
        <v>#REF!</v>
      </c>
    </row>
    <row r="118" spans="1:9" ht="15.75" customHeight="1" x14ac:dyDescent="0.2">
      <c r="A118" s="181"/>
      <c r="B118" s="181"/>
      <c r="C118" s="181"/>
      <c r="D118" s="181"/>
      <c r="E118" s="181"/>
      <c r="F118" s="181"/>
      <c r="G118" s="181"/>
      <c r="H118" s="181"/>
      <c r="I118" s="182"/>
    </row>
    <row r="119" spans="1:9" ht="15.75" customHeight="1" x14ac:dyDescent="0.2">
      <c r="A119" s="181"/>
      <c r="B119" s="181"/>
      <c r="C119" s="181"/>
      <c r="D119" s="181"/>
      <c r="E119" s="181"/>
      <c r="F119" s="181"/>
      <c r="G119" s="181"/>
      <c r="H119" s="181"/>
      <c r="I119" s="182"/>
    </row>
    <row r="120" spans="1:9" ht="15.75" customHeight="1" x14ac:dyDescent="0.25">
      <c r="A120" s="36"/>
      <c r="B120" s="36"/>
      <c r="C120" s="36"/>
      <c r="D120" s="36"/>
      <c r="E120" s="36"/>
      <c r="F120" s="36"/>
      <c r="G120" s="36"/>
      <c r="H120" s="36"/>
      <c r="I120" s="36"/>
    </row>
    <row r="121" spans="1:9" ht="15.75" customHeight="1" x14ac:dyDescent="0.2">
      <c r="C121" s="585" t="s">
        <v>331</v>
      </c>
      <c r="D121" s="586"/>
      <c r="E121" s="586"/>
      <c r="F121" s="586"/>
      <c r="G121" s="587"/>
    </row>
    <row r="122" spans="1:9" ht="15.75" customHeight="1" x14ac:dyDescent="0.2">
      <c r="C122" s="601" t="s">
        <v>332</v>
      </c>
      <c r="D122" s="602"/>
      <c r="E122" s="601" t="s">
        <v>333</v>
      </c>
      <c r="F122" s="603"/>
      <c r="G122" s="602"/>
    </row>
    <row r="123" spans="1:9" ht="15.75" customHeight="1" x14ac:dyDescent="0.2">
      <c r="C123" s="588" t="s">
        <v>334</v>
      </c>
      <c r="D123" s="589"/>
      <c r="E123" s="581" t="e">
        <f>I117</f>
        <v>#REF!</v>
      </c>
      <c r="F123" s="582"/>
      <c r="G123" s="583"/>
    </row>
    <row r="124" spans="1:9" ht="15.75" customHeight="1" x14ac:dyDescent="0.2">
      <c r="C124" s="604" t="s">
        <v>335</v>
      </c>
      <c r="D124" s="605"/>
      <c r="E124" s="606">
        <f>SUM(Números!B3:B8)</f>
        <v>1030</v>
      </c>
      <c r="F124" s="607"/>
      <c r="G124" s="608"/>
    </row>
    <row r="125" spans="1:9" ht="15.75" customHeight="1" x14ac:dyDescent="0.2">
      <c r="C125" s="579" t="s">
        <v>336</v>
      </c>
      <c r="D125" s="580"/>
      <c r="E125" s="581" t="e">
        <f>E123/E124</f>
        <v>#REF!</v>
      </c>
      <c r="F125" s="582"/>
      <c r="G125" s="583"/>
    </row>
    <row r="126" spans="1:9" ht="15.75" customHeight="1" x14ac:dyDescent="0.25">
      <c r="C126" s="36"/>
      <c r="D126" s="38"/>
      <c r="E126" s="38"/>
      <c r="F126" s="38"/>
      <c r="G126" s="38"/>
    </row>
    <row r="127" spans="1:9" ht="15.75" customHeight="1" x14ac:dyDescent="0.25">
      <c r="C127" s="36"/>
      <c r="D127" s="36"/>
      <c r="E127" s="584"/>
      <c r="F127" s="584"/>
      <c r="G127" s="584"/>
    </row>
    <row r="128" spans="1:9" ht="15.75" customHeight="1" x14ac:dyDescent="0.2">
      <c r="C128" s="585" t="s">
        <v>337</v>
      </c>
      <c r="D128" s="586"/>
      <c r="E128" s="586"/>
      <c r="F128" s="586"/>
      <c r="G128" s="587"/>
    </row>
    <row r="129" spans="3:9" ht="15.75" customHeight="1" x14ac:dyDescent="0.2">
      <c r="C129" s="588" t="s">
        <v>334</v>
      </c>
      <c r="D129" s="589"/>
      <c r="E129" s="581" t="e">
        <f>I117</f>
        <v>#REF!</v>
      </c>
      <c r="F129" s="582"/>
      <c r="G129" s="583"/>
    </row>
    <row r="130" spans="3:9" ht="15.75" customHeight="1" x14ac:dyDescent="0.2">
      <c r="C130" s="590" t="s">
        <v>338</v>
      </c>
      <c r="D130" s="591"/>
      <c r="E130" s="592">
        <f>Números!B10</f>
        <v>40080</v>
      </c>
      <c r="F130" s="593"/>
      <c r="G130" s="594"/>
    </row>
    <row r="131" spans="3:9" ht="15.75" customHeight="1" x14ac:dyDescent="0.2">
      <c r="C131" s="575" t="s">
        <v>339</v>
      </c>
      <c r="D131" s="595"/>
      <c r="E131" s="592">
        <f>Números!B2</f>
        <v>39050</v>
      </c>
      <c r="F131" s="593"/>
      <c r="G131" s="594"/>
    </row>
    <row r="132" spans="3:9" ht="15.75" customHeight="1" x14ac:dyDescent="0.25">
      <c r="C132" s="575" t="s">
        <v>340</v>
      </c>
      <c r="D132" s="576"/>
      <c r="E132" s="577">
        <f>Números!B3</f>
        <v>100</v>
      </c>
      <c r="F132" s="578"/>
      <c r="G132" s="576"/>
      <c r="H132" s="36"/>
      <c r="I132" s="42"/>
    </row>
    <row r="133" spans="3:9" ht="15.75" customHeight="1" x14ac:dyDescent="0.25">
      <c r="C133" s="575" t="s">
        <v>341</v>
      </c>
      <c r="D133" s="576"/>
      <c r="E133" s="577">
        <f>Números!B4</f>
        <v>100</v>
      </c>
      <c r="F133" s="578"/>
      <c r="G133" s="576"/>
      <c r="H133" s="36"/>
      <c r="I133" s="42"/>
    </row>
    <row r="134" spans="3:9" ht="15.75" customHeight="1" x14ac:dyDescent="0.25">
      <c r="C134" s="575" t="s">
        <v>342</v>
      </c>
      <c r="D134" s="576"/>
      <c r="E134" s="577">
        <f>Números!B5</f>
        <v>100</v>
      </c>
      <c r="F134" s="578"/>
      <c r="G134" s="576"/>
      <c r="H134" s="36"/>
      <c r="I134" s="42"/>
    </row>
    <row r="135" spans="3:9" ht="15.75" customHeight="1" x14ac:dyDescent="0.25">
      <c r="C135" s="575" t="s">
        <v>343</v>
      </c>
      <c r="D135" s="576"/>
      <c r="E135" s="577">
        <f>Números!B6</f>
        <v>300</v>
      </c>
      <c r="F135" s="578"/>
      <c r="G135" s="576"/>
      <c r="H135" s="36"/>
      <c r="I135" s="42"/>
    </row>
    <row r="136" spans="3:9" ht="15.75" customHeight="1" x14ac:dyDescent="0.25">
      <c r="C136" s="575" t="s">
        <v>344</v>
      </c>
      <c r="D136" s="576"/>
      <c r="E136" s="577">
        <f>Números!B7</f>
        <v>400</v>
      </c>
      <c r="F136" s="578"/>
      <c r="G136" s="576"/>
      <c r="H136" s="37"/>
      <c r="I136" s="42"/>
    </row>
    <row r="137" spans="3:9" ht="15.75" customHeight="1" x14ac:dyDescent="0.25">
      <c r="C137" s="575" t="s">
        <v>345</v>
      </c>
      <c r="D137" s="576"/>
      <c r="E137" s="577">
        <f>Números!B8</f>
        <v>30</v>
      </c>
      <c r="F137" s="578"/>
      <c r="G137" s="576"/>
      <c r="H137" s="36"/>
    </row>
    <row r="138" spans="3:9" ht="15.75" customHeight="1" x14ac:dyDescent="0.25">
      <c r="C138" s="36"/>
      <c r="D138" s="36"/>
      <c r="E138" s="36"/>
      <c r="F138" s="36"/>
      <c r="G138" s="36"/>
      <c r="H138" s="36"/>
    </row>
    <row r="139" spans="3:9" ht="15.75" customHeight="1" x14ac:dyDescent="0.25">
      <c r="C139" s="36"/>
      <c r="D139" s="36"/>
      <c r="E139" s="36"/>
      <c r="F139" s="36"/>
      <c r="G139" s="36"/>
      <c r="H139" s="36"/>
    </row>
    <row r="140" spans="3:9" ht="15.75" customHeight="1" x14ac:dyDescent="0.25">
      <c r="C140" s="36"/>
      <c r="D140" s="36"/>
      <c r="E140" s="36"/>
      <c r="F140" s="36"/>
      <c r="G140" s="36"/>
      <c r="H140" s="36"/>
    </row>
    <row r="141" spans="3:9" ht="15.75" customHeight="1" x14ac:dyDescent="0.2"/>
    <row r="142" spans="3:9" ht="15.75" customHeight="1" x14ac:dyDescent="0.2"/>
    <row r="143" spans="3:9" ht="15.75" customHeight="1" x14ac:dyDescent="0.2"/>
    <row r="144" spans="3:9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protectedRanges>
    <protectedRange sqref="I7:I8 I34 I51:I52 I17 H1:I6 H9:I16 H45:I50 H35:I43 H18:I33 I44 H53:I60 I61 H62:I1048576" name="Intervalo1"/>
  </protectedRanges>
  <mergeCells count="176">
    <mergeCell ref="A74:I74"/>
    <mergeCell ref="A75:A76"/>
    <mergeCell ref="B75:B76"/>
    <mergeCell ref="C75:C76"/>
    <mergeCell ref="D75:D76"/>
    <mergeCell ref="E75:F75"/>
    <mergeCell ref="G75:G76"/>
    <mergeCell ref="H75:H76"/>
    <mergeCell ref="I75:I76"/>
    <mergeCell ref="A77:A78"/>
    <mergeCell ref="A94:A95"/>
    <mergeCell ref="A79:H79"/>
    <mergeCell ref="A91:I91"/>
    <mergeCell ref="A92:A93"/>
    <mergeCell ref="B92:B93"/>
    <mergeCell ref="C92:C93"/>
    <mergeCell ref="D92:D93"/>
    <mergeCell ref="E92:F92"/>
    <mergeCell ref="G92:G93"/>
    <mergeCell ref="H92:H93"/>
    <mergeCell ref="I92:I93"/>
    <mergeCell ref="A81:I81"/>
    <mergeCell ref="I82:I83"/>
    <mergeCell ref="A82:A83"/>
    <mergeCell ref="B82:B83"/>
    <mergeCell ref="C82:C83"/>
    <mergeCell ref="D82:D83"/>
    <mergeCell ref="E82:F82"/>
    <mergeCell ref="G82:G83"/>
    <mergeCell ref="A84:A88"/>
    <mergeCell ref="B89:H89"/>
    <mergeCell ref="A16:A20"/>
    <mergeCell ref="A21:H21"/>
    <mergeCell ref="A72:H72"/>
    <mergeCell ref="A64:I64"/>
    <mergeCell ref="A55:H55"/>
    <mergeCell ref="A47:I47"/>
    <mergeCell ref="A38:H38"/>
    <mergeCell ref="A30:I30"/>
    <mergeCell ref="A40:I40"/>
    <mergeCell ref="A41:A42"/>
    <mergeCell ref="B41:B42"/>
    <mergeCell ref="C41:C42"/>
    <mergeCell ref="D41:D42"/>
    <mergeCell ref="E41:F41"/>
    <mergeCell ref="G41:G42"/>
    <mergeCell ref="A50:A54"/>
    <mergeCell ref="H48:H49"/>
    <mergeCell ref="I48:I49"/>
    <mergeCell ref="A48:A49"/>
    <mergeCell ref="B48:B49"/>
    <mergeCell ref="G58:G59"/>
    <mergeCell ref="H58:H59"/>
    <mergeCell ref="I58:I59"/>
    <mergeCell ref="A62:H62"/>
    <mergeCell ref="A1:I1"/>
    <mergeCell ref="G4:G5"/>
    <mergeCell ref="A2:I2"/>
    <mergeCell ref="A3:I3"/>
    <mergeCell ref="A6:A10"/>
    <mergeCell ref="A13:I13"/>
    <mergeCell ref="H4:H5"/>
    <mergeCell ref="I4:I5"/>
    <mergeCell ref="A4:A5"/>
    <mergeCell ref="B4:B5"/>
    <mergeCell ref="C4:C5"/>
    <mergeCell ref="D4:D5"/>
    <mergeCell ref="E4:F4"/>
    <mergeCell ref="I14:I15"/>
    <mergeCell ref="A14:A15"/>
    <mergeCell ref="B14:B15"/>
    <mergeCell ref="C14:C15"/>
    <mergeCell ref="H14:H15"/>
    <mergeCell ref="C48:C49"/>
    <mergeCell ref="D48:D49"/>
    <mergeCell ref="E48:F48"/>
    <mergeCell ref="G48:G49"/>
    <mergeCell ref="H41:H42"/>
    <mergeCell ref="I41:I42"/>
    <mergeCell ref="A45:H45"/>
    <mergeCell ref="A28:H28"/>
    <mergeCell ref="A26:A27"/>
    <mergeCell ref="A43:A44"/>
    <mergeCell ref="D14:D15"/>
    <mergeCell ref="E14:F14"/>
    <mergeCell ref="G14:G15"/>
    <mergeCell ref="A23:I23"/>
    <mergeCell ref="A24:A25"/>
    <mergeCell ref="B24:B25"/>
    <mergeCell ref="C24:C25"/>
    <mergeCell ref="D24:D25"/>
    <mergeCell ref="A33:A37"/>
    <mergeCell ref="A67:A71"/>
    <mergeCell ref="H65:H66"/>
    <mergeCell ref="I65:I66"/>
    <mergeCell ref="A65:A66"/>
    <mergeCell ref="B65:B66"/>
    <mergeCell ref="C65:C66"/>
    <mergeCell ref="D65:D66"/>
    <mergeCell ref="E65:F65"/>
    <mergeCell ref="G65:G66"/>
    <mergeCell ref="B58:B59"/>
    <mergeCell ref="C58:C59"/>
    <mergeCell ref="D58:D59"/>
    <mergeCell ref="E58:F58"/>
    <mergeCell ref="A60:A61"/>
    <mergeCell ref="D31:D32"/>
    <mergeCell ref="E31:F31"/>
    <mergeCell ref="G31:G32"/>
    <mergeCell ref="E24:F24"/>
    <mergeCell ref="G24:G25"/>
    <mergeCell ref="A57:I57"/>
    <mergeCell ref="H31:H32"/>
    <mergeCell ref="I31:I32"/>
    <mergeCell ref="A31:A32"/>
    <mergeCell ref="B31:B32"/>
    <mergeCell ref="H24:H25"/>
    <mergeCell ref="I24:I25"/>
    <mergeCell ref="A58:A59"/>
    <mergeCell ref="C31:C32"/>
    <mergeCell ref="A117:H117"/>
    <mergeCell ref="C121:G121"/>
    <mergeCell ref="H82:H83"/>
    <mergeCell ref="B96:H96"/>
    <mergeCell ref="C122:D122"/>
    <mergeCell ref="E122:G122"/>
    <mergeCell ref="C123:D123"/>
    <mergeCell ref="E123:G123"/>
    <mergeCell ref="C124:D124"/>
    <mergeCell ref="E124:G124"/>
    <mergeCell ref="B115:H115"/>
    <mergeCell ref="B116:H116"/>
    <mergeCell ref="A98:I98"/>
    <mergeCell ref="A99:A100"/>
    <mergeCell ref="B99:B100"/>
    <mergeCell ref="C99:C100"/>
    <mergeCell ref="D99:D100"/>
    <mergeCell ref="E99:F99"/>
    <mergeCell ref="G99:G100"/>
    <mergeCell ref="H99:H100"/>
    <mergeCell ref="I99:I100"/>
    <mergeCell ref="A101:A105"/>
    <mergeCell ref="B106:H106"/>
    <mergeCell ref="A108:I108"/>
    <mergeCell ref="C125:D125"/>
    <mergeCell ref="E125:G125"/>
    <mergeCell ref="E127:G127"/>
    <mergeCell ref="C128:G128"/>
    <mergeCell ref="C129:D129"/>
    <mergeCell ref="E129:G129"/>
    <mergeCell ref="C130:D130"/>
    <mergeCell ref="E130:G130"/>
    <mergeCell ref="C131:D131"/>
    <mergeCell ref="E131:G131"/>
    <mergeCell ref="C132:D132"/>
    <mergeCell ref="E132:G132"/>
    <mergeCell ref="C136:D136"/>
    <mergeCell ref="E136:G136"/>
    <mergeCell ref="C137:D137"/>
    <mergeCell ref="E137:G137"/>
    <mergeCell ref="C133:D133"/>
    <mergeCell ref="E133:G133"/>
    <mergeCell ref="C134:D134"/>
    <mergeCell ref="E134:G134"/>
    <mergeCell ref="C135:D135"/>
    <mergeCell ref="E135:G135"/>
    <mergeCell ref="B113:H113"/>
    <mergeCell ref="A109:A110"/>
    <mergeCell ref="B109:B110"/>
    <mergeCell ref="C109:C110"/>
    <mergeCell ref="D109:D110"/>
    <mergeCell ref="E109:F109"/>
    <mergeCell ref="G109:G110"/>
    <mergeCell ref="H109:H110"/>
    <mergeCell ref="I109:I110"/>
    <mergeCell ref="A111:A112"/>
  </mergeCells>
  <printOptions horizontalCentered="1" verticalCentered="1"/>
  <pageMargins left="0.39370078740157483" right="0.39370078740157483" top="0.39370078740157483" bottom="0.39370078740157483" header="0" footer="0"/>
  <pageSetup paperSize="9" orientation="landscape"/>
  <rowBreaks count="1" manualBreakCount="1">
    <brk id="6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1B63F-412B-4A0E-90C1-E324023CB783}">
  <dimension ref="A1:XDH864"/>
  <sheetViews>
    <sheetView tabSelected="1" topLeftCell="A102" workbookViewId="0">
      <selection activeCell="C112" sqref="C111:C112"/>
    </sheetView>
  </sheetViews>
  <sheetFormatPr defaultColWidth="12.625" defaultRowHeight="15" customHeight="1" x14ac:dyDescent="0.2"/>
  <cols>
    <col min="1" max="1" width="13.25" style="271" customWidth="1"/>
    <col min="2" max="2" width="80.625" style="271" customWidth="1"/>
    <col min="3" max="3" width="11.625" style="271" customWidth="1"/>
    <col min="4" max="4" width="11" style="271" customWidth="1"/>
    <col min="5" max="5" width="10.125" style="271" customWidth="1"/>
    <col min="6" max="6" width="5.5" style="271" customWidth="1"/>
    <col min="7" max="7" width="6.25" style="363" customWidth="1"/>
    <col min="8" max="8" width="12.75" style="364" customWidth="1"/>
    <col min="9" max="9" width="10.25" style="272" customWidth="1"/>
    <col min="10" max="13" width="12.625" style="271" customWidth="1"/>
    <col min="14" max="375" width="12.625" style="271"/>
    <col min="376" max="376" width="12.75" style="271" bestFit="1" customWidth="1"/>
    <col min="377" max="383" width="12.625" style="271"/>
    <col min="384" max="384" width="12.75" style="271" bestFit="1" customWidth="1"/>
    <col min="385" max="391" width="12.625" style="271"/>
    <col min="392" max="392" width="12.75" style="271" bestFit="1" customWidth="1"/>
    <col min="393" max="399" width="12.625" style="271"/>
    <col min="400" max="400" width="12.75" style="271" bestFit="1" customWidth="1"/>
    <col min="401" max="407" width="12.625" style="271"/>
    <col min="408" max="408" width="12.75" style="271" bestFit="1" customWidth="1"/>
    <col min="409" max="415" width="12.625" style="271"/>
    <col min="416" max="416" width="12.75" style="271" bestFit="1" customWidth="1"/>
    <col min="417" max="423" width="12.625" style="271"/>
    <col min="424" max="424" width="12.75" style="271" bestFit="1" customWidth="1"/>
    <col min="425" max="431" width="12.625" style="271"/>
    <col min="432" max="432" width="12.75" style="271" bestFit="1" customWidth="1"/>
    <col min="433" max="439" width="12.625" style="271"/>
    <col min="440" max="440" width="12.75" style="271" bestFit="1" customWidth="1"/>
    <col min="441" max="447" width="12.625" style="271"/>
    <col min="448" max="448" width="12.75" style="271" bestFit="1" customWidth="1"/>
    <col min="449" max="455" width="12.625" style="271"/>
    <col min="456" max="456" width="12.75" style="271" bestFit="1" customWidth="1"/>
    <col min="457" max="463" width="12.625" style="271"/>
    <col min="464" max="464" width="12.75" style="271" bestFit="1" customWidth="1"/>
    <col min="465" max="471" width="12.625" style="271"/>
    <col min="472" max="472" width="12.75" style="271" bestFit="1" customWidth="1"/>
    <col min="473" max="479" width="12.625" style="271"/>
    <col min="480" max="480" width="12.75" style="271" bestFit="1" customWidth="1"/>
    <col min="481" max="487" width="12.625" style="271"/>
    <col min="488" max="488" width="12.75" style="271" bestFit="1" customWidth="1"/>
    <col min="489" max="495" width="12.625" style="271"/>
    <col min="496" max="496" width="12.75" style="271" bestFit="1" customWidth="1"/>
    <col min="497" max="503" width="12.625" style="271"/>
    <col min="504" max="504" width="12.75" style="271" bestFit="1" customWidth="1"/>
    <col min="505" max="511" width="12.625" style="271"/>
    <col min="512" max="512" width="12.75" style="271" bestFit="1" customWidth="1"/>
    <col min="513" max="519" width="12.625" style="271"/>
    <col min="520" max="520" width="12.75" style="271" bestFit="1" customWidth="1"/>
    <col min="521" max="527" width="12.625" style="271"/>
    <col min="528" max="528" width="12.75" style="271" bestFit="1" customWidth="1"/>
    <col min="529" max="535" width="12.625" style="271"/>
    <col min="536" max="536" width="12.75" style="271" bestFit="1" customWidth="1"/>
    <col min="537" max="543" width="12.625" style="271"/>
    <col min="544" max="544" width="12.75" style="271" bestFit="1" customWidth="1"/>
    <col min="545" max="551" width="12.625" style="271"/>
    <col min="552" max="552" width="12.75" style="271" bestFit="1" customWidth="1"/>
    <col min="553" max="559" width="12.625" style="271"/>
    <col min="560" max="560" width="12.75" style="271" bestFit="1" customWidth="1"/>
    <col min="561" max="567" width="12.625" style="271"/>
    <col min="568" max="568" width="12.75" style="271" bestFit="1" customWidth="1"/>
    <col min="569" max="575" width="12.625" style="271"/>
    <col min="576" max="576" width="12.75" style="271" bestFit="1" customWidth="1"/>
    <col min="577" max="583" width="12.625" style="271"/>
    <col min="584" max="584" width="12.75" style="271" bestFit="1" customWidth="1"/>
    <col min="585" max="591" width="12.625" style="271"/>
    <col min="592" max="592" width="12.75" style="271" bestFit="1" customWidth="1"/>
    <col min="593" max="599" width="12.625" style="271"/>
    <col min="600" max="600" width="12.75" style="271" bestFit="1" customWidth="1"/>
    <col min="601" max="607" width="12.625" style="271"/>
    <col min="608" max="608" width="12.75" style="271" bestFit="1" customWidth="1"/>
    <col min="609" max="615" width="12.625" style="271"/>
    <col min="616" max="616" width="12.75" style="271" bestFit="1" customWidth="1"/>
    <col min="617" max="623" width="12.625" style="271"/>
    <col min="624" max="624" width="12.75" style="271" bestFit="1" customWidth="1"/>
    <col min="625" max="631" width="12.625" style="271"/>
    <col min="632" max="632" width="12.75" style="271" bestFit="1" customWidth="1"/>
    <col min="633" max="639" width="12.625" style="271"/>
    <col min="640" max="640" width="12.75" style="271" bestFit="1" customWidth="1"/>
    <col min="641" max="647" width="12.625" style="271"/>
    <col min="648" max="648" width="12.75" style="271" bestFit="1" customWidth="1"/>
    <col min="649" max="655" width="12.625" style="271"/>
    <col min="656" max="656" width="12.75" style="271" bestFit="1" customWidth="1"/>
    <col min="657" max="663" width="12.625" style="271"/>
    <col min="664" max="664" width="12.75" style="271" bestFit="1" customWidth="1"/>
    <col min="665" max="671" width="12.625" style="271"/>
    <col min="672" max="672" width="12.75" style="271" bestFit="1" customWidth="1"/>
    <col min="673" max="679" width="12.625" style="271"/>
    <col min="680" max="680" width="12.75" style="271" bestFit="1" customWidth="1"/>
    <col min="681" max="687" width="12.625" style="271"/>
    <col min="688" max="688" width="12.75" style="271" bestFit="1" customWidth="1"/>
    <col min="689" max="695" width="12.625" style="271"/>
    <col min="696" max="696" width="12.75" style="271" bestFit="1" customWidth="1"/>
    <col min="697" max="703" width="12.625" style="271"/>
    <col min="704" max="704" width="12.75" style="271" bestFit="1" customWidth="1"/>
    <col min="705" max="711" width="12.625" style="271"/>
    <col min="712" max="712" width="12.75" style="271" bestFit="1" customWidth="1"/>
    <col min="713" max="719" width="12.625" style="271"/>
    <col min="720" max="720" width="12.75" style="271" bestFit="1" customWidth="1"/>
    <col min="721" max="727" width="12.625" style="271"/>
    <col min="728" max="728" width="12.75" style="271" bestFit="1" customWidth="1"/>
    <col min="729" max="735" width="12.625" style="271"/>
    <col min="736" max="736" width="12.75" style="271" bestFit="1" customWidth="1"/>
    <col min="737" max="743" width="12.625" style="271"/>
    <col min="744" max="744" width="12.75" style="271" bestFit="1" customWidth="1"/>
    <col min="745" max="751" width="12.625" style="271"/>
    <col min="752" max="752" width="12.75" style="271" bestFit="1" customWidth="1"/>
    <col min="753" max="759" width="12.625" style="271"/>
    <col min="760" max="760" width="12.75" style="271" bestFit="1" customWidth="1"/>
    <col min="761" max="767" width="12.625" style="271"/>
    <col min="768" max="768" width="12.75" style="271" bestFit="1" customWidth="1"/>
    <col min="769" max="775" width="12.625" style="271"/>
    <col min="776" max="776" width="12.75" style="271" bestFit="1" customWidth="1"/>
    <col min="777" max="783" width="12.625" style="271"/>
    <col min="784" max="784" width="12.75" style="271" bestFit="1" customWidth="1"/>
    <col min="785" max="791" width="12.625" style="271"/>
    <col min="792" max="792" width="12.75" style="271" bestFit="1" customWidth="1"/>
    <col min="793" max="799" width="12.625" style="271"/>
    <col min="800" max="800" width="12.75" style="271" bestFit="1" customWidth="1"/>
    <col min="801" max="807" width="12.625" style="271"/>
    <col min="808" max="808" width="12.75" style="271" bestFit="1" customWidth="1"/>
    <col min="809" max="815" width="12.625" style="271"/>
    <col min="816" max="816" width="12.75" style="271" bestFit="1" customWidth="1"/>
    <col min="817" max="823" width="12.625" style="271"/>
    <col min="824" max="824" width="12.75" style="271" bestFit="1" customWidth="1"/>
    <col min="825" max="831" width="12.625" style="271"/>
    <col min="832" max="832" width="12.75" style="271" bestFit="1" customWidth="1"/>
    <col min="833" max="839" width="12.625" style="271"/>
    <col min="840" max="840" width="12.75" style="271" bestFit="1" customWidth="1"/>
    <col min="841" max="847" width="12.625" style="271"/>
    <col min="848" max="848" width="12.75" style="271" bestFit="1" customWidth="1"/>
    <col min="849" max="855" width="12.625" style="271"/>
    <col min="856" max="856" width="12.75" style="271" bestFit="1" customWidth="1"/>
    <col min="857" max="863" width="12.625" style="271"/>
    <col min="864" max="864" width="12.75" style="271" bestFit="1" customWidth="1"/>
    <col min="865" max="871" width="12.625" style="271"/>
    <col min="872" max="872" width="12.75" style="271" bestFit="1" customWidth="1"/>
    <col min="873" max="879" width="12.625" style="271"/>
    <col min="880" max="880" width="12.75" style="271" bestFit="1" customWidth="1"/>
    <col min="881" max="887" width="12.625" style="271"/>
    <col min="888" max="888" width="12.75" style="271" bestFit="1" customWidth="1"/>
    <col min="889" max="895" width="12.625" style="271"/>
    <col min="896" max="896" width="12.75" style="271" bestFit="1" customWidth="1"/>
    <col min="897" max="903" width="12.625" style="271"/>
    <col min="904" max="904" width="12.75" style="271" bestFit="1" customWidth="1"/>
    <col min="905" max="911" width="12.625" style="271"/>
    <col min="912" max="912" width="12.75" style="271" bestFit="1" customWidth="1"/>
    <col min="913" max="919" width="12.625" style="271"/>
    <col min="920" max="920" width="12.75" style="271" bestFit="1" customWidth="1"/>
    <col min="921" max="927" width="12.625" style="271"/>
    <col min="928" max="928" width="12.75" style="271" bestFit="1" customWidth="1"/>
    <col min="929" max="935" width="12.625" style="271"/>
    <col min="936" max="936" width="12.75" style="271" bestFit="1" customWidth="1"/>
    <col min="937" max="943" width="12.625" style="271"/>
    <col min="944" max="944" width="12.75" style="271" bestFit="1" customWidth="1"/>
    <col min="945" max="951" width="12.625" style="271"/>
    <col min="952" max="952" width="12.75" style="271" bestFit="1" customWidth="1"/>
    <col min="953" max="959" width="12.625" style="271"/>
    <col min="960" max="960" width="12.75" style="271" bestFit="1" customWidth="1"/>
    <col min="961" max="967" width="12.625" style="271"/>
    <col min="968" max="968" width="12.75" style="271" bestFit="1" customWidth="1"/>
    <col min="969" max="975" width="12.625" style="271"/>
    <col min="976" max="976" width="12.75" style="271" bestFit="1" customWidth="1"/>
    <col min="977" max="983" width="12.625" style="271"/>
    <col min="984" max="984" width="12.75" style="271" bestFit="1" customWidth="1"/>
    <col min="985" max="991" width="12.625" style="271"/>
    <col min="992" max="992" width="12.75" style="271" bestFit="1" customWidth="1"/>
    <col min="993" max="999" width="12.625" style="271"/>
    <col min="1000" max="1000" width="12.75" style="271" bestFit="1" customWidth="1"/>
    <col min="1001" max="1007" width="12.625" style="271"/>
    <col min="1008" max="1008" width="12.75" style="271" bestFit="1" customWidth="1"/>
    <col min="1009" max="1015" width="12.625" style="271"/>
    <col min="1016" max="1016" width="12.75" style="271" bestFit="1" customWidth="1"/>
    <col min="1017" max="1023" width="12.625" style="271"/>
    <col min="1024" max="1024" width="12.75" style="271" bestFit="1" customWidth="1"/>
    <col min="1025" max="1031" width="12.625" style="271"/>
    <col min="1032" max="1032" width="12.75" style="271" bestFit="1" customWidth="1"/>
    <col min="1033" max="1039" width="12.625" style="271"/>
    <col min="1040" max="1040" width="12.75" style="271" bestFit="1" customWidth="1"/>
    <col min="1041" max="1047" width="12.625" style="271"/>
    <col min="1048" max="1048" width="12.75" style="271" bestFit="1" customWidth="1"/>
    <col min="1049" max="1055" width="12.625" style="271"/>
    <col min="1056" max="1056" width="12.75" style="271" bestFit="1" customWidth="1"/>
    <col min="1057" max="1063" width="12.625" style="271"/>
    <col min="1064" max="1064" width="12.75" style="271" bestFit="1" customWidth="1"/>
    <col min="1065" max="1071" width="12.625" style="271"/>
    <col min="1072" max="1072" width="12.75" style="271" bestFit="1" customWidth="1"/>
    <col min="1073" max="1079" width="12.625" style="271"/>
    <col min="1080" max="1080" width="12.75" style="271" bestFit="1" customWidth="1"/>
    <col min="1081" max="1087" width="12.625" style="271"/>
    <col min="1088" max="1088" width="12.75" style="271" bestFit="1" customWidth="1"/>
    <col min="1089" max="1095" width="12.625" style="271"/>
    <col min="1096" max="1096" width="12.75" style="271" bestFit="1" customWidth="1"/>
    <col min="1097" max="1103" width="12.625" style="271"/>
    <col min="1104" max="1104" width="12.75" style="271" bestFit="1" customWidth="1"/>
    <col min="1105" max="1111" width="12.625" style="271"/>
    <col min="1112" max="1112" width="12.75" style="271" bestFit="1" customWidth="1"/>
    <col min="1113" max="1119" width="12.625" style="271"/>
    <col min="1120" max="1120" width="12.75" style="271" bestFit="1" customWidth="1"/>
    <col min="1121" max="1127" width="12.625" style="271"/>
    <col min="1128" max="1128" width="12.75" style="271" bestFit="1" customWidth="1"/>
    <col min="1129" max="1135" width="12.625" style="271"/>
    <col min="1136" max="1136" width="12.75" style="271" bestFit="1" customWidth="1"/>
    <col min="1137" max="1143" width="12.625" style="271"/>
    <col min="1144" max="1144" width="12.75" style="271" bestFit="1" customWidth="1"/>
    <col min="1145" max="1151" width="12.625" style="271"/>
    <col min="1152" max="1152" width="12.75" style="271" bestFit="1" customWidth="1"/>
    <col min="1153" max="1159" width="12.625" style="271"/>
    <col min="1160" max="1160" width="12.75" style="271" bestFit="1" customWidth="1"/>
    <col min="1161" max="1167" width="12.625" style="271"/>
    <col min="1168" max="1168" width="12.75" style="271" bestFit="1" customWidth="1"/>
    <col min="1169" max="1175" width="12.625" style="271"/>
    <col min="1176" max="1176" width="12.75" style="271" bestFit="1" customWidth="1"/>
    <col min="1177" max="1183" width="12.625" style="271"/>
    <col min="1184" max="1184" width="12.75" style="271" bestFit="1" customWidth="1"/>
    <col min="1185" max="1191" width="12.625" style="271"/>
    <col min="1192" max="1192" width="12.75" style="271" bestFit="1" customWidth="1"/>
    <col min="1193" max="1199" width="12.625" style="271"/>
    <col min="1200" max="1200" width="12.75" style="271" bestFit="1" customWidth="1"/>
    <col min="1201" max="1207" width="12.625" style="271"/>
    <col min="1208" max="1208" width="12.75" style="271" bestFit="1" customWidth="1"/>
    <col min="1209" max="1215" width="12.625" style="271"/>
    <col min="1216" max="1216" width="12.75" style="271" bestFit="1" customWidth="1"/>
    <col min="1217" max="1223" width="12.625" style="271"/>
    <col min="1224" max="1224" width="12.75" style="271" bestFit="1" customWidth="1"/>
    <col min="1225" max="1231" width="12.625" style="271"/>
    <col min="1232" max="1232" width="12.75" style="271" bestFit="1" customWidth="1"/>
    <col min="1233" max="1239" width="12.625" style="271"/>
    <col min="1240" max="1240" width="12.75" style="271" bestFit="1" customWidth="1"/>
    <col min="1241" max="1247" width="12.625" style="271"/>
    <col min="1248" max="1248" width="12.75" style="271" bestFit="1" customWidth="1"/>
    <col min="1249" max="1255" width="12.625" style="271"/>
    <col min="1256" max="1256" width="12.75" style="271" bestFit="1" customWidth="1"/>
    <col min="1257" max="1263" width="12.625" style="271"/>
    <col min="1264" max="1264" width="12.75" style="271" bestFit="1" customWidth="1"/>
    <col min="1265" max="1271" width="12.625" style="271"/>
    <col min="1272" max="1272" width="12.75" style="271" bestFit="1" customWidth="1"/>
    <col min="1273" max="1279" width="12.625" style="271"/>
    <col min="1280" max="1280" width="12.75" style="271" bestFit="1" customWidth="1"/>
    <col min="1281" max="1287" width="12.625" style="271"/>
    <col min="1288" max="1288" width="12.75" style="271" bestFit="1" customWidth="1"/>
    <col min="1289" max="1295" width="12.625" style="271"/>
    <col min="1296" max="1296" width="12.75" style="271" bestFit="1" customWidth="1"/>
    <col min="1297" max="1303" width="12.625" style="271"/>
    <col min="1304" max="1304" width="12.75" style="271" bestFit="1" customWidth="1"/>
    <col min="1305" max="1311" width="12.625" style="271"/>
    <col min="1312" max="1312" width="12.75" style="271" bestFit="1" customWidth="1"/>
    <col min="1313" max="1319" width="12.625" style="271"/>
    <col min="1320" max="1320" width="12.75" style="271" bestFit="1" customWidth="1"/>
    <col min="1321" max="1327" width="12.625" style="271"/>
    <col min="1328" max="1328" width="12.75" style="271" bestFit="1" customWidth="1"/>
    <col min="1329" max="1335" width="12.625" style="271"/>
    <col min="1336" max="1336" width="12.75" style="271" bestFit="1" customWidth="1"/>
    <col min="1337" max="1343" width="12.625" style="271"/>
    <col min="1344" max="1344" width="12.75" style="271" bestFit="1" customWidth="1"/>
    <col min="1345" max="1351" width="12.625" style="271"/>
    <col min="1352" max="1352" width="12.75" style="271" bestFit="1" customWidth="1"/>
    <col min="1353" max="1359" width="12.625" style="271"/>
    <col min="1360" max="1360" width="12.75" style="271" bestFit="1" customWidth="1"/>
    <col min="1361" max="1367" width="12.625" style="271"/>
    <col min="1368" max="1368" width="12.75" style="271" bestFit="1" customWidth="1"/>
    <col min="1369" max="1375" width="12.625" style="271"/>
    <col min="1376" max="1376" width="12.75" style="271" bestFit="1" customWidth="1"/>
    <col min="1377" max="1383" width="12.625" style="271"/>
    <col min="1384" max="1384" width="12.75" style="271" bestFit="1" customWidth="1"/>
    <col min="1385" max="1391" width="12.625" style="271"/>
    <col min="1392" max="1392" width="12.75" style="271" bestFit="1" customWidth="1"/>
    <col min="1393" max="1399" width="12.625" style="271"/>
    <col min="1400" max="1400" width="12.75" style="271" bestFit="1" customWidth="1"/>
    <col min="1401" max="1407" width="12.625" style="271"/>
    <col min="1408" max="1408" width="12.75" style="271" bestFit="1" customWidth="1"/>
    <col min="1409" max="1415" width="12.625" style="271"/>
    <col min="1416" max="1416" width="12.75" style="271" bestFit="1" customWidth="1"/>
    <col min="1417" max="1423" width="12.625" style="271"/>
    <col min="1424" max="1424" width="12.75" style="271" bestFit="1" customWidth="1"/>
    <col min="1425" max="1431" width="12.625" style="271"/>
    <col min="1432" max="1432" width="12.75" style="271" bestFit="1" customWidth="1"/>
    <col min="1433" max="1439" width="12.625" style="271"/>
    <col min="1440" max="1440" width="12.75" style="271" bestFit="1" customWidth="1"/>
    <col min="1441" max="1447" width="12.625" style="271"/>
    <col min="1448" max="1448" width="12.75" style="271" bestFit="1" customWidth="1"/>
    <col min="1449" max="1455" width="12.625" style="271"/>
    <col min="1456" max="1456" width="12.75" style="271" bestFit="1" customWidth="1"/>
    <col min="1457" max="1463" width="12.625" style="271"/>
    <col min="1464" max="1464" width="12.75" style="271" bestFit="1" customWidth="1"/>
    <col min="1465" max="1471" width="12.625" style="271"/>
    <col min="1472" max="1472" width="12.75" style="271" bestFit="1" customWidth="1"/>
    <col min="1473" max="1479" width="12.625" style="271"/>
    <col min="1480" max="1480" width="12.75" style="271" bestFit="1" customWidth="1"/>
    <col min="1481" max="1487" width="12.625" style="271"/>
    <col min="1488" max="1488" width="12.75" style="271" bestFit="1" customWidth="1"/>
    <col min="1489" max="1495" width="12.625" style="271"/>
    <col min="1496" max="1496" width="12.75" style="271" bestFit="1" customWidth="1"/>
    <col min="1497" max="1503" width="12.625" style="271"/>
    <col min="1504" max="1504" width="12.75" style="271" bestFit="1" customWidth="1"/>
    <col min="1505" max="1511" width="12.625" style="271"/>
    <col min="1512" max="1512" width="12.75" style="271" bestFit="1" customWidth="1"/>
    <col min="1513" max="1519" width="12.625" style="271"/>
    <col min="1520" max="1520" width="12.75" style="271" bestFit="1" customWidth="1"/>
    <col min="1521" max="1527" width="12.625" style="271"/>
    <col min="1528" max="1528" width="12.75" style="271" bestFit="1" customWidth="1"/>
    <col min="1529" max="1535" width="12.625" style="271"/>
    <col min="1536" max="1536" width="12.75" style="271" bestFit="1" customWidth="1"/>
    <col min="1537" max="1543" width="12.625" style="271"/>
    <col min="1544" max="1544" width="12.75" style="271" bestFit="1" customWidth="1"/>
    <col min="1545" max="1551" width="12.625" style="271"/>
    <col min="1552" max="1552" width="12.75" style="271" bestFit="1" customWidth="1"/>
    <col min="1553" max="1559" width="12.625" style="271"/>
    <col min="1560" max="1560" width="12.75" style="271" bestFit="1" customWidth="1"/>
    <col min="1561" max="1567" width="12.625" style="271"/>
    <col min="1568" max="1568" width="12.75" style="271" bestFit="1" customWidth="1"/>
    <col min="1569" max="1575" width="12.625" style="271"/>
    <col min="1576" max="1576" width="12.75" style="271" bestFit="1" customWidth="1"/>
    <col min="1577" max="1583" width="12.625" style="271"/>
    <col min="1584" max="1584" width="12.75" style="271" bestFit="1" customWidth="1"/>
    <col min="1585" max="1591" width="12.625" style="271"/>
    <col min="1592" max="1592" width="12.75" style="271" bestFit="1" customWidth="1"/>
    <col min="1593" max="1599" width="12.625" style="271"/>
    <col min="1600" max="1600" width="12.75" style="271" bestFit="1" customWidth="1"/>
    <col min="1601" max="1607" width="12.625" style="271"/>
    <col min="1608" max="1608" width="12.75" style="271" bestFit="1" customWidth="1"/>
    <col min="1609" max="1615" width="12.625" style="271"/>
    <col min="1616" max="1616" width="12.75" style="271" bestFit="1" customWidth="1"/>
    <col min="1617" max="1623" width="12.625" style="271"/>
    <col min="1624" max="1624" width="12.75" style="271" bestFit="1" customWidth="1"/>
    <col min="1625" max="1631" width="12.625" style="271"/>
    <col min="1632" max="1632" width="12.75" style="271" bestFit="1" customWidth="1"/>
    <col min="1633" max="1639" width="12.625" style="271"/>
    <col min="1640" max="1640" width="12.75" style="271" bestFit="1" customWidth="1"/>
    <col min="1641" max="1647" width="12.625" style="271"/>
    <col min="1648" max="1648" width="12.75" style="271" bestFit="1" customWidth="1"/>
    <col min="1649" max="1655" width="12.625" style="271"/>
    <col min="1656" max="1656" width="12.75" style="271" bestFit="1" customWidth="1"/>
    <col min="1657" max="1663" width="12.625" style="271"/>
    <col min="1664" max="1664" width="12.75" style="271" bestFit="1" customWidth="1"/>
    <col min="1665" max="1671" width="12.625" style="271"/>
    <col min="1672" max="1672" width="12.75" style="271" bestFit="1" customWidth="1"/>
    <col min="1673" max="1679" width="12.625" style="271"/>
    <col min="1680" max="1680" width="12.75" style="271" bestFit="1" customWidth="1"/>
    <col min="1681" max="1687" width="12.625" style="271"/>
    <col min="1688" max="1688" width="12.75" style="271" bestFit="1" customWidth="1"/>
    <col min="1689" max="1695" width="12.625" style="271"/>
    <col min="1696" max="1696" width="12.75" style="271" bestFit="1" customWidth="1"/>
    <col min="1697" max="1703" width="12.625" style="271"/>
    <col min="1704" max="1704" width="12.75" style="271" bestFit="1" customWidth="1"/>
    <col min="1705" max="1711" width="12.625" style="271"/>
    <col min="1712" max="1712" width="12.75" style="271" bestFit="1" customWidth="1"/>
    <col min="1713" max="1719" width="12.625" style="271"/>
    <col min="1720" max="1720" width="12.75" style="271" bestFit="1" customWidth="1"/>
    <col min="1721" max="1727" width="12.625" style="271"/>
    <col min="1728" max="1728" width="12.75" style="271" bestFit="1" customWidth="1"/>
    <col min="1729" max="1735" width="12.625" style="271"/>
    <col min="1736" max="1736" width="12.75" style="271" bestFit="1" customWidth="1"/>
    <col min="1737" max="1743" width="12.625" style="271"/>
    <col min="1744" max="1744" width="12.75" style="271" bestFit="1" customWidth="1"/>
    <col min="1745" max="1751" width="12.625" style="271"/>
    <col min="1752" max="1752" width="12.75" style="271" bestFit="1" customWidth="1"/>
    <col min="1753" max="1759" width="12.625" style="271"/>
    <col min="1760" max="1760" width="12.75" style="271" bestFit="1" customWidth="1"/>
    <col min="1761" max="1767" width="12.625" style="271"/>
    <col min="1768" max="1768" width="12.75" style="271" bestFit="1" customWidth="1"/>
    <col min="1769" max="1775" width="12.625" style="271"/>
    <col min="1776" max="1776" width="12.75" style="271" bestFit="1" customWidth="1"/>
    <col min="1777" max="1783" width="12.625" style="271"/>
    <col min="1784" max="1784" width="12.75" style="271" bestFit="1" customWidth="1"/>
    <col min="1785" max="1791" width="12.625" style="271"/>
    <col min="1792" max="1792" width="12.75" style="271" bestFit="1" customWidth="1"/>
    <col min="1793" max="1799" width="12.625" style="271"/>
    <col min="1800" max="1800" width="12.75" style="271" bestFit="1" customWidth="1"/>
    <col min="1801" max="1807" width="12.625" style="271"/>
    <col min="1808" max="1808" width="12.75" style="271" bestFit="1" customWidth="1"/>
    <col min="1809" max="1815" width="12.625" style="271"/>
    <col min="1816" max="1816" width="12.75" style="271" bestFit="1" customWidth="1"/>
    <col min="1817" max="1823" width="12.625" style="271"/>
    <col min="1824" max="1824" width="12.75" style="271" bestFit="1" customWidth="1"/>
    <col min="1825" max="1831" width="12.625" style="271"/>
    <col min="1832" max="1832" width="12.75" style="271" bestFit="1" customWidth="1"/>
    <col min="1833" max="1839" width="12.625" style="271"/>
    <col min="1840" max="1840" width="12.75" style="271" bestFit="1" customWidth="1"/>
    <col min="1841" max="1847" width="12.625" style="271"/>
    <col min="1848" max="1848" width="12.75" style="271" bestFit="1" customWidth="1"/>
    <col min="1849" max="1855" width="12.625" style="271"/>
    <col min="1856" max="1856" width="12.75" style="271" bestFit="1" customWidth="1"/>
    <col min="1857" max="1863" width="12.625" style="271"/>
    <col min="1864" max="1864" width="12.75" style="271" bestFit="1" customWidth="1"/>
    <col min="1865" max="1871" width="12.625" style="271"/>
    <col min="1872" max="1872" width="12.75" style="271" bestFit="1" customWidth="1"/>
    <col min="1873" max="1879" width="12.625" style="271"/>
    <col min="1880" max="1880" width="12.75" style="271" bestFit="1" customWidth="1"/>
    <col min="1881" max="1887" width="12.625" style="271"/>
    <col min="1888" max="1888" width="12.75" style="271" bestFit="1" customWidth="1"/>
    <col min="1889" max="1895" width="12.625" style="271"/>
    <col min="1896" max="1896" width="12.75" style="271" bestFit="1" customWidth="1"/>
    <col min="1897" max="1903" width="12.625" style="271"/>
    <col min="1904" max="1904" width="12.75" style="271" bestFit="1" customWidth="1"/>
    <col min="1905" max="1911" width="12.625" style="271"/>
    <col min="1912" max="1912" width="12.75" style="271" bestFit="1" customWidth="1"/>
    <col min="1913" max="1919" width="12.625" style="271"/>
    <col min="1920" max="1920" width="12.75" style="271" bestFit="1" customWidth="1"/>
    <col min="1921" max="1927" width="12.625" style="271"/>
    <col min="1928" max="1928" width="12.75" style="271" bestFit="1" customWidth="1"/>
    <col min="1929" max="1935" width="12.625" style="271"/>
    <col min="1936" max="1936" width="12.75" style="271" bestFit="1" customWidth="1"/>
    <col min="1937" max="1943" width="12.625" style="271"/>
    <col min="1944" max="1944" width="12.75" style="271" bestFit="1" customWidth="1"/>
    <col min="1945" max="1951" width="12.625" style="271"/>
    <col min="1952" max="1952" width="12.75" style="271" bestFit="1" customWidth="1"/>
    <col min="1953" max="1959" width="12.625" style="271"/>
    <col min="1960" max="1960" width="12.75" style="271" bestFit="1" customWidth="1"/>
    <col min="1961" max="1967" width="12.625" style="271"/>
    <col min="1968" max="1968" width="12.75" style="271" bestFit="1" customWidth="1"/>
    <col min="1969" max="1975" width="12.625" style="271"/>
    <col min="1976" max="1976" width="12.75" style="271" bestFit="1" customWidth="1"/>
    <col min="1977" max="1983" width="12.625" style="271"/>
    <col min="1984" max="1984" width="12.75" style="271" bestFit="1" customWidth="1"/>
    <col min="1985" max="1991" width="12.625" style="271"/>
    <col min="1992" max="1992" width="12.75" style="271" bestFit="1" customWidth="1"/>
    <col min="1993" max="1999" width="12.625" style="271"/>
    <col min="2000" max="2000" width="12.75" style="271" bestFit="1" customWidth="1"/>
    <col min="2001" max="2007" width="12.625" style="271"/>
    <col min="2008" max="2008" width="12.75" style="271" bestFit="1" customWidth="1"/>
    <col min="2009" max="2015" width="12.625" style="271"/>
    <col min="2016" max="2016" width="12.75" style="271" bestFit="1" customWidth="1"/>
    <col min="2017" max="2023" width="12.625" style="271"/>
    <col min="2024" max="2024" width="12.75" style="271" bestFit="1" customWidth="1"/>
    <col min="2025" max="2031" width="12.625" style="271"/>
    <col min="2032" max="2032" width="12.75" style="271" bestFit="1" customWidth="1"/>
    <col min="2033" max="2039" width="12.625" style="271"/>
    <col min="2040" max="2040" width="12.75" style="271" bestFit="1" customWidth="1"/>
    <col min="2041" max="2047" width="12.625" style="271"/>
    <col min="2048" max="2048" width="12.75" style="271" bestFit="1" customWidth="1"/>
    <col min="2049" max="2055" width="12.625" style="271"/>
    <col min="2056" max="2056" width="12.75" style="271" bestFit="1" customWidth="1"/>
    <col min="2057" max="2063" width="12.625" style="271"/>
    <col min="2064" max="2064" width="12.75" style="271" bestFit="1" customWidth="1"/>
    <col min="2065" max="2071" width="12.625" style="271"/>
    <col min="2072" max="2072" width="12.75" style="271" bestFit="1" customWidth="1"/>
    <col min="2073" max="2079" width="12.625" style="271"/>
    <col min="2080" max="2080" width="12.75" style="271" bestFit="1" customWidth="1"/>
    <col min="2081" max="2087" width="12.625" style="271"/>
    <col min="2088" max="2088" width="12.75" style="271" bestFit="1" customWidth="1"/>
    <col min="2089" max="2095" width="12.625" style="271"/>
    <col min="2096" max="2096" width="12.75" style="271" bestFit="1" customWidth="1"/>
    <col min="2097" max="2103" width="12.625" style="271"/>
    <col min="2104" max="2104" width="12.75" style="271" bestFit="1" customWidth="1"/>
    <col min="2105" max="2111" width="12.625" style="271"/>
    <col min="2112" max="2112" width="12.75" style="271" bestFit="1" customWidth="1"/>
    <col min="2113" max="2119" width="12.625" style="271"/>
    <col min="2120" max="2120" width="12.75" style="271" bestFit="1" customWidth="1"/>
    <col min="2121" max="2127" width="12.625" style="271"/>
    <col min="2128" max="2128" width="12.75" style="271" bestFit="1" customWidth="1"/>
    <col min="2129" max="2135" width="12.625" style="271"/>
    <col min="2136" max="2136" width="12.75" style="271" bestFit="1" customWidth="1"/>
    <col min="2137" max="2143" width="12.625" style="271"/>
    <col min="2144" max="2144" width="12.75" style="271" bestFit="1" customWidth="1"/>
    <col min="2145" max="2151" width="12.625" style="271"/>
    <col min="2152" max="2152" width="12.75" style="271" bestFit="1" customWidth="1"/>
    <col min="2153" max="2159" width="12.625" style="271"/>
    <col min="2160" max="2160" width="12.75" style="271" bestFit="1" customWidth="1"/>
    <col min="2161" max="2167" width="12.625" style="271"/>
    <col min="2168" max="2168" width="12.75" style="271" bestFit="1" customWidth="1"/>
    <col min="2169" max="2175" width="12.625" style="271"/>
    <col min="2176" max="2176" width="12.75" style="271" bestFit="1" customWidth="1"/>
    <col min="2177" max="2183" width="12.625" style="271"/>
    <col min="2184" max="2184" width="12.75" style="271" bestFit="1" customWidth="1"/>
    <col min="2185" max="2191" width="12.625" style="271"/>
    <col min="2192" max="2192" width="12.75" style="271" bestFit="1" customWidth="1"/>
    <col min="2193" max="2199" width="12.625" style="271"/>
    <col min="2200" max="2200" width="12.75" style="271" bestFit="1" customWidth="1"/>
    <col min="2201" max="2207" width="12.625" style="271"/>
    <col min="2208" max="2208" width="12.75" style="271" bestFit="1" customWidth="1"/>
    <col min="2209" max="2215" width="12.625" style="271"/>
    <col min="2216" max="2216" width="12.75" style="271" bestFit="1" customWidth="1"/>
    <col min="2217" max="2223" width="12.625" style="271"/>
    <col min="2224" max="2224" width="12.75" style="271" bestFit="1" customWidth="1"/>
    <col min="2225" max="2231" width="12.625" style="271"/>
    <col min="2232" max="2232" width="12.75" style="271" bestFit="1" customWidth="1"/>
    <col min="2233" max="2239" width="12.625" style="271"/>
    <col min="2240" max="2240" width="12.75" style="271" bestFit="1" customWidth="1"/>
    <col min="2241" max="2247" width="12.625" style="271"/>
    <col min="2248" max="2248" width="12.75" style="271" bestFit="1" customWidth="1"/>
    <col min="2249" max="2255" width="12.625" style="271"/>
    <col min="2256" max="2256" width="12.75" style="271" bestFit="1" customWidth="1"/>
    <col min="2257" max="2263" width="12.625" style="271"/>
    <col min="2264" max="2264" width="12.75" style="271" bestFit="1" customWidth="1"/>
    <col min="2265" max="2271" width="12.625" style="271"/>
    <col min="2272" max="2272" width="12.75" style="271" bestFit="1" customWidth="1"/>
    <col min="2273" max="2279" width="12.625" style="271"/>
    <col min="2280" max="2280" width="12.75" style="271" bestFit="1" customWidth="1"/>
    <col min="2281" max="2287" width="12.625" style="271"/>
    <col min="2288" max="2288" width="12.75" style="271" bestFit="1" customWidth="1"/>
    <col min="2289" max="2295" width="12.625" style="271"/>
    <col min="2296" max="2296" width="12.75" style="271" bestFit="1" customWidth="1"/>
    <col min="2297" max="2303" width="12.625" style="271"/>
    <col min="2304" max="2304" width="12.75" style="271" bestFit="1" customWidth="1"/>
    <col min="2305" max="2311" width="12.625" style="271"/>
    <col min="2312" max="2312" width="12.75" style="271" bestFit="1" customWidth="1"/>
    <col min="2313" max="2319" width="12.625" style="271"/>
    <col min="2320" max="2320" width="12.75" style="271" bestFit="1" customWidth="1"/>
    <col min="2321" max="2327" width="12.625" style="271"/>
    <col min="2328" max="2328" width="12.75" style="271" bestFit="1" customWidth="1"/>
    <col min="2329" max="2335" width="12.625" style="271"/>
    <col min="2336" max="2336" width="12.75" style="271" bestFit="1" customWidth="1"/>
    <col min="2337" max="2343" width="12.625" style="271"/>
    <col min="2344" max="2344" width="12.75" style="271" bestFit="1" customWidth="1"/>
    <col min="2345" max="2351" width="12.625" style="271"/>
    <col min="2352" max="2352" width="12.75" style="271" bestFit="1" customWidth="1"/>
    <col min="2353" max="2359" width="12.625" style="271"/>
    <col min="2360" max="2360" width="12.75" style="271" bestFit="1" customWidth="1"/>
    <col min="2361" max="2367" width="12.625" style="271"/>
    <col min="2368" max="2368" width="12.75" style="271" bestFit="1" customWidth="1"/>
    <col min="2369" max="2375" width="12.625" style="271"/>
    <col min="2376" max="2376" width="12.75" style="271" bestFit="1" customWidth="1"/>
    <col min="2377" max="2383" width="12.625" style="271"/>
    <col min="2384" max="2384" width="12.75" style="271" bestFit="1" customWidth="1"/>
    <col min="2385" max="2391" width="12.625" style="271"/>
    <col min="2392" max="2392" width="12.75" style="271" bestFit="1" customWidth="1"/>
    <col min="2393" max="2399" width="12.625" style="271"/>
    <col min="2400" max="2400" width="12.75" style="271" bestFit="1" customWidth="1"/>
    <col min="2401" max="2407" width="12.625" style="271"/>
    <col min="2408" max="2408" width="12.75" style="271" bestFit="1" customWidth="1"/>
    <col min="2409" max="2415" width="12.625" style="271"/>
    <col min="2416" max="2416" width="12.75" style="271" bestFit="1" customWidth="1"/>
    <col min="2417" max="2423" width="12.625" style="271"/>
    <col min="2424" max="2424" width="12.75" style="271" bestFit="1" customWidth="1"/>
    <col min="2425" max="2431" width="12.625" style="271"/>
    <col min="2432" max="2432" width="12.75" style="271" bestFit="1" customWidth="1"/>
    <col min="2433" max="2439" width="12.625" style="271"/>
    <col min="2440" max="2440" width="12.75" style="271" bestFit="1" customWidth="1"/>
    <col min="2441" max="2447" width="12.625" style="271"/>
    <col min="2448" max="2448" width="12.75" style="271" bestFit="1" customWidth="1"/>
    <col min="2449" max="2455" width="12.625" style="271"/>
    <col min="2456" max="2456" width="12.75" style="271" bestFit="1" customWidth="1"/>
    <col min="2457" max="2463" width="12.625" style="271"/>
    <col min="2464" max="2464" width="12.75" style="271" bestFit="1" customWidth="1"/>
    <col min="2465" max="2471" width="12.625" style="271"/>
    <col min="2472" max="2472" width="12.75" style="271" bestFit="1" customWidth="1"/>
    <col min="2473" max="2479" width="12.625" style="271"/>
    <col min="2480" max="2480" width="12.75" style="271" bestFit="1" customWidth="1"/>
    <col min="2481" max="2487" width="12.625" style="271"/>
    <col min="2488" max="2488" width="12.75" style="271" bestFit="1" customWidth="1"/>
    <col min="2489" max="2495" width="12.625" style="271"/>
    <col min="2496" max="2496" width="12.75" style="271" bestFit="1" customWidth="1"/>
    <col min="2497" max="2503" width="12.625" style="271"/>
    <col min="2504" max="2504" width="12.75" style="271" bestFit="1" customWidth="1"/>
    <col min="2505" max="2511" width="12.625" style="271"/>
    <col min="2512" max="2512" width="12.75" style="271" bestFit="1" customWidth="1"/>
    <col min="2513" max="2519" width="12.625" style="271"/>
    <col min="2520" max="2520" width="12.75" style="271" bestFit="1" customWidth="1"/>
    <col min="2521" max="2527" width="12.625" style="271"/>
    <col min="2528" max="2528" width="12.75" style="271" bestFit="1" customWidth="1"/>
    <col min="2529" max="2535" width="12.625" style="271"/>
    <col min="2536" max="2536" width="12.75" style="271" bestFit="1" customWidth="1"/>
    <col min="2537" max="2543" width="12.625" style="271"/>
    <col min="2544" max="2544" width="12.75" style="271" bestFit="1" customWidth="1"/>
    <col min="2545" max="2551" width="12.625" style="271"/>
    <col min="2552" max="2552" width="12.75" style="271" bestFit="1" customWidth="1"/>
    <col min="2553" max="2559" width="12.625" style="271"/>
    <col min="2560" max="2560" width="12.75" style="271" bestFit="1" customWidth="1"/>
    <col min="2561" max="2567" width="12.625" style="271"/>
    <col min="2568" max="2568" width="12.75" style="271" bestFit="1" customWidth="1"/>
    <col min="2569" max="2575" width="12.625" style="271"/>
    <col min="2576" max="2576" width="12.75" style="271" bestFit="1" customWidth="1"/>
    <col min="2577" max="2583" width="12.625" style="271"/>
    <col min="2584" max="2584" width="12.75" style="271" bestFit="1" customWidth="1"/>
    <col min="2585" max="2591" width="12.625" style="271"/>
    <col min="2592" max="2592" width="12.75" style="271" bestFit="1" customWidth="1"/>
    <col min="2593" max="2599" width="12.625" style="271"/>
    <col min="2600" max="2600" width="12.75" style="271" bestFit="1" customWidth="1"/>
    <col min="2601" max="2607" width="12.625" style="271"/>
    <col min="2608" max="2608" width="12.75" style="271" bestFit="1" customWidth="1"/>
    <col min="2609" max="2615" width="12.625" style="271"/>
    <col min="2616" max="2616" width="12.75" style="271" bestFit="1" customWidth="1"/>
    <col min="2617" max="2623" width="12.625" style="271"/>
    <col min="2624" max="2624" width="12.75" style="271" bestFit="1" customWidth="1"/>
    <col min="2625" max="2631" width="12.625" style="271"/>
    <col min="2632" max="2632" width="12.75" style="271" bestFit="1" customWidth="1"/>
    <col min="2633" max="2639" width="12.625" style="271"/>
    <col min="2640" max="2640" width="12.75" style="271" bestFit="1" customWidth="1"/>
    <col min="2641" max="2647" width="12.625" style="271"/>
    <col min="2648" max="2648" width="12.75" style="271" bestFit="1" customWidth="1"/>
    <col min="2649" max="2655" width="12.625" style="271"/>
    <col min="2656" max="2656" width="12.75" style="271" bestFit="1" customWidth="1"/>
    <col min="2657" max="2663" width="12.625" style="271"/>
    <col min="2664" max="2664" width="12.75" style="271" bestFit="1" customWidth="1"/>
    <col min="2665" max="2671" width="12.625" style="271"/>
    <col min="2672" max="2672" width="12.75" style="271" bestFit="1" customWidth="1"/>
    <col min="2673" max="2679" width="12.625" style="271"/>
    <col min="2680" max="2680" width="12.75" style="271" bestFit="1" customWidth="1"/>
    <col min="2681" max="2687" width="12.625" style="271"/>
    <col min="2688" max="2688" width="12.75" style="271" bestFit="1" customWidth="1"/>
    <col min="2689" max="2695" width="12.625" style="271"/>
    <col min="2696" max="2696" width="12.75" style="271" bestFit="1" customWidth="1"/>
    <col min="2697" max="2703" width="12.625" style="271"/>
    <col min="2704" max="2704" width="12.75" style="271" bestFit="1" customWidth="1"/>
    <col min="2705" max="2711" width="12.625" style="271"/>
    <col min="2712" max="2712" width="12.75" style="271" bestFit="1" customWidth="1"/>
    <col min="2713" max="2719" width="12.625" style="271"/>
    <col min="2720" max="2720" width="12.75" style="271" bestFit="1" customWidth="1"/>
    <col min="2721" max="2727" width="12.625" style="271"/>
    <col min="2728" max="2728" width="12.75" style="271" bestFit="1" customWidth="1"/>
    <col min="2729" max="2735" width="12.625" style="271"/>
    <col min="2736" max="2736" width="12.75" style="271" bestFit="1" customWidth="1"/>
    <col min="2737" max="2743" width="12.625" style="271"/>
    <col min="2744" max="2744" width="12.75" style="271" bestFit="1" customWidth="1"/>
    <col min="2745" max="2751" width="12.625" style="271"/>
    <col min="2752" max="2752" width="12.75" style="271" bestFit="1" customWidth="1"/>
    <col min="2753" max="2759" width="12.625" style="271"/>
    <col min="2760" max="2760" width="12.75" style="271" bestFit="1" customWidth="1"/>
    <col min="2761" max="2767" width="12.625" style="271"/>
    <col min="2768" max="2768" width="12.75" style="271" bestFit="1" customWidth="1"/>
    <col min="2769" max="2775" width="12.625" style="271"/>
    <col min="2776" max="2776" width="12.75" style="271" bestFit="1" customWidth="1"/>
    <col min="2777" max="2783" width="12.625" style="271"/>
    <col min="2784" max="2784" width="12.75" style="271" bestFit="1" customWidth="1"/>
    <col min="2785" max="2791" width="12.625" style="271"/>
    <col min="2792" max="2792" width="12.75" style="271" bestFit="1" customWidth="1"/>
    <col min="2793" max="2799" width="12.625" style="271"/>
    <col min="2800" max="2800" width="12.75" style="271" bestFit="1" customWidth="1"/>
    <col min="2801" max="2807" width="12.625" style="271"/>
    <col min="2808" max="2808" width="12.75" style="271" bestFit="1" customWidth="1"/>
    <col min="2809" max="2815" width="12.625" style="271"/>
    <col min="2816" max="2816" width="12.75" style="271" bestFit="1" customWidth="1"/>
    <col min="2817" max="2823" width="12.625" style="271"/>
    <col min="2824" max="2824" width="12.75" style="271" bestFit="1" customWidth="1"/>
    <col min="2825" max="2831" width="12.625" style="271"/>
    <col min="2832" max="2832" width="12.75" style="271" bestFit="1" customWidth="1"/>
    <col min="2833" max="2839" width="12.625" style="271"/>
    <col min="2840" max="2840" width="12.75" style="271" bestFit="1" customWidth="1"/>
    <col min="2841" max="2847" width="12.625" style="271"/>
    <col min="2848" max="2848" width="12.75" style="271" bestFit="1" customWidth="1"/>
    <col min="2849" max="2855" width="12.625" style="271"/>
    <col min="2856" max="2856" width="12.75" style="271" bestFit="1" customWidth="1"/>
    <col min="2857" max="2863" width="12.625" style="271"/>
    <col min="2864" max="2864" width="12.75" style="271" bestFit="1" customWidth="1"/>
    <col min="2865" max="2871" width="12.625" style="271"/>
    <col min="2872" max="2872" width="12.75" style="271" bestFit="1" customWidth="1"/>
    <col min="2873" max="2879" width="12.625" style="271"/>
    <col min="2880" max="2880" width="12.75" style="271" bestFit="1" customWidth="1"/>
    <col min="2881" max="2887" width="12.625" style="271"/>
    <col min="2888" max="2888" width="12.75" style="271" bestFit="1" customWidth="1"/>
    <col min="2889" max="2895" width="12.625" style="271"/>
    <col min="2896" max="2896" width="12.75" style="271" bestFit="1" customWidth="1"/>
    <col min="2897" max="2903" width="12.625" style="271"/>
    <col min="2904" max="2904" width="12.75" style="271" bestFit="1" customWidth="1"/>
    <col min="2905" max="2911" width="12.625" style="271"/>
    <col min="2912" max="2912" width="12.75" style="271" bestFit="1" customWidth="1"/>
    <col min="2913" max="2919" width="12.625" style="271"/>
    <col min="2920" max="2920" width="12.75" style="271" bestFit="1" customWidth="1"/>
    <col min="2921" max="2927" width="12.625" style="271"/>
    <col min="2928" max="2928" width="12.75" style="271" bestFit="1" customWidth="1"/>
    <col min="2929" max="2935" width="12.625" style="271"/>
    <col min="2936" max="2936" width="12.75" style="271" bestFit="1" customWidth="1"/>
    <col min="2937" max="2943" width="12.625" style="271"/>
    <col min="2944" max="2944" width="12.75" style="271" bestFit="1" customWidth="1"/>
    <col min="2945" max="2951" width="12.625" style="271"/>
    <col min="2952" max="2952" width="12.75" style="271" bestFit="1" customWidth="1"/>
    <col min="2953" max="2959" width="12.625" style="271"/>
    <col min="2960" max="2960" width="12.75" style="271" bestFit="1" customWidth="1"/>
    <col min="2961" max="2967" width="12.625" style="271"/>
    <col min="2968" max="2968" width="12.75" style="271" bestFit="1" customWidth="1"/>
    <col min="2969" max="2975" width="12.625" style="271"/>
    <col min="2976" max="2976" width="12.75" style="271" bestFit="1" customWidth="1"/>
    <col min="2977" max="2983" width="12.625" style="271"/>
    <col min="2984" max="2984" width="12.75" style="271" bestFit="1" customWidth="1"/>
    <col min="2985" max="2991" width="12.625" style="271"/>
    <col min="2992" max="2992" width="12.75" style="271" bestFit="1" customWidth="1"/>
    <col min="2993" max="2999" width="12.625" style="271"/>
    <col min="3000" max="3000" width="12.75" style="271" bestFit="1" customWidth="1"/>
    <col min="3001" max="3007" width="12.625" style="271"/>
    <col min="3008" max="3008" width="12.75" style="271" bestFit="1" customWidth="1"/>
    <col min="3009" max="3015" width="12.625" style="271"/>
    <col min="3016" max="3016" width="12.75" style="271" bestFit="1" customWidth="1"/>
    <col min="3017" max="3023" width="12.625" style="271"/>
    <col min="3024" max="3024" width="12.75" style="271" bestFit="1" customWidth="1"/>
    <col min="3025" max="3031" width="12.625" style="271"/>
    <col min="3032" max="3032" width="12.75" style="271" bestFit="1" customWidth="1"/>
    <col min="3033" max="3039" width="12.625" style="271"/>
    <col min="3040" max="3040" width="12.75" style="271" bestFit="1" customWidth="1"/>
    <col min="3041" max="3047" width="12.625" style="271"/>
    <col min="3048" max="3048" width="12.75" style="271" bestFit="1" customWidth="1"/>
    <col min="3049" max="3055" width="12.625" style="271"/>
    <col min="3056" max="3056" width="12.75" style="271" bestFit="1" customWidth="1"/>
    <col min="3057" max="3063" width="12.625" style="271"/>
    <col min="3064" max="3064" width="12.75" style="271" bestFit="1" customWidth="1"/>
    <col min="3065" max="3071" width="12.625" style="271"/>
    <col min="3072" max="3072" width="12.75" style="271" bestFit="1" customWidth="1"/>
    <col min="3073" max="3079" width="12.625" style="271"/>
    <col min="3080" max="3080" width="12.75" style="271" bestFit="1" customWidth="1"/>
    <col min="3081" max="3087" width="12.625" style="271"/>
    <col min="3088" max="3088" width="12.75" style="271" bestFit="1" customWidth="1"/>
    <col min="3089" max="3095" width="12.625" style="271"/>
    <col min="3096" max="3096" width="12.75" style="271" bestFit="1" customWidth="1"/>
    <col min="3097" max="3103" width="12.625" style="271"/>
    <col min="3104" max="3104" width="12.75" style="271" bestFit="1" customWidth="1"/>
    <col min="3105" max="3111" width="12.625" style="271"/>
    <col min="3112" max="3112" width="12.75" style="271" bestFit="1" customWidth="1"/>
    <col min="3113" max="3119" width="12.625" style="271"/>
    <col min="3120" max="3120" width="12.75" style="271" bestFit="1" customWidth="1"/>
    <col min="3121" max="3127" width="12.625" style="271"/>
    <col min="3128" max="3128" width="12.75" style="271" bestFit="1" customWidth="1"/>
    <col min="3129" max="3135" width="12.625" style="271"/>
    <col min="3136" max="3136" width="12.75" style="271" bestFit="1" customWidth="1"/>
    <col min="3137" max="3143" width="12.625" style="271"/>
    <col min="3144" max="3144" width="12.75" style="271" bestFit="1" customWidth="1"/>
    <col min="3145" max="3151" width="12.625" style="271"/>
    <col min="3152" max="3152" width="12.75" style="271" bestFit="1" customWidth="1"/>
    <col min="3153" max="3159" width="12.625" style="271"/>
    <col min="3160" max="3160" width="12.75" style="271" bestFit="1" customWidth="1"/>
    <col min="3161" max="3167" width="12.625" style="271"/>
    <col min="3168" max="3168" width="12.75" style="271" bestFit="1" customWidth="1"/>
    <col min="3169" max="3175" width="12.625" style="271"/>
    <col min="3176" max="3176" width="12.75" style="271" bestFit="1" customWidth="1"/>
    <col min="3177" max="3183" width="12.625" style="271"/>
    <col min="3184" max="3184" width="12.75" style="271" bestFit="1" customWidth="1"/>
    <col min="3185" max="3191" width="12.625" style="271"/>
    <col min="3192" max="3192" width="12.75" style="271" bestFit="1" customWidth="1"/>
    <col min="3193" max="3199" width="12.625" style="271"/>
    <col min="3200" max="3200" width="12.75" style="271" bestFit="1" customWidth="1"/>
    <col min="3201" max="3207" width="12.625" style="271"/>
    <col min="3208" max="3208" width="12.75" style="271" bestFit="1" customWidth="1"/>
    <col min="3209" max="3215" width="12.625" style="271"/>
    <col min="3216" max="3216" width="12.75" style="271" bestFit="1" customWidth="1"/>
    <col min="3217" max="3223" width="12.625" style="271"/>
    <col min="3224" max="3224" width="12.75" style="271" bestFit="1" customWidth="1"/>
    <col min="3225" max="3231" width="12.625" style="271"/>
    <col min="3232" max="3232" width="12.75" style="271" bestFit="1" customWidth="1"/>
    <col min="3233" max="3239" width="12.625" style="271"/>
    <col min="3240" max="3240" width="12.75" style="271" bestFit="1" customWidth="1"/>
    <col min="3241" max="3247" width="12.625" style="271"/>
    <col min="3248" max="3248" width="12.75" style="271" bestFit="1" customWidth="1"/>
    <col min="3249" max="3255" width="12.625" style="271"/>
    <col min="3256" max="3256" width="12.75" style="271" bestFit="1" customWidth="1"/>
    <col min="3257" max="3263" width="12.625" style="271"/>
    <col min="3264" max="3264" width="12.75" style="271" bestFit="1" customWidth="1"/>
    <col min="3265" max="3271" width="12.625" style="271"/>
    <col min="3272" max="3272" width="12.75" style="271" bestFit="1" customWidth="1"/>
    <col min="3273" max="3279" width="12.625" style="271"/>
    <col min="3280" max="3280" width="12.75" style="271" bestFit="1" customWidth="1"/>
    <col min="3281" max="3287" width="12.625" style="271"/>
    <col min="3288" max="3288" width="12.75" style="271" bestFit="1" customWidth="1"/>
    <col min="3289" max="3295" width="12.625" style="271"/>
    <col min="3296" max="3296" width="12.75" style="271" bestFit="1" customWidth="1"/>
    <col min="3297" max="3303" width="12.625" style="271"/>
    <col min="3304" max="3304" width="12.75" style="271" bestFit="1" customWidth="1"/>
    <col min="3305" max="3311" width="12.625" style="271"/>
    <col min="3312" max="3312" width="12.75" style="271" bestFit="1" customWidth="1"/>
    <col min="3313" max="3319" width="12.625" style="271"/>
    <col min="3320" max="3320" width="12.75" style="271" bestFit="1" customWidth="1"/>
    <col min="3321" max="3327" width="12.625" style="271"/>
    <col min="3328" max="3328" width="12.75" style="271" bestFit="1" customWidth="1"/>
    <col min="3329" max="3335" width="12.625" style="271"/>
    <col min="3336" max="3336" width="12.75" style="271" bestFit="1" customWidth="1"/>
    <col min="3337" max="3343" width="12.625" style="271"/>
    <col min="3344" max="3344" width="12.75" style="271" bestFit="1" customWidth="1"/>
    <col min="3345" max="3351" width="12.625" style="271"/>
    <col min="3352" max="3352" width="12.75" style="271" bestFit="1" customWidth="1"/>
    <col min="3353" max="3359" width="12.625" style="271"/>
    <col min="3360" max="3360" width="12.75" style="271" bestFit="1" customWidth="1"/>
    <col min="3361" max="3367" width="12.625" style="271"/>
    <col min="3368" max="3368" width="12.75" style="271" bestFit="1" customWidth="1"/>
    <col min="3369" max="3375" width="12.625" style="271"/>
    <col min="3376" max="3376" width="12.75" style="271" bestFit="1" customWidth="1"/>
    <col min="3377" max="3383" width="12.625" style="271"/>
    <col min="3384" max="3384" width="12.75" style="271" bestFit="1" customWidth="1"/>
    <col min="3385" max="3391" width="12.625" style="271"/>
    <col min="3392" max="3392" width="12.75" style="271" bestFit="1" customWidth="1"/>
    <col min="3393" max="3399" width="12.625" style="271"/>
    <col min="3400" max="3400" width="12.75" style="271" bestFit="1" customWidth="1"/>
    <col min="3401" max="3407" width="12.625" style="271"/>
    <col min="3408" max="3408" width="12.75" style="271" bestFit="1" customWidth="1"/>
    <col min="3409" max="3415" width="12.625" style="271"/>
    <col min="3416" max="3416" width="12.75" style="271" bestFit="1" customWidth="1"/>
    <col min="3417" max="3423" width="12.625" style="271"/>
    <col min="3424" max="3424" width="12.75" style="271" bestFit="1" customWidth="1"/>
    <col min="3425" max="3431" width="12.625" style="271"/>
    <col min="3432" max="3432" width="12.75" style="271" bestFit="1" customWidth="1"/>
    <col min="3433" max="3439" width="12.625" style="271"/>
    <col min="3440" max="3440" width="12.75" style="271" bestFit="1" customWidth="1"/>
    <col min="3441" max="3447" width="12.625" style="271"/>
    <col min="3448" max="3448" width="12.75" style="271" bestFit="1" customWidth="1"/>
    <col min="3449" max="3455" width="12.625" style="271"/>
    <col min="3456" max="3456" width="12.75" style="271" bestFit="1" customWidth="1"/>
    <col min="3457" max="3463" width="12.625" style="271"/>
    <col min="3464" max="3464" width="12.75" style="271" bestFit="1" customWidth="1"/>
    <col min="3465" max="3471" width="12.625" style="271"/>
    <col min="3472" max="3472" width="12.75" style="271" bestFit="1" customWidth="1"/>
    <col min="3473" max="3479" width="12.625" style="271"/>
    <col min="3480" max="3480" width="12.75" style="271" bestFit="1" customWidth="1"/>
    <col min="3481" max="3487" width="12.625" style="271"/>
    <col min="3488" max="3488" width="12.75" style="271" bestFit="1" customWidth="1"/>
    <col min="3489" max="3495" width="12.625" style="271"/>
    <col min="3496" max="3496" width="12.75" style="271" bestFit="1" customWidth="1"/>
    <col min="3497" max="3503" width="12.625" style="271"/>
    <col min="3504" max="3504" width="12.75" style="271" bestFit="1" customWidth="1"/>
    <col min="3505" max="3511" width="12.625" style="271"/>
    <col min="3512" max="3512" width="12.75" style="271" bestFit="1" customWidth="1"/>
    <col min="3513" max="3519" width="12.625" style="271"/>
    <col min="3520" max="3520" width="12.75" style="271" bestFit="1" customWidth="1"/>
    <col min="3521" max="3527" width="12.625" style="271"/>
    <col min="3528" max="3528" width="12.75" style="271" bestFit="1" customWidth="1"/>
    <col min="3529" max="3535" width="12.625" style="271"/>
    <col min="3536" max="3536" width="12.75" style="271" bestFit="1" customWidth="1"/>
    <col min="3537" max="3543" width="12.625" style="271"/>
    <col min="3544" max="3544" width="12.75" style="271" bestFit="1" customWidth="1"/>
    <col min="3545" max="3551" width="12.625" style="271"/>
    <col min="3552" max="3552" width="12.75" style="271" bestFit="1" customWidth="1"/>
    <col min="3553" max="3559" width="12.625" style="271"/>
    <col min="3560" max="3560" width="12.75" style="271" bestFit="1" customWidth="1"/>
    <col min="3561" max="3567" width="12.625" style="271"/>
    <col min="3568" max="3568" width="12.75" style="271" bestFit="1" customWidth="1"/>
    <col min="3569" max="3575" width="12.625" style="271"/>
    <col min="3576" max="3576" width="12.75" style="271" bestFit="1" customWidth="1"/>
    <col min="3577" max="3583" width="12.625" style="271"/>
    <col min="3584" max="3584" width="12.75" style="271" bestFit="1" customWidth="1"/>
    <col min="3585" max="3591" width="12.625" style="271"/>
    <col min="3592" max="3592" width="12.75" style="271" bestFit="1" customWidth="1"/>
    <col min="3593" max="3599" width="12.625" style="271"/>
    <col min="3600" max="3600" width="12.75" style="271" bestFit="1" customWidth="1"/>
    <col min="3601" max="3607" width="12.625" style="271"/>
    <col min="3608" max="3608" width="12.75" style="271" bestFit="1" customWidth="1"/>
    <col min="3609" max="3615" width="12.625" style="271"/>
    <col min="3616" max="3616" width="12.75" style="271" bestFit="1" customWidth="1"/>
    <col min="3617" max="3623" width="12.625" style="271"/>
    <col min="3624" max="3624" width="12.75" style="271" bestFit="1" customWidth="1"/>
    <col min="3625" max="3631" width="12.625" style="271"/>
    <col min="3632" max="3632" width="12.75" style="271" bestFit="1" customWidth="1"/>
    <col min="3633" max="3639" width="12.625" style="271"/>
    <col min="3640" max="3640" width="12.75" style="271" bestFit="1" customWidth="1"/>
    <col min="3641" max="3647" width="12.625" style="271"/>
    <col min="3648" max="3648" width="12.75" style="271" bestFit="1" customWidth="1"/>
    <col min="3649" max="3655" width="12.625" style="271"/>
    <col min="3656" max="3656" width="12.75" style="271" bestFit="1" customWidth="1"/>
    <col min="3657" max="3663" width="12.625" style="271"/>
    <col min="3664" max="3664" width="12.75" style="271" bestFit="1" customWidth="1"/>
    <col min="3665" max="3671" width="12.625" style="271"/>
    <col min="3672" max="3672" width="12.75" style="271" bestFit="1" customWidth="1"/>
    <col min="3673" max="3679" width="12.625" style="271"/>
    <col min="3680" max="3680" width="12.75" style="271" bestFit="1" customWidth="1"/>
    <col min="3681" max="3687" width="12.625" style="271"/>
    <col min="3688" max="3688" width="12.75" style="271" bestFit="1" customWidth="1"/>
    <col min="3689" max="3695" width="12.625" style="271"/>
    <col min="3696" max="3696" width="12.75" style="271" bestFit="1" customWidth="1"/>
    <col min="3697" max="3703" width="12.625" style="271"/>
    <col min="3704" max="3704" width="12.75" style="271" bestFit="1" customWidth="1"/>
    <col min="3705" max="3711" width="12.625" style="271"/>
    <col min="3712" max="3712" width="12.75" style="271" bestFit="1" customWidth="1"/>
    <col min="3713" max="3719" width="12.625" style="271"/>
    <col min="3720" max="3720" width="12.75" style="271" bestFit="1" customWidth="1"/>
    <col min="3721" max="3727" width="12.625" style="271"/>
    <col min="3728" max="3728" width="12.75" style="271" bestFit="1" customWidth="1"/>
    <col min="3729" max="3735" width="12.625" style="271"/>
    <col min="3736" max="3736" width="12.75" style="271" bestFit="1" customWidth="1"/>
    <col min="3737" max="3743" width="12.625" style="271"/>
    <col min="3744" max="3744" width="12.75" style="271" bestFit="1" customWidth="1"/>
    <col min="3745" max="3751" width="12.625" style="271"/>
    <col min="3752" max="3752" width="12.75" style="271" bestFit="1" customWidth="1"/>
    <col min="3753" max="3759" width="12.625" style="271"/>
    <col min="3760" max="3760" width="12.75" style="271" bestFit="1" customWidth="1"/>
    <col min="3761" max="3767" width="12.625" style="271"/>
    <col min="3768" max="3768" width="12.75" style="271" bestFit="1" customWidth="1"/>
    <col min="3769" max="3775" width="12.625" style="271"/>
    <col min="3776" max="3776" width="12.75" style="271" bestFit="1" customWidth="1"/>
    <col min="3777" max="3783" width="12.625" style="271"/>
    <col min="3784" max="3784" width="12.75" style="271" bestFit="1" customWidth="1"/>
    <col min="3785" max="3791" width="12.625" style="271"/>
    <col min="3792" max="3792" width="12.75" style="271" bestFit="1" customWidth="1"/>
    <col min="3793" max="3799" width="12.625" style="271"/>
    <col min="3800" max="3800" width="12.75" style="271" bestFit="1" customWidth="1"/>
    <col min="3801" max="3807" width="12.625" style="271"/>
    <col min="3808" max="3808" width="12.75" style="271" bestFit="1" customWidth="1"/>
    <col min="3809" max="3815" width="12.625" style="271"/>
    <col min="3816" max="3816" width="12.75" style="271" bestFit="1" customWidth="1"/>
    <col min="3817" max="3823" width="12.625" style="271"/>
    <col min="3824" max="3824" width="12.75" style="271" bestFit="1" customWidth="1"/>
    <col min="3825" max="3831" width="12.625" style="271"/>
    <col min="3832" max="3832" width="12.75" style="271" bestFit="1" customWidth="1"/>
    <col min="3833" max="3839" width="12.625" style="271"/>
    <col min="3840" max="3840" width="12.75" style="271" bestFit="1" customWidth="1"/>
    <col min="3841" max="3847" width="12.625" style="271"/>
    <col min="3848" max="3848" width="12.75" style="271" bestFit="1" customWidth="1"/>
    <col min="3849" max="3855" width="12.625" style="271"/>
    <col min="3856" max="3856" width="12.75" style="271" bestFit="1" customWidth="1"/>
    <col min="3857" max="3863" width="12.625" style="271"/>
    <col min="3864" max="3864" width="12.75" style="271" bestFit="1" customWidth="1"/>
    <col min="3865" max="3871" width="12.625" style="271"/>
    <col min="3872" max="3872" width="12.75" style="271" bestFit="1" customWidth="1"/>
    <col min="3873" max="3879" width="12.625" style="271"/>
    <col min="3880" max="3880" width="12.75" style="271" bestFit="1" customWidth="1"/>
    <col min="3881" max="3887" width="12.625" style="271"/>
    <col min="3888" max="3888" width="12.75" style="271" bestFit="1" customWidth="1"/>
    <col min="3889" max="3895" width="12.625" style="271"/>
    <col min="3896" max="3896" width="12.75" style="271" bestFit="1" customWidth="1"/>
    <col min="3897" max="3903" width="12.625" style="271"/>
    <col min="3904" max="3904" width="12.75" style="271" bestFit="1" customWidth="1"/>
    <col min="3905" max="3911" width="12.625" style="271"/>
    <col min="3912" max="3912" width="12.75" style="271" bestFit="1" customWidth="1"/>
    <col min="3913" max="3919" width="12.625" style="271"/>
    <col min="3920" max="3920" width="12.75" style="271" bestFit="1" customWidth="1"/>
    <col min="3921" max="3927" width="12.625" style="271"/>
    <col min="3928" max="3928" width="12.75" style="271" bestFit="1" customWidth="1"/>
    <col min="3929" max="3935" width="12.625" style="271"/>
    <col min="3936" max="3936" width="12.75" style="271" bestFit="1" customWidth="1"/>
    <col min="3937" max="3943" width="12.625" style="271"/>
    <col min="3944" max="3944" width="12.75" style="271" bestFit="1" customWidth="1"/>
    <col min="3945" max="3951" width="12.625" style="271"/>
    <col min="3952" max="3952" width="12.75" style="271" bestFit="1" customWidth="1"/>
    <col min="3953" max="3959" width="12.625" style="271"/>
    <col min="3960" max="3960" width="12.75" style="271" bestFit="1" customWidth="1"/>
    <col min="3961" max="3967" width="12.625" style="271"/>
    <col min="3968" max="3968" width="12.75" style="271" bestFit="1" customWidth="1"/>
    <col min="3969" max="3975" width="12.625" style="271"/>
    <col min="3976" max="3976" width="12.75" style="271" bestFit="1" customWidth="1"/>
    <col min="3977" max="3983" width="12.625" style="271"/>
    <col min="3984" max="3984" width="12.75" style="271" bestFit="1" customWidth="1"/>
    <col min="3985" max="3991" width="12.625" style="271"/>
    <col min="3992" max="3992" width="12.75" style="271" bestFit="1" customWidth="1"/>
    <col min="3993" max="3999" width="12.625" style="271"/>
    <col min="4000" max="4000" width="12.75" style="271" bestFit="1" customWidth="1"/>
    <col min="4001" max="4007" width="12.625" style="271"/>
    <col min="4008" max="4008" width="12.75" style="271" bestFit="1" customWidth="1"/>
    <col min="4009" max="4015" width="12.625" style="271"/>
    <col min="4016" max="4016" width="12.75" style="271" bestFit="1" customWidth="1"/>
    <col min="4017" max="4023" width="12.625" style="271"/>
    <col min="4024" max="4024" width="12.75" style="271" bestFit="1" customWidth="1"/>
    <col min="4025" max="4031" width="12.625" style="271"/>
    <col min="4032" max="4032" width="12.75" style="271" bestFit="1" customWidth="1"/>
    <col min="4033" max="4039" width="12.625" style="271"/>
    <col min="4040" max="4040" width="12.75" style="271" bestFit="1" customWidth="1"/>
    <col min="4041" max="4047" width="12.625" style="271"/>
    <col min="4048" max="4048" width="12.75" style="271" bestFit="1" customWidth="1"/>
    <col min="4049" max="4055" width="12.625" style="271"/>
    <col min="4056" max="4056" width="12.75" style="271" bestFit="1" customWidth="1"/>
    <col min="4057" max="4063" width="12.625" style="271"/>
    <col min="4064" max="4064" width="12.75" style="271" bestFit="1" customWidth="1"/>
    <col min="4065" max="4071" width="12.625" style="271"/>
    <col min="4072" max="4072" width="12.75" style="271" bestFit="1" customWidth="1"/>
    <col min="4073" max="4079" width="12.625" style="271"/>
    <col min="4080" max="4080" width="12.75" style="271" bestFit="1" customWidth="1"/>
    <col min="4081" max="4087" width="12.625" style="271"/>
    <col min="4088" max="4088" width="12.75" style="271" bestFit="1" customWidth="1"/>
    <col min="4089" max="4095" width="12.625" style="271"/>
    <col min="4096" max="4096" width="12.75" style="271" bestFit="1" customWidth="1"/>
    <col min="4097" max="4103" width="12.625" style="271"/>
    <col min="4104" max="4104" width="12.75" style="271" bestFit="1" customWidth="1"/>
    <col min="4105" max="4111" width="12.625" style="271"/>
    <col min="4112" max="4112" width="12.75" style="271" bestFit="1" customWidth="1"/>
    <col min="4113" max="4119" width="12.625" style="271"/>
    <col min="4120" max="4120" width="12.75" style="271" bestFit="1" customWidth="1"/>
    <col min="4121" max="4127" width="12.625" style="271"/>
    <col min="4128" max="4128" width="12.75" style="271" bestFit="1" customWidth="1"/>
    <col min="4129" max="4135" width="12.625" style="271"/>
    <col min="4136" max="4136" width="12.75" style="271" bestFit="1" customWidth="1"/>
    <col min="4137" max="4143" width="12.625" style="271"/>
    <col min="4144" max="4144" width="12.75" style="271" bestFit="1" customWidth="1"/>
    <col min="4145" max="4151" width="12.625" style="271"/>
    <col min="4152" max="4152" width="12.75" style="271" bestFit="1" customWidth="1"/>
    <col min="4153" max="4159" width="12.625" style="271"/>
    <col min="4160" max="4160" width="12.75" style="271" bestFit="1" customWidth="1"/>
    <col min="4161" max="4167" width="12.625" style="271"/>
    <col min="4168" max="4168" width="12.75" style="271" bestFit="1" customWidth="1"/>
    <col min="4169" max="4175" width="12.625" style="271"/>
    <col min="4176" max="4176" width="12.75" style="271" bestFit="1" customWidth="1"/>
    <col min="4177" max="4183" width="12.625" style="271"/>
    <col min="4184" max="4184" width="12.75" style="271" bestFit="1" customWidth="1"/>
    <col min="4185" max="4191" width="12.625" style="271"/>
    <col min="4192" max="4192" width="12.75" style="271" bestFit="1" customWidth="1"/>
    <col min="4193" max="4199" width="12.625" style="271"/>
    <col min="4200" max="4200" width="12.75" style="271" bestFit="1" customWidth="1"/>
    <col min="4201" max="4207" width="12.625" style="271"/>
    <col min="4208" max="4208" width="12.75" style="271" bestFit="1" customWidth="1"/>
    <col min="4209" max="4215" width="12.625" style="271"/>
    <col min="4216" max="4216" width="12.75" style="271" bestFit="1" customWidth="1"/>
    <col min="4217" max="4223" width="12.625" style="271"/>
    <col min="4224" max="4224" width="12.75" style="271" bestFit="1" customWidth="1"/>
    <col min="4225" max="4231" width="12.625" style="271"/>
    <col min="4232" max="4232" width="12.75" style="271" bestFit="1" customWidth="1"/>
    <col min="4233" max="4239" width="12.625" style="271"/>
    <col min="4240" max="4240" width="12.75" style="271" bestFit="1" customWidth="1"/>
    <col min="4241" max="4247" width="12.625" style="271"/>
    <col min="4248" max="4248" width="12.75" style="271" bestFit="1" customWidth="1"/>
    <col min="4249" max="4255" width="12.625" style="271"/>
    <col min="4256" max="4256" width="12.75" style="271" bestFit="1" customWidth="1"/>
    <col min="4257" max="4263" width="12.625" style="271"/>
    <col min="4264" max="4264" width="12.75" style="271" bestFit="1" customWidth="1"/>
    <col min="4265" max="4271" width="12.625" style="271"/>
    <col min="4272" max="4272" width="12.75" style="271" bestFit="1" customWidth="1"/>
    <col min="4273" max="4279" width="12.625" style="271"/>
    <col min="4280" max="4280" width="12.75" style="271" bestFit="1" customWidth="1"/>
    <col min="4281" max="4287" width="12.625" style="271"/>
    <col min="4288" max="4288" width="12.75" style="271" bestFit="1" customWidth="1"/>
    <col min="4289" max="4295" width="12.625" style="271"/>
    <col min="4296" max="4296" width="12.75" style="271" bestFit="1" customWidth="1"/>
    <col min="4297" max="4303" width="12.625" style="271"/>
    <col min="4304" max="4304" width="12.75" style="271" bestFit="1" customWidth="1"/>
    <col min="4305" max="4311" width="12.625" style="271"/>
    <col min="4312" max="4312" width="12.75" style="271" bestFit="1" customWidth="1"/>
    <col min="4313" max="4319" width="12.625" style="271"/>
    <col min="4320" max="4320" width="12.75" style="271" bestFit="1" customWidth="1"/>
    <col min="4321" max="4327" width="12.625" style="271"/>
    <col min="4328" max="4328" width="12.75" style="271" bestFit="1" customWidth="1"/>
    <col min="4329" max="4335" width="12.625" style="271"/>
    <col min="4336" max="4336" width="12.75" style="271" bestFit="1" customWidth="1"/>
    <col min="4337" max="4343" width="12.625" style="271"/>
    <col min="4344" max="4344" width="12.75" style="271" bestFit="1" customWidth="1"/>
    <col min="4345" max="4351" width="12.625" style="271"/>
    <col min="4352" max="4352" width="12.75" style="271" bestFit="1" customWidth="1"/>
    <col min="4353" max="4359" width="12.625" style="271"/>
    <col min="4360" max="4360" width="12.75" style="271" bestFit="1" customWidth="1"/>
    <col min="4361" max="4367" width="12.625" style="271"/>
    <col min="4368" max="4368" width="12.75" style="271" bestFit="1" customWidth="1"/>
    <col min="4369" max="4375" width="12.625" style="271"/>
    <col min="4376" max="4376" width="12.75" style="271" bestFit="1" customWidth="1"/>
    <col min="4377" max="4383" width="12.625" style="271"/>
    <col min="4384" max="4384" width="12.75" style="271" bestFit="1" customWidth="1"/>
    <col min="4385" max="4391" width="12.625" style="271"/>
    <col min="4392" max="4392" width="12.75" style="271" bestFit="1" customWidth="1"/>
    <col min="4393" max="4399" width="12.625" style="271"/>
    <col min="4400" max="4400" width="12.75" style="271" bestFit="1" customWidth="1"/>
    <col min="4401" max="4407" width="12.625" style="271"/>
    <col min="4408" max="4408" width="12.75" style="271" bestFit="1" customWidth="1"/>
    <col min="4409" max="4415" width="12.625" style="271"/>
    <col min="4416" max="4416" width="12.75" style="271" bestFit="1" customWidth="1"/>
    <col min="4417" max="4423" width="12.625" style="271"/>
    <col min="4424" max="4424" width="12.75" style="271" bestFit="1" customWidth="1"/>
    <col min="4425" max="4431" width="12.625" style="271"/>
    <col min="4432" max="4432" width="12.75" style="271" bestFit="1" customWidth="1"/>
    <col min="4433" max="4439" width="12.625" style="271"/>
    <col min="4440" max="4440" width="12.75" style="271" bestFit="1" customWidth="1"/>
    <col min="4441" max="4447" width="12.625" style="271"/>
    <col min="4448" max="4448" width="12.75" style="271" bestFit="1" customWidth="1"/>
    <col min="4449" max="4455" width="12.625" style="271"/>
    <col min="4456" max="4456" width="12.75" style="271" bestFit="1" customWidth="1"/>
    <col min="4457" max="4463" width="12.625" style="271"/>
    <col min="4464" max="4464" width="12.75" style="271" bestFit="1" customWidth="1"/>
    <col min="4465" max="4471" width="12.625" style="271"/>
    <col min="4472" max="4472" width="12.75" style="271" bestFit="1" customWidth="1"/>
    <col min="4473" max="4479" width="12.625" style="271"/>
    <col min="4480" max="4480" width="12.75" style="271" bestFit="1" customWidth="1"/>
    <col min="4481" max="4487" width="12.625" style="271"/>
    <col min="4488" max="4488" width="12.75" style="271" bestFit="1" customWidth="1"/>
    <col min="4489" max="4495" width="12.625" style="271"/>
    <col min="4496" max="4496" width="12.75" style="271" bestFit="1" customWidth="1"/>
    <col min="4497" max="4503" width="12.625" style="271"/>
    <col min="4504" max="4504" width="12.75" style="271" bestFit="1" customWidth="1"/>
    <col min="4505" max="4511" width="12.625" style="271"/>
    <col min="4512" max="4512" width="12.75" style="271" bestFit="1" customWidth="1"/>
    <col min="4513" max="4519" width="12.625" style="271"/>
    <col min="4520" max="4520" width="12.75" style="271" bestFit="1" customWidth="1"/>
    <col min="4521" max="4527" width="12.625" style="271"/>
    <col min="4528" max="4528" width="12.75" style="271" bestFit="1" customWidth="1"/>
    <col min="4529" max="4535" width="12.625" style="271"/>
    <col min="4536" max="4536" width="12.75" style="271" bestFit="1" customWidth="1"/>
    <col min="4537" max="4543" width="12.625" style="271"/>
    <col min="4544" max="4544" width="12.75" style="271" bestFit="1" customWidth="1"/>
    <col min="4545" max="4551" width="12.625" style="271"/>
    <col min="4552" max="4552" width="12.75" style="271" bestFit="1" customWidth="1"/>
    <col min="4553" max="4559" width="12.625" style="271"/>
    <col min="4560" max="4560" width="12.75" style="271" bestFit="1" customWidth="1"/>
    <col min="4561" max="4567" width="12.625" style="271"/>
    <col min="4568" max="4568" width="12.75" style="271" bestFit="1" customWidth="1"/>
    <col min="4569" max="4575" width="12.625" style="271"/>
    <col min="4576" max="4576" width="12.75" style="271" bestFit="1" customWidth="1"/>
    <col min="4577" max="4583" width="12.625" style="271"/>
    <col min="4584" max="4584" width="12.75" style="271" bestFit="1" customWidth="1"/>
    <col min="4585" max="4591" width="12.625" style="271"/>
    <col min="4592" max="4592" width="12.75" style="271" bestFit="1" customWidth="1"/>
    <col min="4593" max="4599" width="12.625" style="271"/>
    <col min="4600" max="4600" width="12.75" style="271" bestFit="1" customWidth="1"/>
    <col min="4601" max="4607" width="12.625" style="271"/>
    <col min="4608" max="4608" width="12.75" style="271" bestFit="1" customWidth="1"/>
    <col min="4609" max="4615" width="12.625" style="271"/>
    <col min="4616" max="4616" width="12.75" style="271" bestFit="1" customWidth="1"/>
    <col min="4617" max="4623" width="12.625" style="271"/>
    <col min="4624" max="4624" width="12.75" style="271" bestFit="1" customWidth="1"/>
    <col min="4625" max="4631" width="12.625" style="271"/>
    <col min="4632" max="4632" width="12.75" style="271" bestFit="1" customWidth="1"/>
    <col min="4633" max="4639" width="12.625" style="271"/>
    <col min="4640" max="4640" width="12.75" style="271" bestFit="1" customWidth="1"/>
    <col min="4641" max="4647" width="12.625" style="271"/>
    <col min="4648" max="4648" width="12.75" style="271" bestFit="1" customWidth="1"/>
    <col min="4649" max="4655" width="12.625" style="271"/>
    <col min="4656" max="4656" width="12.75" style="271" bestFit="1" customWidth="1"/>
    <col min="4657" max="4663" width="12.625" style="271"/>
    <col min="4664" max="4664" width="12.75" style="271" bestFit="1" customWidth="1"/>
    <col min="4665" max="4671" width="12.625" style="271"/>
    <col min="4672" max="4672" width="12.75" style="271" bestFit="1" customWidth="1"/>
    <col min="4673" max="4679" width="12.625" style="271"/>
    <col min="4680" max="4680" width="12.75" style="271" bestFit="1" customWidth="1"/>
    <col min="4681" max="4687" width="12.625" style="271"/>
    <col min="4688" max="4688" width="12.75" style="271" bestFit="1" customWidth="1"/>
    <col min="4689" max="4695" width="12.625" style="271"/>
    <col min="4696" max="4696" width="12.75" style="271" bestFit="1" customWidth="1"/>
    <col min="4697" max="4703" width="12.625" style="271"/>
    <col min="4704" max="4704" width="12.75" style="271" bestFit="1" customWidth="1"/>
    <col min="4705" max="4711" width="12.625" style="271"/>
    <col min="4712" max="4712" width="12.75" style="271" bestFit="1" customWidth="1"/>
    <col min="4713" max="4719" width="12.625" style="271"/>
    <col min="4720" max="4720" width="12.75" style="271" bestFit="1" customWidth="1"/>
    <col min="4721" max="4727" width="12.625" style="271"/>
    <col min="4728" max="4728" width="12.75" style="271" bestFit="1" customWidth="1"/>
    <col min="4729" max="4735" width="12.625" style="271"/>
    <col min="4736" max="4736" width="12.75" style="271" bestFit="1" customWidth="1"/>
    <col min="4737" max="4743" width="12.625" style="271"/>
    <col min="4744" max="4744" width="12.75" style="271" bestFit="1" customWidth="1"/>
    <col min="4745" max="4751" width="12.625" style="271"/>
    <col min="4752" max="4752" width="12.75" style="271" bestFit="1" customWidth="1"/>
    <col min="4753" max="4759" width="12.625" style="271"/>
    <col min="4760" max="4760" width="12.75" style="271" bestFit="1" customWidth="1"/>
    <col min="4761" max="4767" width="12.625" style="271"/>
    <col min="4768" max="4768" width="12.75" style="271" bestFit="1" customWidth="1"/>
    <col min="4769" max="4775" width="12.625" style="271"/>
    <col min="4776" max="4776" width="12.75" style="271" bestFit="1" customWidth="1"/>
    <col min="4777" max="4783" width="12.625" style="271"/>
    <col min="4784" max="4784" width="12.75" style="271" bestFit="1" customWidth="1"/>
    <col min="4785" max="4791" width="12.625" style="271"/>
    <col min="4792" max="4792" width="12.75" style="271" bestFit="1" customWidth="1"/>
    <col min="4793" max="4799" width="12.625" style="271"/>
    <col min="4800" max="4800" width="12.75" style="271" bestFit="1" customWidth="1"/>
    <col min="4801" max="4807" width="12.625" style="271"/>
    <col min="4808" max="4808" width="12.75" style="271" bestFit="1" customWidth="1"/>
    <col min="4809" max="4815" width="12.625" style="271"/>
    <col min="4816" max="4816" width="12.75" style="271" bestFit="1" customWidth="1"/>
    <col min="4817" max="4823" width="12.625" style="271"/>
    <col min="4824" max="4824" width="12.75" style="271" bestFit="1" customWidth="1"/>
    <col min="4825" max="4831" width="12.625" style="271"/>
    <col min="4832" max="4832" width="12.75" style="271" bestFit="1" customWidth="1"/>
    <col min="4833" max="4839" width="12.625" style="271"/>
    <col min="4840" max="4840" width="12.75" style="271" bestFit="1" customWidth="1"/>
    <col min="4841" max="4847" width="12.625" style="271"/>
    <col min="4848" max="4848" width="12.75" style="271" bestFit="1" customWidth="1"/>
    <col min="4849" max="4855" width="12.625" style="271"/>
    <col min="4856" max="4856" width="12.75" style="271" bestFit="1" customWidth="1"/>
    <col min="4857" max="4863" width="12.625" style="271"/>
    <col min="4864" max="4864" width="12.75" style="271" bestFit="1" customWidth="1"/>
    <col min="4865" max="4871" width="12.625" style="271"/>
    <col min="4872" max="4872" width="12.75" style="271" bestFit="1" customWidth="1"/>
    <col min="4873" max="4879" width="12.625" style="271"/>
    <col min="4880" max="4880" width="12.75" style="271" bestFit="1" customWidth="1"/>
    <col min="4881" max="4887" width="12.625" style="271"/>
    <col min="4888" max="4888" width="12.75" style="271" bestFit="1" customWidth="1"/>
    <col min="4889" max="4895" width="12.625" style="271"/>
    <col min="4896" max="4896" width="12.75" style="271" bestFit="1" customWidth="1"/>
    <col min="4897" max="4903" width="12.625" style="271"/>
    <col min="4904" max="4904" width="12.75" style="271" bestFit="1" customWidth="1"/>
    <col min="4905" max="4911" width="12.625" style="271"/>
    <col min="4912" max="4912" width="12.75" style="271" bestFit="1" customWidth="1"/>
    <col min="4913" max="4919" width="12.625" style="271"/>
    <col min="4920" max="4920" width="12.75" style="271" bestFit="1" customWidth="1"/>
    <col min="4921" max="4927" width="12.625" style="271"/>
    <col min="4928" max="4928" width="12.75" style="271" bestFit="1" customWidth="1"/>
    <col min="4929" max="4935" width="12.625" style="271"/>
    <col min="4936" max="4936" width="12.75" style="271" bestFit="1" customWidth="1"/>
    <col min="4937" max="4943" width="12.625" style="271"/>
    <col min="4944" max="4944" width="12.75" style="271" bestFit="1" customWidth="1"/>
    <col min="4945" max="4951" width="12.625" style="271"/>
    <col min="4952" max="4952" width="12.75" style="271" bestFit="1" customWidth="1"/>
    <col min="4953" max="4959" width="12.625" style="271"/>
    <col min="4960" max="4960" width="12.75" style="271" bestFit="1" customWidth="1"/>
    <col min="4961" max="4967" width="12.625" style="271"/>
    <col min="4968" max="4968" width="12.75" style="271" bestFit="1" customWidth="1"/>
    <col min="4969" max="4975" width="12.625" style="271"/>
    <col min="4976" max="4976" width="12.75" style="271" bestFit="1" customWidth="1"/>
    <col min="4977" max="4983" width="12.625" style="271"/>
    <col min="4984" max="4984" width="12.75" style="271" bestFit="1" customWidth="1"/>
    <col min="4985" max="4991" width="12.625" style="271"/>
    <col min="4992" max="4992" width="12.75" style="271" bestFit="1" customWidth="1"/>
    <col min="4993" max="4999" width="12.625" style="271"/>
    <col min="5000" max="5000" width="12.75" style="271" bestFit="1" customWidth="1"/>
    <col min="5001" max="5007" width="12.625" style="271"/>
    <col min="5008" max="5008" width="12.75" style="271" bestFit="1" customWidth="1"/>
    <col min="5009" max="5015" width="12.625" style="271"/>
    <col min="5016" max="5016" width="12.75" style="271" bestFit="1" customWidth="1"/>
    <col min="5017" max="5023" width="12.625" style="271"/>
    <col min="5024" max="5024" width="12.75" style="271" bestFit="1" customWidth="1"/>
    <col min="5025" max="5031" width="12.625" style="271"/>
    <col min="5032" max="5032" width="12.75" style="271" bestFit="1" customWidth="1"/>
    <col min="5033" max="5039" width="12.625" style="271"/>
    <col min="5040" max="5040" width="12.75" style="271" bestFit="1" customWidth="1"/>
    <col min="5041" max="5047" width="12.625" style="271"/>
    <col min="5048" max="5048" width="12.75" style="271" bestFit="1" customWidth="1"/>
    <col min="5049" max="5055" width="12.625" style="271"/>
    <col min="5056" max="5056" width="12.75" style="271" bestFit="1" customWidth="1"/>
    <col min="5057" max="5063" width="12.625" style="271"/>
    <col min="5064" max="5064" width="12.75" style="271" bestFit="1" customWidth="1"/>
    <col min="5065" max="5071" width="12.625" style="271"/>
    <col min="5072" max="5072" width="12.75" style="271" bestFit="1" customWidth="1"/>
    <col min="5073" max="5079" width="12.625" style="271"/>
    <col min="5080" max="5080" width="12.75" style="271" bestFit="1" customWidth="1"/>
    <col min="5081" max="5087" width="12.625" style="271"/>
    <col min="5088" max="5088" width="12.75" style="271" bestFit="1" customWidth="1"/>
    <col min="5089" max="5095" width="12.625" style="271"/>
    <col min="5096" max="5096" width="12.75" style="271" bestFit="1" customWidth="1"/>
    <col min="5097" max="5103" width="12.625" style="271"/>
    <col min="5104" max="5104" width="12.75" style="271" bestFit="1" customWidth="1"/>
    <col min="5105" max="5111" width="12.625" style="271"/>
    <col min="5112" max="5112" width="12.75" style="271" bestFit="1" customWidth="1"/>
    <col min="5113" max="5119" width="12.625" style="271"/>
    <col min="5120" max="5120" width="12.75" style="271" bestFit="1" customWidth="1"/>
    <col min="5121" max="5127" width="12.625" style="271"/>
    <col min="5128" max="5128" width="12.75" style="271" bestFit="1" customWidth="1"/>
    <col min="5129" max="5135" width="12.625" style="271"/>
    <col min="5136" max="5136" width="12.75" style="271" bestFit="1" customWidth="1"/>
    <col min="5137" max="5143" width="12.625" style="271"/>
    <col min="5144" max="5144" width="12.75" style="271" bestFit="1" customWidth="1"/>
    <col min="5145" max="5151" width="12.625" style="271"/>
    <col min="5152" max="5152" width="12.75" style="271" bestFit="1" customWidth="1"/>
    <col min="5153" max="5159" width="12.625" style="271"/>
    <col min="5160" max="5160" width="12.75" style="271" bestFit="1" customWidth="1"/>
    <col min="5161" max="5167" width="12.625" style="271"/>
    <col min="5168" max="5168" width="12.75" style="271" bestFit="1" customWidth="1"/>
    <col min="5169" max="5175" width="12.625" style="271"/>
    <col min="5176" max="5176" width="12.75" style="271" bestFit="1" customWidth="1"/>
    <col min="5177" max="5183" width="12.625" style="271"/>
    <col min="5184" max="5184" width="12.75" style="271" bestFit="1" customWidth="1"/>
    <col min="5185" max="5191" width="12.625" style="271"/>
    <col min="5192" max="5192" width="12.75" style="271" bestFit="1" customWidth="1"/>
    <col min="5193" max="5199" width="12.625" style="271"/>
    <col min="5200" max="5200" width="12.75" style="271" bestFit="1" customWidth="1"/>
    <col min="5201" max="5207" width="12.625" style="271"/>
    <col min="5208" max="5208" width="12.75" style="271" bestFit="1" customWidth="1"/>
    <col min="5209" max="5215" width="12.625" style="271"/>
    <col min="5216" max="5216" width="12.75" style="271" bestFit="1" customWidth="1"/>
    <col min="5217" max="5223" width="12.625" style="271"/>
    <col min="5224" max="5224" width="12.75" style="271" bestFit="1" customWidth="1"/>
    <col min="5225" max="5231" width="12.625" style="271"/>
    <col min="5232" max="5232" width="12.75" style="271" bestFit="1" customWidth="1"/>
    <col min="5233" max="5239" width="12.625" style="271"/>
    <col min="5240" max="5240" width="12.75" style="271" bestFit="1" customWidth="1"/>
    <col min="5241" max="5247" width="12.625" style="271"/>
    <col min="5248" max="5248" width="12.75" style="271" bestFit="1" customWidth="1"/>
    <col min="5249" max="5255" width="12.625" style="271"/>
    <col min="5256" max="5256" width="12.75" style="271" bestFit="1" customWidth="1"/>
    <col min="5257" max="5263" width="12.625" style="271"/>
    <col min="5264" max="5264" width="12.75" style="271" bestFit="1" customWidth="1"/>
    <col min="5265" max="5271" width="12.625" style="271"/>
    <col min="5272" max="5272" width="12.75" style="271" bestFit="1" customWidth="1"/>
    <col min="5273" max="5279" width="12.625" style="271"/>
    <col min="5280" max="5280" width="12.75" style="271" bestFit="1" customWidth="1"/>
    <col min="5281" max="5287" width="12.625" style="271"/>
    <col min="5288" max="5288" width="12.75" style="271" bestFit="1" customWidth="1"/>
    <col min="5289" max="5295" width="12.625" style="271"/>
    <col min="5296" max="5296" width="12.75" style="271" bestFit="1" customWidth="1"/>
    <col min="5297" max="5303" width="12.625" style="271"/>
    <col min="5304" max="5304" width="12.75" style="271" bestFit="1" customWidth="1"/>
    <col min="5305" max="5311" width="12.625" style="271"/>
    <col min="5312" max="5312" width="12.75" style="271" bestFit="1" customWidth="1"/>
    <col min="5313" max="5319" width="12.625" style="271"/>
    <col min="5320" max="5320" width="12.75" style="271" bestFit="1" customWidth="1"/>
    <col min="5321" max="5327" width="12.625" style="271"/>
    <col min="5328" max="5328" width="12.75" style="271" bestFit="1" customWidth="1"/>
    <col min="5329" max="5335" width="12.625" style="271"/>
    <col min="5336" max="5336" width="12.75" style="271" bestFit="1" customWidth="1"/>
    <col min="5337" max="5343" width="12.625" style="271"/>
    <col min="5344" max="5344" width="12.75" style="271" bestFit="1" customWidth="1"/>
    <col min="5345" max="5351" width="12.625" style="271"/>
    <col min="5352" max="5352" width="12.75" style="271" bestFit="1" customWidth="1"/>
    <col min="5353" max="5359" width="12.625" style="271"/>
    <col min="5360" max="5360" width="12.75" style="271" bestFit="1" customWidth="1"/>
    <col min="5361" max="5367" width="12.625" style="271"/>
    <col min="5368" max="5368" width="12.75" style="271" bestFit="1" customWidth="1"/>
    <col min="5369" max="5375" width="12.625" style="271"/>
    <col min="5376" max="5376" width="12.75" style="271" bestFit="1" customWidth="1"/>
    <col min="5377" max="5383" width="12.625" style="271"/>
    <col min="5384" max="5384" width="12.75" style="271" bestFit="1" customWidth="1"/>
    <col min="5385" max="5391" width="12.625" style="271"/>
    <col min="5392" max="5392" width="12.75" style="271" bestFit="1" customWidth="1"/>
    <col min="5393" max="5399" width="12.625" style="271"/>
    <col min="5400" max="5400" width="12.75" style="271" bestFit="1" customWidth="1"/>
    <col min="5401" max="5407" width="12.625" style="271"/>
    <col min="5408" max="5408" width="12.75" style="271" bestFit="1" customWidth="1"/>
    <col min="5409" max="5415" width="12.625" style="271"/>
    <col min="5416" max="5416" width="12.75" style="271" bestFit="1" customWidth="1"/>
    <col min="5417" max="5423" width="12.625" style="271"/>
    <col min="5424" max="5424" width="12.75" style="271" bestFit="1" customWidth="1"/>
    <col min="5425" max="5431" width="12.625" style="271"/>
    <col min="5432" max="5432" width="12.75" style="271" bestFit="1" customWidth="1"/>
    <col min="5433" max="5439" width="12.625" style="271"/>
    <col min="5440" max="5440" width="12.75" style="271" bestFit="1" customWidth="1"/>
    <col min="5441" max="5447" width="12.625" style="271"/>
    <col min="5448" max="5448" width="12.75" style="271" bestFit="1" customWidth="1"/>
    <col min="5449" max="5455" width="12.625" style="271"/>
    <col min="5456" max="5456" width="12.75" style="271" bestFit="1" customWidth="1"/>
    <col min="5457" max="5463" width="12.625" style="271"/>
    <col min="5464" max="5464" width="12.75" style="271" bestFit="1" customWidth="1"/>
    <col min="5465" max="5471" width="12.625" style="271"/>
    <col min="5472" max="5472" width="12.75" style="271" bestFit="1" customWidth="1"/>
    <col min="5473" max="5479" width="12.625" style="271"/>
    <col min="5480" max="5480" width="12.75" style="271" bestFit="1" customWidth="1"/>
    <col min="5481" max="5487" width="12.625" style="271"/>
    <col min="5488" max="5488" width="12.75" style="271" bestFit="1" customWidth="1"/>
    <col min="5489" max="5495" width="12.625" style="271"/>
    <col min="5496" max="5496" width="12.75" style="271" bestFit="1" customWidth="1"/>
    <col min="5497" max="5503" width="12.625" style="271"/>
    <col min="5504" max="5504" width="12.75" style="271" bestFit="1" customWidth="1"/>
    <col min="5505" max="5511" width="12.625" style="271"/>
    <col min="5512" max="5512" width="12.75" style="271" bestFit="1" customWidth="1"/>
    <col min="5513" max="5519" width="12.625" style="271"/>
    <col min="5520" max="5520" width="12.75" style="271" bestFit="1" customWidth="1"/>
    <col min="5521" max="5527" width="12.625" style="271"/>
    <col min="5528" max="5528" width="12.75" style="271" bestFit="1" customWidth="1"/>
    <col min="5529" max="5535" width="12.625" style="271"/>
    <col min="5536" max="5536" width="12.75" style="271" bestFit="1" customWidth="1"/>
    <col min="5537" max="5543" width="12.625" style="271"/>
    <col min="5544" max="5544" width="12.75" style="271" bestFit="1" customWidth="1"/>
    <col min="5545" max="5551" width="12.625" style="271"/>
    <col min="5552" max="5552" width="12.75" style="271" bestFit="1" customWidth="1"/>
    <col min="5553" max="5559" width="12.625" style="271"/>
    <col min="5560" max="5560" width="12.75" style="271" bestFit="1" customWidth="1"/>
    <col min="5561" max="5567" width="12.625" style="271"/>
    <col min="5568" max="5568" width="12.75" style="271" bestFit="1" customWidth="1"/>
    <col min="5569" max="5575" width="12.625" style="271"/>
    <col min="5576" max="5576" width="12.75" style="271" bestFit="1" customWidth="1"/>
    <col min="5577" max="5583" width="12.625" style="271"/>
    <col min="5584" max="5584" width="12.75" style="271" bestFit="1" customWidth="1"/>
    <col min="5585" max="5591" width="12.625" style="271"/>
    <col min="5592" max="5592" width="12.75" style="271" bestFit="1" customWidth="1"/>
    <col min="5593" max="5599" width="12.625" style="271"/>
    <col min="5600" max="5600" width="12.75" style="271" bestFit="1" customWidth="1"/>
    <col min="5601" max="5607" width="12.625" style="271"/>
    <col min="5608" max="5608" width="12.75" style="271" bestFit="1" customWidth="1"/>
    <col min="5609" max="5615" width="12.625" style="271"/>
    <col min="5616" max="5616" width="12.75" style="271" bestFit="1" customWidth="1"/>
    <col min="5617" max="5623" width="12.625" style="271"/>
    <col min="5624" max="5624" width="12.75" style="271" bestFit="1" customWidth="1"/>
    <col min="5625" max="5631" width="12.625" style="271"/>
    <col min="5632" max="5632" width="12.75" style="271" bestFit="1" customWidth="1"/>
    <col min="5633" max="5639" width="12.625" style="271"/>
    <col min="5640" max="5640" width="12.75" style="271" bestFit="1" customWidth="1"/>
    <col min="5641" max="5647" width="12.625" style="271"/>
    <col min="5648" max="5648" width="12.75" style="271" bestFit="1" customWidth="1"/>
    <col min="5649" max="5655" width="12.625" style="271"/>
    <col min="5656" max="5656" width="12.75" style="271" bestFit="1" customWidth="1"/>
    <col min="5657" max="5663" width="12.625" style="271"/>
    <col min="5664" max="5664" width="12.75" style="271" bestFit="1" customWidth="1"/>
    <col min="5665" max="5671" width="12.625" style="271"/>
    <col min="5672" max="5672" width="12.75" style="271" bestFit="1" customWidth="1"/>
    <col min="5673" max="5679" width="12.625" style="271"/>
    <col min="5680" max="5680" width="12.75" style="271" bestFit="1" customWidth="1"/>
    <col min="5681" max="5687" width="12.625" style="271"/>
    <col min="5688" max="5688" width="12.75" style="271" bestFit="1" customWidth="1"/>
    <col min="5689" max="5695" width="12.625" style="271"/>
    <col min="5696" max="5696" width="12.75" style="271" bestFit="1" customWidth="1"/>
    <col min="5697" max="5703" width="12.625" style="271"/>
    <col min="5704" max="5704" width="12.75" style="271" bestFit="1" customWidth="1"/>
    <col min="5705" max="5711" width="12.625" style="271"/>
    <col min="5712" max="5712" width="12.75" style="271" bestFit="1" customWidth="1"/>
    <col min="5713" max="5719" width="12.625" style="271"/>
    <col min="5720" max="5720" width="12.75" style="271" bestFit="1" customWidth="1"/>
    <col min="5721" max="5727" width="12.625" style="271"/>
    <col min="5728" max="5728" width="12.75" style="271" bestFit="1" customWidth="1"/>
    <col min="5729" max="5735" width="12.625" style="271"/>
    <col min="5736" max="5736" width="12.75" style="271" bestFit="1" customWidth="1"/>
    <col min="5737" max="5743" width="12.625" style="271"/>
    <col min="5744" max="5744" width="12.75" style="271" bestFit="1" customWidth="1"/>
    <col min="5745" max="5751" width="12.625" style="271"/>
    <col min="5752" max="5752" width="12.75" style="271" bestFit="1" customWidth="1"/>
    <col min="5753" max="5759" width="12.625" style="271"/>
    <col min="5760" max="5760" width="12.75" style="271" bestFit="1" customWidth="1"/>
    <col min="5761" max="5767" width="12.625" style="271"/>
    <col min="5768" max="5768" width="12.75" style="271" bestFit="1" customWidth="1"/>
    <col min="5769" max="5775" width="12.625" style="271"/>
    <col min="5776" max="5776" width="12.75" style="271" bestFit="1" customWidth="1"/>
    <col min="5777" max="5783" width="12.625" style="271"/>
    <col min="5784" max="5784" width="12.75" style="271" bestFit="1" customWidth="1"/>
    <col min="5785" max="5791" width="12.625" style="271"/>
    <col min="5792" max="5792" width="12.75" style="271" bestFit="1" customWidth="1"/>
    <col min="5793" max="5799" width="12.625" style="271"/>
    <col min="5800" max="5800" width="12.75" style="271" bestFit="1" customWidth="1"/>
    <col min="5801" max="5807" width="12.625" style="271"/>
    <col min="5808" max="5808" width="12.75" style="271" bestFit="1" customWidth="1"/>
    <col min="5809" max="5815" width="12.625" style="271"/>
    <col min="5816" max="5816" width="12.75" style="271" bestFit="1" customWidth="1"/>
    <col min="5817" max="5823" width="12.625" style="271"/>
    <col min="5824" max="5824" width="12.75" style="271" bestFit="1" customWidth="1"/>
    <col min="5825" max="5831" width="12.625" style="271"/>
    <col min="5832" max="5832" width="12.75" style="271" bestFit="1" customWidth="1"/>
    <col min="5833" max="5839" width="12.625" style="271"/>
    <col min="5840" max="5840" width="12.75" style="271" bestFit="1" customWidth="1"/>
    <col min="5841" max="5847" width="12.625" style="271"/>
    <col min="5848" max="5848" width="12.75" style="271" bestFit="1" customWidth="1"/>
    <col min="5849" max="5855" width="12.625" style="271"/>
    <col min="5856" max="5856" width="12.75" style="271" bestFit="1" customWidth="1"/>
    <col min="5857" max="5863" width="12.625" style="271"/>
    <col min="5864" max="5864" width="12.75" style="271" bestFit="1" customWidth="1"/>
    <col min="5865" max="5871" width="12.625" style="271"/>
    <col min="5872" max="5872" width="12.75" style="271" bestFit="1" customWidth="1"/>
    <col min="5873" max="5879" width="12.625" style="271"/>
    <col min="5880" max="5880" width="12.75" style="271" bestFit="1" customWidth="1"/>
    <col min="5881" max="5887" width="12.625" style="271"/>
    <col min="5888" max="5888" width="12.75" style="271" bestFit="1" customWidth="1"/>
    <col min="5889" max="5895" width="12.625" style="271"/>
    <col min="5896" max="5896" width="12.75" style="271" bestFit="1" customWidth="1"/>
    <col min="5897" max="5903" width="12.625" style="271"/>
    <col min="5904" max="5904" width="12.75" style="271" bestFit="1" customWidth="1"/>
    <col min="5905" max="5911" width="12.625" style="271"/>
    <col min="5912" max="5912" width="12.75" style="271" bestFit="1" customWidth="1"/>
    <col min="5913" max="5919" width="12.625" style="271"/>
    <col min="5920" max="5920" width="12.75" style="271" bestFit="1" customWidth="1"/>
    <col min="5921" max="5927" width="12.625" style="271"/>
    <col min="5928" max="5928" width="12.75" style="271" bestFit="1" customWidth="1"/>
    <col min="5929" max="5935" width="12.625" style="271"/>
    <col min="5936" max="5936" width="12.75" style="271" bestFit="1" customWidth="1"/>
    <col min="5937" max="5943" width="12.625" style="271"/>
    <col min="5944" max="5944" width="12.75" style="271" bestFit="1" customWidth="1"/>
    <col min="5945" max="5951" width="12.625" style="271"/>
    <col min="5952" max="5952" width="12.75" style="271" bestFit="1" customWidth="1"/>
    <col min="5953" max="5959" width="12.625" style="271"/>
    <col min="5960" max="5960" width="12.75" style="271" bestFit="1" customWidth="1"/>
    <col min="5961" max="5967" width="12.625" style="271"/>
    <col min="5968" max="5968" width="12.75" style="271" bestFit="1" customWidth="1"/>
    <col min="5969" max="5975" width="12.625" style="271"/>
    <col min="5976" max="5976" width="12.75" style="271" bestFit="1" customWidth="1"/>
    <col min="5977" max="5983" width="12.625" style="271"/>
    <col min="5984" max="5984" width="12.75" style="271" bestFit="1" customWidth="1"/>
    <col min="5985" max="5991" width="12.625" style="271"/>
    <col min="5992" max="5992" width="12.75" style="271" bestFit="1" customWidth="1"/>
    <col min="5993" max="5999" width="12.625" style="271"/>
    <col min="6000" max="6000" width="12.75" style="271" bestFit="1" customWidth="1"/>
    <col min="6001" max="6007" width="12.625" style="271"/>
    <col min="6008" max="6008" width="12.75" style="271" bestFit="1" customWidth="1"/>
    <col min="6009" max="6015" width="12.625" style="271"/>
    <col min="6016" max="6016" width="12.75" style="271" bestFit="1" customWidth="1"/>
    <col min="6017" max="6023" width="12.625" style="271"/>
    <col min="6024" max="6024" width="12.75" style="271" bestFit="1" customWidth="1"/>
    <col min="6025" max="6031" width="12.625" style="271"/>
    <col min="6032" max="6032" width="12.75" style="271" bestFit="1" customWidth="1"/>
    <col min="6033" max="6039" width="12.625" style="271"/>
    <col min="6040" max="6040" width="12.75" style="271" bestFit="1" customWidth="1"/>
    <col min="6041" max="6047" width="12.625" style="271"/>
    <col min="6048" max="6048" width="12.75" style="271" bestFit="1" customWidth="1"/>
    <col min="6049" max="6055" width="12.625" style="271"/>
    <col min="6056" max="6056" width="12.75" style="271" bestFit="1" customWidth="1"/>
    <col min="6057" max="6063" width="12.625" style="271"/>
    <col min="6064" max="6064" width="12.75" style="271" bestFit="1" customWidth="1"/>
    <col min="6065" max="6071" width="12.625" style="271"/>
    <col min="6072" max="6072" width="12.75" style="271" bestFit="1" customWidth="1"/>
    <col min="6073" max="6079" width="12.625" style="271"/>
    <col min="6080" max="6080" width="12.75" style="271" bestFit="1" customWidth="1"/>
    <col min="6081" max="6087" width="12.625" style="271"/>
    <col min="6088" max="6088" width="12.75" style="271" bestFit="1" customWidth="1"/>
    <col min="6089" max="6095" width="12.625" style="271"/>
    <col min="6096" max="6096" width="12.75" style="271" bestFit="1" customWidth="1"/>
    <col min="6097" max="6103" width="12.625" style="271"/>
    <col min="6104" max="6104" width="12.75" style="271" bestFit="1" customWidth="1"/>
    <col min="6105" max="6111" width="12.625" style="271"/>
    <col min="6112" max="6112" width="12.75" style="271" bestFit="1" customWidth="1"/>
    <col min="6113" max="6119" width="12.625" style="271"/>
    <col min="6120" max="6120" width="12.75" style="271" bestFit="1" customWidth="1"/>
    <col min="6121" max="6127" width="12.625" style="271"/>
    <col min="6128" max="6128" width="12.75" style="271" bestFit="1" customWidth="1"/>
    <col min="6129" max="6135" width="12.625" style="271"/>
    <col min="6136" max="6136" width="12.75" style="271" bestFit="1" customWidth="1"/>
    <col min="6137" max="6143" width="12.625" style="271"/>
    <col min="6144" max="6144" width="12.75" style="271" bestFit="1" customWidth="1"/>
    <col min="6145" max="6151" width="12.625" style="271"/>
    <col min="6152" max="6152" width="12.75" style="271" bestFit="1" customWidth="1"/>
    <col min="6153" max="6159" width="12.625" style="271"/>
    <col min="6160" max="6160" width="12.75" style="271" bestFit="1" customWidth="1"/>
    <col min="6161" max="6167" width="12.625" style="271"/>
    <col min="6168" max="6168" width="12.75" style="271" bestFit="1" customWidth="1"/>
    <col min="6169" max="6175" width="12.625" style="271"/>
    <col min="6176" max="6176" width="12.75" style="271" bestFit="1" customWidth="1"/>
    <col min="6177" max="6183" width="12.625" style="271"/>
    <col min="6184" max="6184" width="12.75" style="271" bestFit="1" customWidth="1"/>
    <col min="6185" max="6191" width="12.625" style="271"/>
    <col min="6192" max="6192" width="12.75" style="271" bestFit="1" customWidth="1"/>
    <col min="6193" max="6199" width="12.625" style="271"/>
    <col min="6200" max="6200" width="12.75" style="271" bestFit="1" customWidth="1"/>
    <col min="6201" max="6207" width="12.625" style="271"/>
    <col min="6208" max="6208" width="12.75" style="271" bestFit="1" customWidth="1"/>
    <col min="6209" max="6215" width="12.625" style="271"/>
    <col min="6216" max="6216" width="12.75" style="271" bestFit="1" customWidth="1"/>
    <col min="6217" max="6223" width="12.625" style="271"/>
    <col min="6224" max="6224" width="12.75" style="271" bestFit="1" customWidth="1"/>
    <col min="6225" max="6231" width="12.625" style="271"/>
    <col min="6232" max="6232" width="12.75" style="271" bestFit="1" customWidth="1"/>
    <col min="6233" max="6239" width="12.625" style="271"/>
    <col min="6240" max="6240" width="12.75" style="271" bestFit="1" customWidth="1"/>
    <col min="6241" max="6247" width="12.625" style="271"/>
    <col min="6248" max="6248" width="12.75" style="271" bestFit="1" customWidth="1"/>
    <col min="6249" max="6255" width="12.625" style="271"/>
    <col min="6256" max="6256" width="12.75" style="271" bestFit="1" customWidth="1"/>
    <col min="6257" max="6263" width="12.625" style="271"/>
    <col min="6264" max="6264" width="12.75" style="271" bestFit="1" customWidth="1"/>
    <col min="6265" max="6271" width="12.625" style="271"/>
    <col min="6272" max="6272" width="12.75" style="271" bestFit="1" customWidth="1"/>
    <col min="6273" max="6279" width="12.625" style="271"/>
    <col min="6280" max="6280" width="12.75" style="271" bestFit="1" customWidth="1"/>
    <col min="6281" max="6287" width="12.625" style="271"/>
    <col min="6288" max="6288" width="12.75" style="271" bestFit="1" customWidth="1"/>
    <col min="6289" max="6295" width="12.625" style="271"/>
    <col min="6296" max="6296" width="12.75" style="271" bestFit="1" customWidth="1"/>
    <col min="6297" max="6303" width="12.625" style="271"/>
    <col min="6304" max="6304" width="12.75" style="271" bestFit="1" customWidth="1"/>
    <col min="6305" max="6311" width="12.625" style="271"/>
    <col min="6312" max="6312" width="12.75" style="271" bestFit="1" customWidth="1"/>
    <col min="6313" max="6319" width="12.625" style="271"/>
    <col min="6320" max="6320" width="12.75" style="271" bestFit="1" customWidth="1"/>
    <col min="6321" max="6327" width="12.625" style="271"/>
    <col min="6328" max="6328" width="12.75" style="271" bestFit="1" customWidth="1"/>
    <col min="6329" max="6335" width="12.625" style="271"/>
    <col min="6336" max="6336" width="12.75" style="271" bestFit="1" customWidth="1"/>
    <col min="6337" max="6343" width="12.625" style="271"/>
    <col min="6344" max="6344" width="12.75" style="271" bestFit="1" customWidth="1"/>
    <col min="6345" max="6351" width="12.625" style="271"/>
    <col min="6352" max="6352" width="12.75" style="271" bestFit="1" customWidth="1"/>
    <col min="6353" max="6359" width="12.625" style="271"/>
    <col min="6360" max="6360" width="12.75" style="271" bestFit="1" customWidth="1"/>
    <col min="6361" max="6367" width="12.625" style="271"/>
    <col min="6368" max="6368" width="12.75" style="271" bestFit="1" customWidth="1"/>
    <col min="6369" max="6375" width="12.625" style="271"/>
    <col min="6376" max="6376" width="12.75" style="271" bestFit="1" customWidth="1"/>
    <col min="6377" max="6383" width="12.625" style="271"/>
    <col min="6384" max="6384" width="12.75" style="271" bestFit="1" customWidth="1"/>
    <col min="6385" max="6391" width="12.625" style="271"/>
    <col min="6392" max="6392" width="12.75" style="271" bestFit="1" customWidth="1"/>
    <col min="6393" max="6399" width="12.625" style="271"/>
    <col min="6400" max="6400" width="12.75" style="271" bestFit="1" customWidth="1"/>
    <col min="6401" max="6407" width="12.625" style="271"/>
    <col min="6408" max="6408" width="12.75" style="271" bestFit="1" customWidth="1"/>
    <col min="6409" max="6415" width="12.625" style="271"/>
    <col min="6416" max="6416" width="12.75" style="271" bestFit="1" customWidth="1"/>
    <col min="6417" max="6423" width="12.625" style="271"/>
    <col min="6424" max="6424" width="12.75" style="271" bestFit="1" customWidth="1"/>
    <col min="6425" max="6431" width="12.625" style="271"/>
    <col min="6432" max="6432" width="12.75" style="271" bestFit="1" customWidth="1"/>
    <col min="6433" max="6439" width="12.625" style="271"/>
    <col min="6440" max="6440" width="12.75" style="271" bestFit="1" customWidth="1"/>
    <col min="6441" max="6447" width="12.625" style="271"/>
    <col min="6448" max="6448" width="12.75" style="271" bestFit="1" customWidth="1"/>
    <col min="6449" max="6455" width="12.625" style="271"/>
    <col min="6456" max="6456" width="12.75" style="271" bestFit="1" customWidth="1"/>
    <col min="6457" max="6463" width="12.625" style="271"/>
    <col min="6464" max="6464" width="12.75" style="271" bestFit="1" customWidth="1"/>
    <col min="6465" max="6471" width="12.625" style="271"/>
    <col min="6472" max="6472" width="12.75" style="271" bestFit="1" customWidth="1"/>
    <col min="6473" max="6479" width="12.625" style="271"/>
    <col min="6480" max="6480" width="12.75" style="271" bestFit="1" customWidth="1"/>
    <col min="6481" max="6487" width="12.625" style="271"/>
    <col min="6488" max="6488" width="12.75" style="271" bestFit="1" customWidth="1"/>
    <col min="6489" max="6495" width="12.625" style="271"/>
    <col min="6496" max="6496" width="12.75" style="271" bestFit="1" customWidth="1"/>
    <col min="6497" max="6503" width="12.625" style="271"/>
    <col min="6504" max="6504" width="12.75" style="271" bestFit="1" customWidth="1"/>
    <col min="6505" max="6511" width="12.625" style="271"/>
    <col min="6512" max="6512" width="12.75" style="271" bestFit="1" customWidth="1"/>
    <col min="6513" max="6519" width="12.625" style="271"/>
    <col min="6520" max="6520" width="12.75" style="271" bestFit="1" customWidth="1"/>
    <col min="6521" max="6527" width="12.625" style="271"/>
    <col min="6528" max="6528" width="12.75" style="271" bestFit="1" customWidth="1"/>
    <col min="6529" max="6535" width="12.625" style="271"/>
    <col min="6536" max="6536" width="12.75" style="271" bestFit="1" customWidth="1"/>
    <col min="6537" max="6543" width="12.625" style="271"/>
    <col min="6544" max="6544" width="12.75" style="271" bestFit="1" customWidth="1"/>
    <col min="6545" max="6551" width="12.625" style="271"/>
    <col min="6552" max="6552" width="12.75" style="271" bestFit="1" customWidth="1"/>
    <col min="6553" max="6559" width="12.625" style="271"/>
    <col min="6560" max="6560" width="12.75" style="271" bestFit="1" customWidth="1"/>
    <col min="6561" max="6567" width="12.625" style="271"/>
    <col min="6568" max="6568" width="12.75" style="271" bestFit="1" customWidth="1"/>
    <col min="6569" max="6575" width="12.625" style="271"/>
    <col min="6576" max="6576" width="12.75" style="271" bestFit="1" customWidth="1"/>
    <col min="6577" max="6583" width="12.625" style="271"/>
    <col min="6584" max="6584" width="12.75" style="271" bestFit="1" customWidth="1"/>
    <col min="6585" max="6591" width="12.625" style="271"/>
    <col min="6592" max="6592" width="12.75" style="271" bestFit="1" customWidth="1"/>
    <col min="6593" max="6599" width="12.625" style="271"/>
    <col min="6600" max="6600" width="12.75" style="271" bestFit="1" customWidth="1"/>
    <col min="6601" max="6607" width="12.625" style="271"/>
    <col min="6608" max="6608" width="12.75" style="271" bestFit="1" customWidth="1"/>
    <col min="6609" max="6615" width="12.625" style="271"/>
    <col min="6616" max="6616" width="12.75" style="271" bestFit="1" customWidth="1"/>
    <col min="6617" max="6623" width="12.625" style="271"/>
    <col min="6624" max="6624" width="12.75" style="271" bestFit="1" customWidth="1"/>
    <col min="6625" max="6631" width="12.625" style="271"/>
    <col min="6632" max="6632" width="12.75" style="271" bestFit="1" customWidth="1"/>
    <col min="6633" max="6639" width="12.625" style="271"/>
    <col min="6640" max="6640" width="12.75" style="271" bestFit="1" customWidth="1"/>
    <col min="6641" max="6647" width="12.625" style="271"/>
    <col min="6648" max="6648" width="12.75" style="271" bestFit="1" customWidth="1"/>
    <col min="6649" max="6655" width="12.625" style="271"/>
    <col min="6656" max="6656" width="12.75" style="271" bestFit="1" customWidth="1"/>
    <col min="6657" max="6663" width="12.625" style="271"/>
    <col min="6664" max="6664" width="12.75" style="271" bestFit="1" customWidth="1"/>
    <col min="6665" max="6671" width="12.625" style="271"/>
    <col min="6672" max="6672" width="12.75" style="271" bestFit="1" customWidth="1"/>
    <col min="6673" max="6679" width="12.625" style="271"/>
    <col min="6680" max="6680" width="12.75" style="271" bestFit="1" customWidth="1"/>
    <col min="6681" max="6687" width="12.625" style="271"/>
    <col min="6688" max="6688" width="12.75" style="271" bestFit="1" customWidth="1"/>
    <col min="6689" max="6695" width="12.625" style="271"/>
    <col min="6696" max="6696" width="12.75" style="271" bestFit="1" customWidth="1"/>
    <col min="6697" max="6703" width="12.625" style="271"/>
    <col min="6704" max="6704" width="12.75" style="271" bestFit="1" customWidth="1"/>
    <col min="6705" max="6711" width="12.625" style="271"/>
    <col min="6712" max="6712" width="12.75" style="271" bestFit="1" customWidth="1"/>
    <col min="6713" max="6719" width="12.625" style="271"/>
    <col min="6720" max="6720" width="12.75" style="271" bestFit="1" customWidth="1"/>
    <col min="6721" max="6727" width="12.625" style="271"/>
    <col min="6728" max="6728" width="12.75" style="271" bestFit="1" customWidth="1"/>
    <col min="6729" max="6735" width="12.625" style="271"/>
    <col min="6736" max="6736" width="12.75" style="271" bestFit="1" customWidth="1"/>
    <col min="6737" max="6743" width="12.625" style="271"/>
    <col min="6744" max="6744" width="12.75" style="271" bestFit="1" customWidth="1"/>
    <col min="6745" max="6751" width="12.625" style="271"/>
    <col min="6752" max="6752" width="12.75" style="271" bestFit="1" customWidth="1"/>
    <col min="6753" max="6759" width="12.625" style="271"/>
    <col min="6760" max="6760" width="12.75" style="271" bestFit="1" customWidth="1"/>
    <col min="6761" max="6767" width="12.625" style="271"/>
    <col min="6768" max="6768" width="12.75" style="271" bestFit="1" customWidth="1"/>
    <col min="6769" max="6775" width="12.625" style="271"/>
    <col min="6776" max="6776" width="12.75" style="271" bestFit="1" customWidth="1"/>
    <col min="6777" max="6783" width="12.625" style="271"/>
    <col min="6784" max="6784" width="12.75" style="271" bestFit="1" customWidth="1"/>
    <col min="6785" max="6791" width="12.625" style="271"/>
    <col min="6792" max="6792" width="12.75" style="271" bestFit="1" customWidth="1"/>
    <col min="6793" max="6799" width="12.625" style="271"/>
    <col min="6800" max="6800" width="12.75" style="271" bestFit="1" customWidth="1"/>
    <col min="6801" max="6807" width="12.625" style="271"/>
    <col min="6808" max="6808" width="12.75" style="271" bestFit="1" customWidth="1"/>
    <col min="6809" max="6815" width="12.625" style="271"/>
    <col min="6816" max="6816" width="12.75" style="271" bestFit="1" customWidth="1"/>
    <col min="6817" max="6823" width="12.625" style="271"/>
    <col min="6824" max="6824" width="12.75" style="271" bestFit="1" customWidth="1"/>
    <col min="6825" max="6831" width="12.625" style="271"/>
    <col min="6832" max="6832" width="12.75" style="271" bestFit="1" customWidth="1"/>
    <col min="6833" max="6839" width="12.625" style="271"/>
    <col min="6840" max="6840" width="12.75" style="271" bestFit="1" customWidth="1"/>
    <col min="6841" max="6847" width="12.625" style="271"/>
    <col min="6848" max="6848" width="12.75" style="271" bestFit="1" customWidth="1"/>
    <col min="6849" max="6855" width="12.625" style="271"/>
    <col min="6856" max="6856" width="12.75" style="271" bestFit="1" customWidth="1"/>
    <col min="6857" max="6863" width="12.625" style="271"/>
    <col min="6864" max="6864" width="12.75" style="271" bestFit="1" customWidth="1"/>
    <col min="6865" max="6871" width="12.625" style="271"/>
    <col min="6872" max="6872" width="12.75" style="271" bestFit="1" customWidth="1"/>
    <col min="6873" max="6879" width="12.625" style="271"/>
    <col min="6880" max="6880" width="12.75" style="271" bestFit="1" customWidth="1"/>
    <col min="6881" max="6887" width="12.625" style="271"/>
    <col min="6888" max="6888" width="12.75" style="271" bestFit="1" customWidth="1"/>
    <col min="6889" max="6895" width="12.625" style="271"/>
    <col min="6896" max="6896" width="12.75" style="271" bestFit="1" customWidth="1"/>
    <col min="6897" max="6903" width="12.625" style="271"/>
    <col min="6904" max="6904" width="12.75" style="271" bestFit="1" customWidth="1"/>
    <col min="6905" max="6911" width="12.625" style="271"/>
    <col min="6912" max="6912" width="12.75" style="271" bestFit="1" customWidth="1"/>
    <col min="6913" max="6919" width="12.625" style="271"/>
    <col min="6920" max="6920" width="12.75" style="271" bestFit="1" customWidth="1"/>
    <col min="6921" max="6927" width="12.625" style="271"/>
    <col min="6928" max="6928" width="12.75" style="271" bestFit="1" customWidth="1"/>
    <col min="6929" max="6935" width="12.625" style="271"/>
    <col min="6936" max="6936" width="12.75" style="271" bestFit="1" customWidth="1"/>
    <col min="6937" max="6943" width="12.625" style="271"/>
    <col min="6944" max="6944" width="12.75" style="271" bestFit="1" customWidth="1"/>
    <col min="6945" max="6951" width="12.625" style="271"/>
    <col min="6952" max="6952" width="12.75" style="271" bestFit="1" customWidth="1"/>
    <col min="6953" max="6959" width="12.625" style="271"/>
    <col min="6960" max="6960" width="12.75" style="271" bestFit="1" customWidth="1"/>
    <col min="6961" max="6967" width="12.625" style="271"/>
    <col min="6968" max="6968" width="12.75" style="271" bestFit="1" customWidth="1"/>
    <col min="6969" max="6975" width="12.625" style="271"/>
    <col min="6976" max="6976" width="12.75" style="271" bestFit="1" customWidth="1"/>
    <col min="6977" max="6983" width="12.625" style="271"/>
    <col min="6984" max="6984" width="12.75" style="271" bestFit="1" customWidth="1"/>
    <col min="6985" max="6991" width="12.625" style="271"/>
    <col min="6992" max="6992" width="12.75" style="271" bestFit="1" customWidth="1"/>
    <col min="6993" max="6999" width="12.625" style="271"/>
    <col min="7000" max="7000" width="12.75" style="271" bestFit="1" customWidth="1"/>
    <col min="7001" max="7007" width="12.625" style="271"/>
    <col min="7008" max="7008" width="12.75" style="271" bestFit="1" customWidth="1"/>
    <col min="7009" max="7015" width="12.625" style="271"/>
    <col min="7016" max="7016" width="12.75" style="271" bestFit="1" customWidth="1"/>
    <col min="7017" max="7023" width="12.625" style="271"/>
    <col min="7024" max="7024" width="12.75" style="271" bestFit="1" customWidth="1"/>
    <col min="7025" max="7031" width="12.625" style="271"/>
    <col min="7032" max="7032" width="12.75" style="271" bestFit="1" customWidth="1"/>
    <col min="7033" max="7039" width="12.625" style="271"/>
    <col min="7040" max="7040" width="12.75" style="271" bestFit="1" customWidth="1"/>
    <col min="7041" max="7047" width="12.625" style="271"/>
    <col min="7048" max="7048" width="12.75" style="271" bestFit="1" customWidth="1"/>
    <col min="7049" max="7055" width="12.625" style="271"/>
    <col min="7056" max="7056" width="12.75" style="271" bestFit="1" customWidth="1"/>
    <col min="7057" max="7063" width="12.625" style="271"/>
    <col min="7064" max="7064" width="12.75" style="271" bestFit="1" customWidth="1"/>
    <col min="7065" max="7071" width="12.625" style="271"/>
    <col min="7072" max="7072" width="12.75" style="271" bestFit="1" customWidth="1"/>
    <col min="7073" max="7079" width="12.625" style="271"/>
    <col min="7080" max="7080" width="12.75" style="271" bestFit="1" customWidth="1"/>
    <col min="7081" max="7087" width="12.625" style="271"/>
    <col min="7088" max="7088" width="12.75" style="271" bestFit="1" customWidth="1"/>
    <col min="7089" max="7095" width="12.625" style="271"/>
    <col min="7096" max="7096" width="12.75" style="271" bestFit="1" customWidth="1"/>
    <col min="7097" max="7103" width="12.625" style="271"/>
    <col min="7104" max="7104" width="12.75" style="271" bestFit="1" customWidth="1"/>
    <col min="7105" max="7111" width="12.625" style="271"/>
    <col min="7112" max="7112" width="12.75" style="271" bestFit="1" customWidth="1"/>
    <col min="7113" max="7119" width="12.625" style="271"/>
    <col min="7120" max="7120" width="12.75" style="271" bestFit="1" customWidth="1"/>
    <col min="7121" max="7127" width="12.625" style="271"/>
    <col min="7128" max="7128" width="12.75" style="271" bestFit="1" customWidth="1"/>
    <col min="7129" max="7135" width="12.625" style="271"/>
    <col min="7136" max="7136" width="12.75" style="271" bestFit="1" customWidth="1"/>
    <col min="7137" max="7143" width="12.625" style="271"/>
    <col min="7144" max="7144" width="12.75" style="271" bestFit="1" customWidth="1"/>
    <col min="7145" max="7151" width="12.625" style="271"/>
    <col min="7152" max="7152" width="12.75" style="271" bestFit="1" customWidth="1"/>
    <col min="7153" max="7159" width="12.625" style="271"/>
    <col min="7160" max="7160" width="12.75" style="271" bestFit="1" customWidth="1"/>
    <col min="7161" max="7167" width="12.625" style="271"/>
    <col min="7168" max="7168" width="12.75" style="271" bestFit="1" customWidth="1"/>
    <col min="7169" max="7175" width="12.625" style="271"/>
    <col min="7176" max="7176" width="12.75" style="271" bestFit="1" customWidth="1"/>
    <col min="7177" max="7183" width="12.625" style="271"/>
    <col min="7184" max="7184" width="12.75" style="271" bestFit="1" customWidth="1"/>
    <col min="7185" max="7191" width="12.625" style="271"/>
    <col min="7192" max="7192" width="12.75" style="271" bestFit="1" customWidth="1"/>
    <col min="7193" max="7199" width="12.625" style="271"/>
    <col min="7200" max="7200" width="12.75" style="271" bestFit="1" customWidth="1"/>
    <col min="7201" max="7207" width="12.625" style="271"/>
    <col min="7208" max="7208" width="12.75" style="271" bestFit="1" customWidth="1"/>
    <col min="7209" max="7215" width="12.625" style="271"/>
    <col min="7216" max="7216" width="12.75" style="271" bestFit="1" customWidth="1"/>
    <col min="7217" max="7223" width="12.625" style="271"/>
    <col min="7224" max="7224" width="12.75" style="271" bestFit="1" customWidth="1"/>
    <col min="7225" max="7231" width="12.625" style="271"/>
    <col min="7232" max="7232" width="12.75" style="271" bestFit="1" customWidth="1"/>
    <col min="7233" max="7239" width="12.625" style="271"/>
    <col min="7240" max="7240" width="12.75" style="271" bestFit="1" customWidth="1"/>
    <col min="7241" max="7247" width="12.625" style="271"/>
    <col min="7248" max="7248" width="12.75" style="271" bestFit="1" customWidth="1"/>
    <col min="7249" max="7255" width="12.625" style="271"/>
    <col min="7256" max="7256" width="12.75" style="271" bestFit="1" customWidth="1"/>
    <col min="7257" max="7263" width="12.625" style="271"/>
    <col min="7264" max="7264" width="12.75" style="271" bestFit="1" customWidth="1"/>
    <col min="7265" max="7271" width="12.625" style="271"/>
    <col min="7272" max="7272" width="12.75" style="271" bestFit="1" customWidth="1"/>
    <col min="7273" max="7279" width="12.625" style="271"/>
    <col min="7280" max="7280" width="12.75" style="271" bestFit="1" customWidth="1"/>
    <col min="7281" max="7287" width="12.625" style="271"/>
    <col min="7288" max="7288" width="12.75" style="271" bestFit="1" customWidth="1"/>
    <col min="7289" max="7295" width="12.625" style="271"/>
    <col min="7296" max="7296" width="12.75" style="271" bestFit="1" customWidth="1"/>
    <col min="7297" max="7303" width="12.625" style="271"/>
    <col min="7304" max="7304" width="12.75" style="271" bestFit="1" customWidth="1"/>
    <col min="7305" max="7311" width="12.625" style="271"/>
    <col min="7312" max="7312" width="12.75" style="271" bestFit="1" customWidth="1"/>
    <col min="7313" max="7319" width="12.625" style="271"/>
    <col min="7320" max="7320" width="12.75" style="271" bestFit="1" customWidth="1"/>
    <col min="7321" max="7327" width="12.625" style="271"/>
    <col min="7328" max="7328" width="12.75" style="271" bestFit="1" customWidth="1"/>
    <col min="7329" max="7335" width="12.625" style="271"/>
    <col min="7336" max="7336" width="12.75" style="271" bestFit="1" customWidth="1"/>
    <col min="7337" max="7343" width="12.625" style="271"/>
    <col min="7344" max="7344" width="12.75" style="271" bestFit="1" customWidth="1"/>
    <col min="7345" max="7351" width="12.625" style="271"/>
    <col min="7352" max="7352" width="12.75" style="271" bestFit="1" customWidth="1"/>
    <col min="7353" max="7359" width="12.625" style="271"/>
    <col min="7360" max="7360" width="12.75" style="271" bestFit="1" customWidth="1"/>
    <col min="7361" max="7367" width="12.625" style="271"/>
    <col min="7368" max="7368" width="12.75" style="271" bestFit="1" customWidth="1"/>
    <col min="7369" max="7375" width="12.625" style="271"/>
    <col min="7376" max="7376" width="12.75" style="271" bestFit="1" customWidth="1"/>
    <col min="7377" max="7383" width="12.625" style="271"/>
    <col min="7384" max="7384" width="12.75" style="271" bestFit="1" customWidth="1"/>
    <col min="7385" max="7391" width="12.625" style="271"/>
    <col min="7392" max="7392" width="12.75" style="271" bestFit="1" customWidth="1"/>
    <col min="7393" max="7399" width="12.625" style="271"/>
    <col min="7400" max="7400" width="12.75" style="271" bestFit="1" customWidth="1"/>
    <col min="7401" max="7407" width="12.625" style="271"/>
    <col min="7408" max="7408" width="12.75" style="271" bestFit="1" customWidth="1"/>
    <col min="7409" max="7415" width="12.625" style="271"/>
    <col min="7416" max="7416" width="12.75" style="271" bestFit="1" customWidth="1"/>
    <col min="7417" max="7423" width="12.625" style="271"/>
    <col min="7424" max="7424" width="12.75" style="271" bestFit="1" customWidth="1"/>
    <col min="7425" max="7431" width="12.625" style="271"/>
    <col min="7432" max="7432" width="12.75" style="271" bestFit="1" customWidth="1"/>
    <col min="7433" max="7439" width="12.625" style="271"/>
    <col min="7440" max="7440" width="12.75" style="271" bestFit="1" customWidth="1"/>
    <col min="7441" max="7447" width="12.625" style="271"/>
    <col min="7448" max="7448" width="12.75" style="271" bestFit="1" customWidth="1"/>
    <col min="7449" max="7455" width="12.625" style="271"/>
    <col min="7456" max="7456" width="12.75" style="271" bestFit="1" customWidth="1"/>
    <col min="7457" max="7463" width="12.625" style="271"/>
    <col min="7464" max="7464" width="12.75" style="271" bestFit="1" customWidth="1"/>
    <col min="7465" max="7471" width="12.625" style="271"/>
    <col min="7472" max="7472" width="12.75" style="271" bestFit="1" customWidth="1"/>
    <col min="7473" max="7479" width="12.625" style="271"/>
    <col min="7480" max="7480" width="12.75" style="271" bestFit="1" customWidth="1"/>
    <col min="7481" max="7487" width="12.625" style="271"/>
    <col min="7488" max="7488" width="12.75" style="271" bestFit="1" customWidth="1"/>
    <col min="7489" max="7495" width="12.625" style="271"/>
    <col min="7496" max="7496" width="12.75" style="271" bestFit="1" customWidth="1"/>
    <col min="7497" max="7503" width="12.625" style="271"/>
    <col min="7504" max="7504" width="12.75" style="271" bestFit="1" customWidth="1"/>
    <col min="7505" max="7511" width="12.625" style="271"/>
    <col min="7512" max="7512" width="12.75" style="271" bestFit="1" customWidth="1"/>
    <col min="7513" max="7519" width="12.625" style="271"/>
    <col min="7520" max="7520" width="12.75" style="271" bestFit="1" customWidth="1"/>
    <col min="7521" max="7527" width="12.625" style="271"/>
    <col min="7528" max="7528" width="12.75" style="271" bestFit="1" customWidth="1"/>
    <col min="7529" max="7535" width="12.625" style="271"/>
    <col min="7536" max="7536" width="12.75" style="271" bestFit="1" customWidth="1"/>
    <col min="7537" max="7543" width="12.625" style="271"/>
    <col min="7544" max="7544" width="12.75" style="271" bestFit="1" customWidth="1"/>
    <col min="7545" max="7551" width="12.625" style="271"/>
    <col min="7552" max="7552" width="12.75" style="271" bestFit="1" customWidth="1"/>
    <col min="7553" max="7559" width="12.625" style="271"/>
    <col min="7560" max="7560" width="12.75" style="271" bestFit="1" customWidth="1"/>
    <col min="7561" max="7567" width="12.625" style="271"/>
    <col min="7568" max="7568" width="12.75" style="271" bestFit="1" customWidth="1"/>
    <col min="7569" max="7575" width="12.625" style="271"/>
    <col min="7576" max="7576" width="12.75" style="271" bestFit="1" customWidth="1"/>
    <col min="7577" max="7583" width="12.625" style="271"/>
    <col min="7584" max="7584" width="12.75" style="271" bestFit="1" customWidth="1"/>
    <col min="7585" max="7591" width="12.625" style="271"/>
    <col min="7592" max="7592" width="12.75" style="271" bestFit="1" customWidth="1"/>
    <col min="7593" max="7599" width="12.625" style="271"/>
    <col min="7600" max="7600" width="12.75" style="271" bestFit="1" customWidth="1"/>
    <col min="7601" max="7607" width="12.625" style="271"/>
    <col min="7608" max="7608" width="12.75" style="271" bestFit="1" customWidth="1"/>
    <col min="7609" max="7615" width="12.625" style="271"/>
    <col min="7616" max="7616" width="12.75" style="271" bestFit="1" customWidth="1"/>
    <col min="7617" max="7623" width="12.625" style="271"/>
    <col min="7624" max="7624" width="12.75" style="271" bestFit="1" customWidth="1"/>
    <col min="7625" max="7631" width="12.625" style="271"/>
    <col min="7632" max="7632" width="12.75" style="271" bestFit="1" customWidth="1"/>
    <col min="7633" max="7639" width="12.625" style="271"/>
    <col min="7640" max="7640" width="12.75" style="271" bestFit="1" customWidth="1"/>
    <col min="7641" max="7647" width="12.625" style="271"/>
    <col min="7648" max="7648" width="12.75" style="271" bestFit="1" customWidth="1"/>
    <col min="7649" max="7655" width="12.625" style="271"/>
    <col min="7656" max="7656" width="12.75" style="271" bestFit="1" customWidth="1"/>
    <col min="7657" max="7663" width="12.625" style="271"/>
    <col min="7664" max="7664" width="12.75" style="271" bestFit="1" customWidth="1"/>
    <col min="7665" max="7671" width="12.625" style="271"/>
    <col min="7672" max="7672" width="12.75" style="271" bestFit="1" customWidth="1"/>
    <col min="7673" max="7679" width="12.625" style="271"/>
    <col min="7680" max="7680" width="12.75" style="271" bestFit="1" customWidth="1"/>
    <col min="7681" max="7687" width="12.625" style="271"/>
    <col min="7688" max="7688" width="12.75" style="271" bestFit="1" customWidth="1"/>
    <col min="7689" max="7695" width="12.625" style="271"/>
    <col min="7696" max="7696" width="12.75" style="271" bestFit="1" customWidth="1"/>
    <col min="7697" max="7703" width="12.625" style="271"/>
    <col min="7704" max="7704" width="12.75" style="271" bestFit="1" customWidth="1"/>
    <col min="7705" max="7711" width="12.625" style="271"/>
    <col min="7712" max="7712" width="12.75" style="271" bestFit="1" customWidth="1"/>
    <col min="7713" max="7719" width="12.625" style="271"/>
    <col min="7720" max="7720" width="12.75" style="271" bestFit="1" customWidth="1"/>
    <col min="7721" max="7727" width="12.625" style="271"/>
    <col min="7728" max="7728" width="12.75" style="271" bestFit="1" customWidth="1"/>
    <col min="7729" max="7735" width="12.625" style="271"/>
    <col min="7736" max="7736" width="12.75" style="271" bestFit="1" customWidth="1"/>
    <col min="7737" max="7743" width="12.625" style="271"/>
    <col min="7744" max="7744" width="12.75" style="271" bestFit="1" customWidth="1"/>
    <col min="7745" max="7751" width="12.625" style="271"/>
    <col min="7752" max="7752" width="12.75" style="271" bestFit="1" customWidth="1"/>
    <col min="7753" max="7759" width="12.625" style="271"/>
    <col min="7760" max="7760" width="12.75" style="271" bestFit="1" customWidth="1"/>
    <col min="7761" max="7767" width="12.625" style="271"/>
    <col min="7768" max="7768" width="12.75" style="271" bestFit="1" customWidth="1"/>
    <col min="7769" max="7775" width="12.625" style="271"/>
    <col min="7776" max="7776" width="12.75" style="271" bestFit="1" customWidth="1"/>
    <col min="7777" max="7783" width="12.625" style="271"/>
    <col min="7784" max="7784" width="12.75" style="271" bestFit="1" customWidth="1"/>
    <col min="7785" max="7791" width="12.625" style="271"/>
    <col min="7792" max="7792" width="12.75" style="271" bestFit="1" customWidth="1"/>
    <col min="7793" max="7799" width="12.625" style="271"/>
    <col min="7800" max="7800" width="12.75" style="271" bestFit="1" customWidth="1"/>
    <col min="7801" max="7807" width="12.625" style="271"/>
    <col min="7808" max="7808" width="12.75" style="271" bestFit="1" customWidth="1"/>
    <col min="7809" max="7815" width="12.625" style="271"/>
    <col min="7816" max="7816" width="12.75" style="271" bestFit="1" customWidth="1"/>
    <col min="7817" max="7823" width="12.625" style="271"/>
    <col min="7824" max="7824" width="12.75" style="271" bestFit="1" customWidth="1"/>
    <col min="7825" max="7831" width="12.625" style="271"/>
    <col min="7832" max="7832" width="12.75" style="271" bestFit="1" customWidth="1"/>
    <col min="7833" max="7839" width="12.625" style="271"/>
    <col min="7840" max="7840" width="12.75" style="271" bestFit="1" customWidth="1"/>
    <col min="7841" max="7847" width="12.625" style="271"/>
    <col min="7848" max="7848" width="12.75" style="271" bestFit="1" customWidth="1"/>
    <col min="7849" max="7855" width="12.625" style="271"/>
    <col min="7856" max="7856" width="12.75" style="271" bestFit="1" customWidth="1"/>
    <col min="7857" max="7863" width="12.625" style="271"/>
    <col min="7864" max="7864" width="12.75" style="271" bestFit="1" customWidth="1"/>
    <col min="7865" max="7871" width="12.625" style="271"/>
    <col min="7872" max="7872" width="12.75" style="271" bestFit="1" customWidth="1"/>
    <col min="7873" max="7879" width="12.625" style="271"/>
    <col min="7880" max="7880" width="12.75" style="271" bestFit="1" customWidth="1"/>
    <col min="7881" max="7887" width="12.625" style="271"/>
    <col min="7888" max="7888" width="12.75" style="271" bestFit="1" customWidth="1"/>
    <col min="7889" max="7895" width="12.625" style="271"/>
    <col min="7896" max="7896" width="12.75" style="271" bestFit="1" customWidth="1"/>
    <col min="7897" max="7903" width="12.625" style="271"/>
    <col min="7904" max="7904" width="12.75" style="271" bestFit="1" customWidth="1"/>
    <col min="7905" max="7911" width="12.625" style="271"/>
    <col min="7912" max="7912" width="12.75" style="271" bestFit="1" customWidth="1"/>
    <col min="7913" max="7919" width="12.625" style="271"/>
    <col min="7920" max="7920" width="12.75" style="271" bestFit="1" customWidth="1"/>
    <col min="7921" max="7927" width="12.625" style="271"/>
    <col min="7928" max="7928" width="12.75" style="271" bestFit="1" customWidth="1"/>
    <col min="7929" max="7935" width="12.625" style="271"/>
    <col min="7936" max="7936" width="12.75" style="271" bestFit="1" customWidth="1"/>
    <col min="7937" max="7943" width="12.625" style="271"/>
    <col min="7944" max="7944" width="12.75" style="271" bestFit="1" customWidth="1"/>
    <col min="7945" max="7951" width="12.625" style="271"/>
    <col min="7952" max="7952" width="12.75" style="271" bestFit="1" customWidth="1"/>
    <col min="7953" max="7959" width="12.625" style="271"/>
    <col min="7960" max="7960" width="12.75" style="271" bestFit="1" customWidth="1"/>
    <col min="7961" max="7967" width="12.625" style="271"/>
    <col min="7968" max="7968" width="12.75" style="271" bestFit="1" customWidth="1"/>
    <col min="7969" max="7975" width="12.625" style="271"/>
    <col min="7976" max="7976" width="12.75" style="271" bestFit="1" customWidth="1"/>
    <col min="7977" max="7983" width="12.625" style="271"/>
    <col min="7984" max="7984" width="12.75" style="271" bestFit="1" customWidth="1"/>
    <col min="7985" max="7991" width="12.625" style="271"/>
    <col min="7992" max="7992" width="12.75" style="271" bestFit="1" customWidth="1"/>
    <col min="7993" max="7999" width="12.625" style="271"/>
    <col min="8000" max="8000" width="12.75" style="271" bestFit="1" customWidth="1"/>
    <col min="8001" max="8007" width="12.625" style="271"/>
    <col min="8008" max="8008" width="12.75" style="271" bestFit="1" customWidth="1"/>
    <col min="8009" max="8015" width="12.625" style="271"/>
    <col min="8016" max="8016" width="12.75" style="271" bestFit="1" customWidth="1"/>
    <col min="8017" max="8023" width="12.625" style="271"/>
    <col min="8024" max="8024" width="12.75" style="271" bestFit="1" customWidth="1"/>
    <col min="8025" max="8031" width="12.625" style="271"/>
    <col min="8032" max="8032" width="12.75" style="271" bestFit="1" customWidth="1"/>
    <col min="8033" max="8039" width="12.625" style="271"/>
    <col min="8040" max="8040" width="12.75" style="271" bestFit="1" customWidth="1"/>
    <col min="8041" max="8047" width="12.625" style="271"/>
    <col min="8048" max="8048" width="12.75" style="271" bestFit="1" customWidth="1"/>
    <col min="8049" max="8055" width="12.625" style="271"/>
    <col min="8056" max="8056" width="12.75" style="271" bestFit="1" customWidth="1"/>
    <col min="8057" max="8063" width="12.625" style="271"/>
    <col min="8064" max="8064" width="12.75" style="271" bestFit="1" customWidth="1"/>
    <col min="8065" max="8071" width="12.625" style="271"/>
    <col min="8072" max="8072" width="12.75" style="271" bestFit="1" customWidth="1"/>
    <col min="8073" max="8079" width="12.625" style="271"/>
    <col min="8080" max="8080" width="12.75" style="271" bestFit="1" customWidth="1"/>
    <col min="8081" max="8087" width="12.625" style="271"/>
    <col min="8088" max="8088" width="12.75" style="271" bestFit="1" customWidth="1"/>
    <col min="8089" max="8095" width="12.625" style="271"/>
    <col min="8096" max="8096" width="12.75" style="271" bestFit="1" customWidth="1"/>
    <col min="8097" max="8103" width="12.625" style="271"/>
    <col min="8104" max="8104" width="12.75" style="271" bestFit="1" customWidth="1"/>
    <col min="8105" max="8111" width="12.625" style="271"/>
    <col min="8112" max="8112" width="12.75" style="271" bestFit="1" customWidth="1"/>
    <col min="8113" max="8119" width="12.625" style="271"/>
    <col min="8120" max="8120" width="12.75" style="271" bestFit="1" customWidth="1"/>
    <col min="8121" max="8127" width="12.625" style="271"/>
    <col min="8128" max="8128" width="12.75" style="271" bestFit="1" customWidth="1"/>
    <col min="8129" max="8135" width="12.625" style="271"/>
    <col min="8136" max="8136" width="12.75" style="271" bestFit="1" customWidth="1"/>
    <col min="8137" max="8143" width="12.625" style="271"/>
    <col min="8144" max="8144" width="12.75" style="271" bestFit="1" customWidth="1"/>
    <col min="8145" max="8151" width="12.625" style="271"/>
    <col min="8152" max="8152" width="12.75" style="271" bestFit="1" customWidth="1"/>
    <col min="8153" max="8159" width="12.625" style="271"/>
    <col min="8160" max="8160" width="12.75" style="271" bestFit="1" customWidth="1"/>
    <col min="8161" max="8167" width="12.625" style="271"/>
    <col min="8168" max="8168" width="12.75" style="271" bestFit="1" customWidth="1"/>
    <col min="8169" max="8175" width="12.625" style="271"/>
    <col min="8176" max="8176" width="12.75" style="271" bestFit="1" customWidth="1"/>
    <col min="8177" max="8183" width="12.625" style="271"/>
    <col min="8184" max="8184" width="12.75" style="271" bestFit="1" customWidth="1"/>
    <col min="8185" max="8191" width="12.625" style="271"/>
    <col min="8192" max="8192" width="12.75" style="271" bestFit="1" customWidth="1"/>
    <col min="8193" max="8199" width="12.625" style="271"/>
    <col min="8200" max="8200" width="12.75" style="271" bestFit="1" customWidth="1"/>
    <col min="8201" max="8207" width="12.625" style="271"/>
    <col min="8208" max="8208" width="12.75" style="271" bestFit="1" customWidth="1"/>
    <col min="8209" max="8215" width="12.625" style="271"/>
    <col min="8216" max="8216" width="12.75" style="271" bestFit="1" customWidth="1"/>
    <col min="8217" max="8223" width="12.625" style="271"/>
    <col min="8224" max="8224" width="12.75" style="271" bestFit="1" customWidth="1"/>
    <col min="8225" max="8231" width="12.625" style="271"/>
    <col min="8232" max="8232" width="12.75" style="271" bestFit="1" customWidth="1"/>
    <col min="8233" max="8239" width="12.625" style="271"/>
    <col min="8240" max="8240" width="12.75" style="271" bestFit="1" customWidth="1"/>
    <col min="8241" max="8247" width="12.625" style="271"/>
    <col min="8248" max="8248" width="12.75" style="271" bestFit="1" customWidth="1"/>
    <col min="8249" max="8255" width="12.625" style="271"/>
    <col min="8256" max="8256" width="12.75" style="271" bestFit="1" customWidth="1"/>
    <col min="8257" max="8263" width="12.625" style="271"/>
    <col min="8264" max="8264" width="12.75" style="271" bestFit="1" customWidth="1"/>
    <col min="8265" max="8271" width="12.625" style="271"/>
    <col min="8272" max="8272" width="12.75" style="271" bestFit="1" customWidth="1"/>
    <col min="8273" max="8279" width="12.625" style="271"/>
    <col min="8280" max="8280" width="12.75" style="271" bestFit="1" customWidth="1"/>
    <col min="8281" max="8287" width="12.625" style="271"/>
    <col min="8288" max="8288" width="12.75" style="271" bestFit="1" customWidth="1"/>
    <col min="8289" max="8295" width="12.625" style="271"/>
    <col min="8296" max="8296" width="12.75" style="271" bestFit="1" customWidth="1"/>
    <col min="8297" max="8303" width="12.625" style="271"/>
    <col min="8304" max="8304" width="12.75" style="271" bestFit="1" customWidth="1"/>
    <col min="8305" max="8311" width="12.625" style="271"/>
    <col min="8312" max="8312" width="12.75" style="271" bestFit="1" customWidth="1"/>
    <col min="8313" max="8319" width="12.625" style="271"/>
    <col min="8320" max="8320" width="12.75" style="271" bestFit="1" customWidth="1"/>
    <col min="8321" max="8327" width="12.625" style="271"/>
    <col min="8328" max="8328" width="12.75" style="271" bestFit="1" customWidth="1"/>
    <col min="8329" max="8335" width="12.625" style="271"/>
    <col min="8336" max="8336" width="12.75" style="271" bestFit="1" customWidth="1"/>
    <col min="8337" max="8343" width="12.625" style="271"/>
    <col min="8344" max="8344" width="12.75" style="271" bestFit="1" customWidth="1"/>
    <col min="8345" max="8351" width="12.625" style="271"/>
    <col min="8352" max="8352" width="12.75" style="271" bestFit="1" customWidth="1"/>
    <col min="8353" max="8359" width="12.625" style="271"/>
    <col min="8360" max="8360" width="12.75" style="271" bestFit="1" customWidth="1"/>
    <col min="8361" max="8367" width="12.625" style="271"/>
    <col min="8368" max="8368" width="12.75" style="271" bestFit="1" customWidth="1"/>
    <col min="8369" max="8375" width="12.625" style="271"/>
    <col min="8376" max="8376" width="12.75" style="271" bestFit="1" customWidth="1"/>
    <col min="8377" max="8383" width="12.625" style="271"/>
    <col min="8384" max="8384" width="12.75" style="271" bestFit="1" customWidth="1"/>
    <col min="8385" max="8391" width="12.625" style="271"/>
    <col min="8392" max="8392" width="12.75" style="271" bestFit="1" customWidth="1"/>
    <col min="8393" max="8399" width="12.625" style="271"/>
    <col min="8400" max="8400" width="12.75" style="271" bestFit="1" customWidth="1"/>
    <col min="8401" max="8407" width="12.625" style="271"/>
    <col min="8408" max="8408" width="12.75" style="271" bestFit="1" customWidth="1"/>
    <col min="8409" max="8415" width="12.625" style="271"/>
    <col min="8416" max="8416" width="12.75" style="271" bestFit="1" customWidth="1"/>
    <col min="8417" max="8423" width="12.625" style="271"/>
    <col min="8424" max="8424" width="12.75" style="271" bestFit="1" customWidth="1"/>
    <col min="8425" max="8431" width="12.625" style="271"/>
    <col min="8432" max="8432" width="12.75" style="271" bestFit="1" customWidth="1"/>
    <col min="8433" max="8439" width="12.625" style="271"/>
    <col min="8440" max="8440" width="12.75" style="271" bestFit="1" customWidth="1"/>
    <col min="8441" max="8447" width="12.625" style="271"/>
    <col min="8448" max="8448" width="12.75" style="271" bestFit="1" customWidth="1"/>
    <col min="8449" max="8455" width="12.625" style="271"/>
    <col min="8456" max="8456" width="12.75" style="271" bestFit="1" customWidth="1"/>
    <col min="8457" max="8463" width="12.625" style="271"/>
    <col min="8464" max="8464" width="12.75" style="271" bestFit="1" customWidth="1"/>
    <col min="8465" max="8471" width="12.625" style="271"/>
    <col min="8472" max="8472" width="12.75" style="271" bestFit="1" customWidth="1"/>
    <col min="8473" max="8479" width="12.625" style="271"/>
    <col min="8480" max="8480" width="12.75" style="271" bestFit="1" customWidth="1"/>
    <col min="8481" max="8487" width="12.625" style="271"/>
    <col min="8488" max="8488" width="12.75" style="271" bestFit="1" customWidth="1"/>
    <col min="8489" max="8495" width="12.625" style="271"/>
    <col min="8496" max="8496" width="12.75" style="271" bestFit="1" customWidth="1"/>
    <col min="8497" max="8503" width="12.625" style="271"/>
    <col min="8504" max="8504" width="12.75" style="271" bestFit="1" customWidth="1"/>
    <col min="8505" max="8511" width="12.625" style="271"/>
    <col min="8512" max="8512" width="12.75" style="271" bestFit="1" customWidth="1"/>
    <col min="8513" max="8519" width="12.625" style="271"/>
    <col min="8520" max="8520" width="12.75" style="271" bestFit="1" customWidth="1"/>
    <col min="8521" max="8527" width="12.625" style="271"/>
    <col min="8528" max="8528" width="12.75" style="271" bestFit="1" customWidth="1"/>
    <col min="8529" max="8535" width="12.625" style="271"/>
    <col min="8536" max="8536" width="12.75" style="271" bestFit="1" customWidth="1"/>
    <col min="8537" max="8543" width="12.625" style="271"/>
    <col min="8544" max="8544" width="12.75" style="271" bestFit="1" customWidth="1"/>
    <col min="8545" max="8551" width="12.625" style="271"/>
    <col min="8552" max="8552" width="12.75" style="271" bestFit="1" customWidth="1"/>
    <col min="8553" max="8559" width="12.625" style="271"/>
    <col min="8560" max="8560" width="12.75" style="271" bestFit="1" customWidth="1"/>
    <col min="8561" max="8567" width="12.625" style="271"/>
    <col min="8568" max="8568" width="12.75" style="271" bestFit="1" customWidth="1"/>
    <col min="8569" max="8575" width="12.625" style="271"/>
    <col min="8576" max="8576" width="12.75" style="271" bestFit="1" customWidth="1"/>
    <col min="8577" max="8583" width="12.625" style="271"/>
    <col min="8584" max="8584" width="12.75" style="271" bestFit="1" customWidth="1"/>
    <col min="8585" max="8591" width="12.625" style="271"/>
    <col min="8592" max="8592" width="12.75" style="271" bestFit="1" customWidth="1"/>
    <col min="8593" max="8599" width="12.625" style="271"/>
    <col min="8600" max="8600" width="12.75" style="271" bestFit="1" customWidth="1"/>
    <col min="8601" max="8607" width="12.625" style="271"/>
    <col min="8608" max="8608" width="12.75" style="271" bestFit="1" customWidth="1"/>
    <col min="8609" max="8615" width="12.625" style="271"/>
    <col min="8616" max="8616" width="12.75" style="271" bestFit="1" customWidth="1"/>
    <col min="8617" max="8623" width="12.625" style="271"/>
    <col min="8624" max="8624" width="12.75" style="271" bestFit="1" customWidth="1"/>
    <col min="8625" max="8631" width="12.625" style="271"/>
    <col min="8632" max="8632" width="12.75" style="271" bestFit="1" customWidth="1"/>
    <col min="8633" max="8639" width="12.625" style="271"/>
    <col min="8640" max="8640" width="12.75" style="271" bestFit="1" customWidth="1"/>
    <col min="8641" max="8647" width="12.625" style="271"/>
    <col min="8648" max="8648" width="12.75" style="271" bestFit="1" customWidth="1"/>
    <col min="8649" max="8655" width="12.625" style="271"/>
    <col min="8656" max="8656" width="12.75" style="271" bestFit="1" customWidth="1"/>
    <col min="8657" max="8663" width="12.625" style="271"/>
    <col min="8664" max="8664" width="12.75" style="271" bestFit="1" customWidth="1"/>
    <col min="8665" max="8671" width="12.625" style="271"/>
    <col min="8672" max="8672" width="12.75" style="271" bestFit="1" customWidth="1"/>
    <col min="8673" max="8679" width="12.625" style="271"/>
    <col min="8680" max="8680" width="12.75" style="271" bestFit="1" customWidth="1"/>
    <col min="8681" max="8687" width="12.625" style="271"/>
    <col min="8688" max="8688" width="12.75" style="271" bestFit="1" customWidth="1"/>
    <col min="8689" max="8695" width="12.625" style="271"/>
    <col min="8696" max="8696" width="12.75" style="271" bestFit="1" customWidth="1"/>
    <col min="8697" max="8703" width="12.625" style="271"/>
    <col min="8704" max="8704" width="12.75" style="271" bestFit="1" customWidth="1"/>
    <col min="8705" max="8711" width="12.625" style="271"/>
    <col min="8712" max="8712" width="12.75" style="271" bestFit="1" customWidth="1"/>
    <col min="8713" max="8719" width="12.625" style="271"/>
    <col min="8720" max="8720" width="12.75" style="271" bestFit="1" customWidth="1"/>
    <col min="8721" max="8727" width="12.625" style="271"/>
    <col min="8728" max="8728" width="12.75" style="271" bestFit="1" customWidth="1"/>
    <col min="8729" max="8735" width="12.625" style="271"/>
    <col min="8736" max="8736" width="12.75" style="271" bestFit="1" customWidth="1"/>
    <col min="8737" max="8743" width="12.625" style="271"/>
    <col min="8744" max="8744" width="12.75" style="271" bestFit="1" customWidth="1"/>
    <col min="8745" max="8751" width="12.625" style="271"/>
    <col min="8752" max="8752" width="12.75" style="271" bestFit="1" customWidth="1"/>
    <col min="8753" max="8759" width="12.625" style="271"/>
    <col min="8760" max="8760" width="12.75" style="271" bestFit="1" customWidth="1"/>
    <col min="8761" max="8767" width="12.625" style="271"/>
    <col min="8768" max="8768" width="12.75" style="271" bestFit="1" customWidth="1"/>
    <col min="8769" max="8775" width="12.625" style="271"/>
    <col min="8776" max="8776" width="12.75" style="271" bestFit="1" customWidth="1"/>
    <col min="8777" max="8783" width="12.625" style="271"/>
    <col min="8784" max="8784" width="12.75" style="271" bestFit="1" customWidth="1"/>
    <col min="8785" max="8791" width="12.625" style="271"/>
    <col min="8792" max="8792" width="12.75" style="271" bestFit="1" customWidth="1"/>
    <col min="8793" max="8799" width="12.625" style="271"/>
    <col min="8800" max="8800" width="12.75" style="271" bestFit="1" customWidth="1"/>
    <col min="8801" max="8807" width="12.625" style="271"/>
    <col min="8808" max="8808" width="12.75" style="271" bestFit="1" customWidth="1"/>
    <col min="8809" max="8815" width="12.625" style="271"/>
    <col min="8816" max="8816" width="12.75" style="271" bestFit="1" customWidth="1"/>
    <col min="8817" max="8823" width="12.625" style="271"/>
    <col min="8824" max="8824" width="12.75" style="271" bestFit="1" customWidth="1"/>
    <col min="8825" max="8831" width="12.625" style="271"/>
    <col min="8832" max="8832" width="12.75" style="271" bestFit="1" customWidth="1"/>
    <col min="8833" max="8839" width="12.625" style="271"/>
    <col min="8840" max="8840" width="12.75" style="271" bestFit="1" customWidth="1"/>
    <col min="8841" max="8847" width="12.625" style="271"/>
    <col min="8848" max="8848" width="12.75" style="271" bestFit="1" customWidth="1"/>
    <col min="8849" max="8855" width="12.625" style="271"/>
    <col min="8856" max="8856" width="12.75" style="271" bestFit="1" customWidth="1"/>
    <col min="8857" max="8863" width="12.625" style="271"/>
    <col min="8864" max="8864" width="12.75" style="271" bestFit="1" customWidth="1"/>
    <col min="8865" max="8871" width="12.625" style="271"/>
    <col min="8872" max="8872" width="12.75" style="271" bestFit="1" customWidth="1"/>
    <col min="8873" max="8879" width="12.625" style="271"/>
    <col min="8880" max="8880" width="12.75" style="271" bestFit="1" customWidth="1"/>
    <col min="8881" max="8887" width="12.625" style="271"/>
    <col min="8888" max="8888" width="12.75" style="271" bestFit="1" customWidth="1"/>
    <col min="8889" max="8895" width="12.625" style="271"/>
    <col min="8896" max="8896" width="12.75" style="271" bestFit="1" customWidth="1"/>
    <col min="8897" max="8903" width="12.625" style="271"/>
    <col min="8904" max="8904" width="12.75" style="271" bestFit="1" customWidth="1"/>
    <col min="8905" max="8911" width="12.625" style="271"/>
    <col min="8912" max="8912" width="12.75" style="271" bestFit="1" customWidth="1"/>
    <col min="8913" max="8919" width="12.625" style="271"/>
    <col min="8920" max="8920" width="12.75" style="271" bestFit="1" customWidth="1"/>
    <col min="8921" max="8927" width="12.625" style="271"/>
    <col min="8928" max="8928" width="12.75" style="271" bestFit="1" customWidth="1"/>
    <col min="8929" max="8935" width="12.625" style="271"/>
    <col min="8936" max="8936" width="12.75" style="271" bestFit="1" customWidth="1"/>
    <col min="8937" max="8943" width="12.625" style="271"/>
    <col min="8944" max="8944" width="12.75" style="271" bestFit="1" customWidth="1"/>
    <col min="8945" max="8951" width="12.625" style="271"/>
    <col min="8952" max="8952" width="12.75" style="271" bestFit="1" customWidth="1"/>
    <col min="8953" max="8959" width="12.625" style="271"/>
    <col min="8960" max="8960" width="12.75" style="271" bestFit="1" customWidth="1"/>
    <col min="8961" max="8967" width="12.625" style="271"/>
    <col min="8968" max="8968" width="12.75" style="271" bestFit="1" customWidth="1"/>
    <col min="8969" max="8975" width="12.625" style="271"/>
    <col min="8976" max="8976" width="12.75" style="271" bestFit="1" customWidth="1"/>
    <col min="8977" max="8983" width="12.625" style="271"/>
    <col min="8984" max="8984" width="12.75" style="271" bestFit="1" customWidth="1"/>
    <col min="8985" max="8991" width="12.625" style="271"/>
    <col min="8992" max="8992" width="12.75" style="271" bestFit="1" customWidth="1"/>
    <col min="8993" max="8999" width="12.625" style="271"/>
    <col min="9000" max="9000" width="12.75" style="271" bestFit="1" customWidth="1"/>
    <col min="9001" max="9007" width="12.625" style="271"/>
    <col min="9008" max="9008" width="12.75" style="271" bestFit="1" customWidth="1"/>
    <col min="9009" max="9015" width="12.625" style="271"/>
    <col min="9016" max="9016" width="12.75" style="271" bestFit="1" customWidth="1"/>
    <col min="9017" max="9023" width="12.625" style="271"/>
    <col min="9024" max="9024" width="12.75" style="271" bestFit="1" customWidth="1"/>
    <col min="9025" max="9031" width="12.625" style="271"/>
    <col min="9032" max="9032" width="12.75" style="271" bestFit="1" customWidth="1"/>
    <col min="9033" max="9039" width="12.625" style="271"/>
    <col min="9040" max="9040" width="12.75" style="271" bestFit="1" customWidth="1"/>
    <col min="9041" max="9047" width="12.625" style="271"/>
    <col min="9048" max="9048" width="12.75" style="271" bestFit="1" customWidth="1"/>
    <col min="9049" max="9055" width="12.625" style="271"/>
    <col min="9056" max="9056" width="12.75" style="271" bestFit="1" customWidth="1"/>
    <col min="9057" max="9063" width="12.625" style="271"/>
    <col min="9064" max="9064" width="12.75" style="271" bestFit="1" customWidth="1"/>
    <col min="9065" max="9071" width="12.625" style="271"/>
    <col min="9072" max="9072" width="12.75" style="271" bestFit="1" customWidth="1"/>
    <col min="9073" max="9079" width="12.625" style="271"/>
    <col min="9080" max="9080" width="12.75" style="271" bestFit="1" customWidth="1"/>
    <col min="9081" max="9087" width="12.625" style="271"/>
    <col min="9088" max="9088" width="12.75" style="271" bestFit="1" customWidth="1"/>
    <col min="9089" max="9095" width="12.625" style="271"/>
    <col min="9096" max="9096" width="12.75" style="271" bestFit="1" customWidth="1"/>
    <col min="9097" max="9103" width="12.625" style="271"/>
    <col min="9104" max="9104" width="12.75" style="271" bestFit="1" customWidth="1"/>
    <col min="9105" max="9111" width="12.625" style="271"/>
    <col min="9112" max="9112" width="12.75" style="271" bestFit="1" customWidth="1"/>
    <col min="9113" max="9119" width="12.625" style="271"/>
    <col min="9120" max="9120" width="12.75" style="271" bestFit="1" customWidth="1"/>
    <col min="9121" max="9127" width="12.625" style="271"/>
    <col min="9128" max="9128" width="12.75" style="271" bestFit="1" customWidth="1"/>
    <col min="9129" max="9135" width="12.625" style="271"/>
    <col min="9136" max="9136" width="12.75" style="271" bestFit="1" customWidth="1"/>
    <col min="9137" max="9143" width="12.625" style="271"/>
    <col min="9144" max="9144" width="12.75" style="271" bestFit="1" customWidth="1"/>
    <col min="9145" max="9151" width="12.625" style="271"/>
    <col min="9152" max="9152" width="12.75" style="271" bestFit="1" customWidth="1"/>
    <col min="9153" max="9159" width="12.625" style="271"/>
    <col min="9160" max="9160" width="12.75" style="271" bestFit="1" customWidth="1"/>
    <col min="9161" max="9167" width="12.625" style="271"/>
    <col min="9168" max="9168" width="12.75" style="271" bestFit="1" customWidth="1"/>
    <col min="9169" max="9175" width="12.625" style="271"/>
    <col min="9176" max="9176" width="12.75" style="271" bestFit="1" customWidth="1"/>
    <col min="9177" max="9183" width="12.625" style="271"/>
    <col min="9184" max="9184" width="12.75" style="271" bestFit="1" customWidth="1"/>
    <col min="9185" max="9191" width="12.625" style="271"/>
    <col min="9192" max="9192" width="12.75" style="271" bestFit="1" customWidth="1"/>
    <col min="9193" max="9199" width="12.625" style="271"/>
    <col min="9200" max="9200" width="12.75" style="271" bestFit="1" customWidth="1"/>
    <col min="9201" max="9207" width="12.625" style="271"/>
    <col min="9208" max="9208" width="12.75" style="271" bestFit="1" customWidth="1"/>
    <col min="9209" max="9215" width="12.625" style="271"/>
    <col min="9216" max="9216" width="12.75" style="271" bestFit="1" customWidth="1"/>
    <col min="9217" max="9223" width="12.625" style="271"/>
    <col min="9224" max="9224" width="12.75" style="271" bestFit="1" customWidth="1"/>
    <col min="9225" max="9231" width="12.625" style="271"/>
    <col min="9232" max="9232" width="12.75" style="271" bestFit="1" customWidth="1"/>
    <col min="9233" max="9239" width="12.625" style="271"/>
    <col min="9240" max="9240" width="12.75" style="271" bestFit="1" customWidth="1"/>
    <col min="9241" max="9247" width="12.625" style="271"/>
    <col min="9248" max="9248" width="12.75" style="271" bestFit="1" customWidth="1"/>
    <col min="9249" max="9255" width="12.625" style="271"/>
    <col min="9256" max="9256" width="12.75" style="271" bestFit="1" customWidth="1"/>
    <col min="9257" max="9263" width="12.625" style="271"/>
    <col min="9264" max="9264" width="12.75" style="271" bestFit="1" customWidth="1"/>
    <col min="9265" max="9271" width="12.625" style="271"/>
    <col min="9272" max="9272" width="12.75" style="271" bestFit="1" customWidth="1"/>
    <col min="9273" max="9279" width="12.625" style="271"/>
    <col min="9280" max="9280" width="12.75" style="271" bestFit="1" customWidth="1"/>
    <col min="9281" max="9287" width="12.625" style="271"/>
    <col min="9288" max="9288" width="12.75" style="271" bestFit="1" customWidth="1"/>
    <col min="9289" max="9295" width="12.625" style="271"/>
    <col min="9296" max="9296" width="12.75" style="271" bestFit="1" customWidth="1"/>
    <col min="9297" max="9303" width="12.625" style="271"/>
    <col min="9304" max="9304" width="12.75" style="271" bestFit="1" customWidth="1"/>
    <col min="9305" max="9311" width="12.625" style="271"/>
    <col min="9312" max="9312" width="12.75" style="271" bestFit="1" customWidth="1"/>
    <col min="9313" max="9319" width="12.625" style="271"/>
    <col min="9320" max="9320" width="12.75" style="271" bestFit="1" customWidth="1"/>
    <col min="9321" max="9327" width="12.625" style="271"/>
    <col min="9328" max="9328" width="12.75" style="271" bestFit="1" customWidth="1"/>
    <col min="9329" max="9335" width="12.625" style="271"/>
    <col min="9336" max="9336" width="12.75" style="271" bestFit="1" customWidth="1"/>
    <col min="9337" max="9343" width="12.625" style="271"/>
    <col min="9344" max="9344" width="12.75" style="271" bestFit="1" customWidth="1"/>
    <col min="9345" max="9351" width="12.625" style="271"/>
    <col min="9352" max="9352" width="12.75" style="271" bestFit="1" customWidth="1"/>
    <col min="9353" max="9359" width="12.625" style="271"/>
    <col min="9360" max="9360" width="12.75" style="271" bestFit="1" customWidth="1"/>
    <col min="9361" max="9367" width="12.625" style="271"/>
    <col min="9368" max="9368" width="12.75" style="271" bestFit="1" customWidth="1"/>
    <col min="9369" max="9375" width="12.625" style="271"/>
    <col min="9376" max="9376" width="12.75" style="271" bestFit="1" customWidth="1"/>
    <col min="9377" max="9383" width="12.625" style="271"/>
    <col min="9384" max="9384" width="12.75" style="271" bestFit="1" customWidth="1"/>
    <col min="9385" max="9391" width="12.625" style="271"/>
    <col min="9392" max="9392" width="12.75" style="271" bestFit="1" customWidth="1"/>
    <col min="9393" max="9399" width="12.625" style="271"/>
    <col min="9400" max="9400" width="12.75" style="271" bestFit="1" customWidth="1"/>
    <col min="9401" max="9407" width="12.625" style="271"/>
    <col min="9408" max="9408" width="12.75" style="271" bestFit="1" customWidth="1"/>
    <col min="9409" max="9415" width="12.625" style="271"/>
    <col min="9416" max="9416" width="12.75" style="271" bestFit="1" customWidth="1"/>
    <col min="9417" max="9423" width="12.625" style="271"/>
    <col min="9424" max="9424" width="12.75" style="271" bestFit="1" customWidth="1"/>
    <col min="9425" max="9431" width="12.625" style="271"/>
    <col min="9432" max="9432" width="12.75" style="271" bestFit="1" customWidth="1"/>
    <col min="9433" max="9439" width="12.625" style="271"/>
    <col min="9440" max="9440" width="12.75" style="271" bestFit="1" customWidth="1"/>
    <col min="9441" max="9447" width="12.625" style="271"/>
    <col min="9448" max="9448" width="12.75" style="271" bestFit="1" customWidth="1"/>
    <col min="9449" max="9455" width="12.625" style="271"/>
    <col min="9456" max="9456" width="12.75" style="271" bestFit="1" customWidth="1"/>
    <col min="9457" max="9463" width="12.625" style="271"/>
    <col min="9464" max="9464" width="12.75" style="271" bestFit="1" customWidth="1"/>
    <col min="9465" max="9471" width="12.625" style="271"/>
    <col min="9472" max="9472" width="12.75" style="271" bestFit="1" customWidth="1"/>
    <col min="9473" max="9479" width="12.625" style="271"/>
    <col min="9480" max="9480" width="12.75" style="271" bestFit="1" customWidth="1"/>
    <col min="9481" max="9487" width="12.625" style="271"/>
    <col min="9488" max="9488" width="12.75" style="271" bestFit="1" customWidth="1"/>
    <col min="9489" max="9495" width="12.625" style="271"/>
    <col min="9496" max="9496" width="12.75" style="271" bestFit="1" customWidth="1"/>
    <col min="9497" max="9503" width="12.625" style="271"/>
    <col min="9504" max="9504" width="12.75" style="271" bestFit="1" customWidth="1"/>
    <col min="9505" max="9511" width="12.625" style="271"/>
    <col min="9512" max="9512" width="12.75" style="271" bestFit="1" customWidth="1"/>
    <col min="9513" max="9519" width="12.625" style="271"/>
    <col min="9520" max="9520" width="12.75" style="271" bestFit="1" customWidth="1"/>
    <col min="9521" max="9527" width="12.625" style="271"/>
    <col min="9528" max="9528" width="12.75" style="271" bestFit="1" customWidth="1"/>
    <col min="9529" max="9535" width="12.625" style="271"/>
    <col min="9536" max="9536" width="12.75" style="271" bestFit="1" customWidth="1"/>
    <col min="9537" max="9543" width="12.625" style="271"/>
    <col min="9544" max="9544" width="12.75" style="271" bestFit="1" customWidth="1"/>
    <col min="9545" max="9551" width="12.625" style="271"/>
    <col min="9552" max="9552" width="12.75" style="271" bestFit="1" customWidth="1"/>
    <col min="9553" max="9559" width="12.625" style="271"/>
    <col min="9560" max="9560" width="12.75" style="271" bestFit="1" customWidth="1"/>
    <col min="9561" max="9567" width="12.625" style="271"/>
    <col min="9568" max="9568" width="12.75" style="271" bestFit="1" customWidth="1"/>
    <col min="9569" max="9575" width="12.625" style="271"/>
    <col min="9576" max="9576" width="12.75" style="271" bestFit="1" customWidth="1"/>
    <col min="9577" max="9583" width="12.625" style="271"/>
    <col min="9584" max="9584" width="12.75" style="271" bestFit="1" customWidth="1"/>
    <col min="9585" max="9591" width="12.625" style="271"/>
    <col min="9592" max="9592" width="12.75" style="271" bestFit="1" customWidth="1"/>
    <col min="9593" max="9599" width="12.625" style="271"/>
    <col min="9600" max="9600" width="12.75" style="271" bestFit="1" customWidth="1"/>
    <col min="9601" max="9607" width="12.625" style="271"/>
    <col min="9608" max="9608" width="12.75" style="271" bestFit="1" customWidth="1"/>
    <col min="9609" max="9615" width="12.625" style="271"/>
    <col min="9616" max="9616" width="12.75" style="271" bestFit="1" customWidth="1"/>
    <col min="9617" max="9623" width="12.625" style="271"/>
    <col min="9624" max="9624" width="12.75" style="271" bestFit="1" customWidth="1"/>
    <col min="9625" max="9631" width="12.625" style="271"/>
    <col min="9632" max="9632" width="12.75" style="271" bestFit="1" customWidth="1"/>
    <col min="9633" max="9639" width="12.625" style="271"/>
    <col min="9640" max="9640" width="12.75" style="271" bestFit="1" customWidth="1"/>
    <col min="9641" max="9647" width="12.625" style="271"/>
    <col min="9648" max="9648" width="12.75" style="271" bestFit="1" customWidth="1"/>
    <col min="9649" max="9655" width="12.625" style="271"/>
    <col min="9656" max="9656" width="12.75" style="271" bestFit="1" customWidth="1"/>
    <col min="9657" max="9663" width="12.625" style="271"/>
    <col min="9664" max="9664" width="12.75" style="271" bestFit="1" customWidth="1"/>
    <col min="9665" max="9671" width="12.625" style="271"/>
    <col min="9672" max="9672" width="12.75" style="271" bestFit="1" customWidth="1"/>
    <col min="9673" max="9679" width="12.625" style="271"/>
    <col min="9680" max="9680" width="12.75" style="271" bestFit="1" customWidth="1"/>
    <col min="9681" max="9687" width="12.625" style="271"/>
    <col min="9688" max="9688" width="12.75" style="271" bestFit="1" customWidth="1"/>
    <col min="9689" max="9695" width="12.625" style="271"/>
    <col min="9696" max="9696" width="12.75" style="271" bestFit="1" customWidth="1"/>
    <col min="9697" max="9703" width="12.625" style="271"/>
    <col min="9704" max="9704" width="12.75" style="271" bestFit="1" customWidth="1"/>
    <col min="9705" max="9711" width="12.625" style="271"/>
    <col min="9712" max="9712" width="12.75" style="271" bestFit="1" customWidth="1"/>
    <col min="9713" max="9719" width="12.625" style="271"/>
    <col min="9720" max="9720" width="12.75" style="271" bestFit="1" customWidth="1"/>
    <col min="9721" max="9727" width="12.625" style="271"/>
    <col min="9728" max="9728" width="12.75" style="271" bestFit="1" customWidth="1"/>
    <col min="9729" max="9735" width="12.625" style="271"/>
    <col min="9736" max="9736" width="12.75" style="271" bestFit="1" customWidth="1"/>
    <col min="9737" max="9743" width="12.625" style="271"/>
    <col min="9744" max="9744" width="12.75" style="271" bestFit="1" customWidth="1"/>
    <col min="9745" max="9751" width="12.625" style="271"/>
    <col min="9752" max="9752" width="12.75" style="271" bestFit="1" customWidth="1"/>
    <col min="9753" max="9759" width="12.625" style="271"/>
    <col min="9760" max="9760" width="12.75" style="271" bestFit="1" customWidth="1"/>
    <col min="9761" max="9767" width="12.625" style="271"/>
    <col min="9768" max="9768" width="12.75" style="271" bestFit="1" customWidth="1"/>
    <col min="9769" max="9775" width="12.625" style="271"/>
    <col min="9776" max="9776" width="12.75" style="271" bestFit="1" customWidth="1"/>
    <col min="9777" max="9783" width="12.625" style="271"/>
    <col min="9784" max="9784" width="12.75" style="271" bestFit="1" customWidth="1"/>
    <col min="9785" max="9791" width="12.625" style="271"/>
    <col min="9792" max="9792" width="12.75" style="271" bestFit="1" customWidth="1"/>
    <col min="9793" max="9799" width="12.625" style="271"/>
    <col min="9800" max="9800" width="12.75" style="271" bestFit="1" customWidth="1"/>
    <col min="9801" max="9807" width="12.625" style="271"/>
    <col min="9808" max="9808" width="12.75" style="271" bestFit="1" customWidth="1"/>
    <col min="9809" max="9815" width="12.625" style="271"/>
    <col min="9816" max="9816" width="12.75" style="271" bestFit="1" customWidth="1"/>
    <col min="9817" max="9823" width="12.625" style="271"/>
    <col min="9824" max="9824" width="12.75" style="271" bestFit="1" customWidth="1"/>
    <col min="9825" max="9831" width="12.625" style="271"/>
    <col min="9832" max="9832" width="12.75" style="271" bestFit="1" customWidth="1"/>
    <col min="9833" max="9839" width="12.625" style="271"/>
    <col min="9840" max="9840" width="12.75" style="271" bestFit="1" customWidth="1"/>
    <col min="9841" max="9847" width="12.625" style="271"/>
    <col min="9848" max="9848" width="12.75" style="271" bestFit="1" customWidth="1"/>
    <col min="9849" max="9855" width="12.625" style="271"/>
    <col min="9856" max="9856" width="12.75" style="271" bestFit="1" customWidth="1"/>
    <col min="9857" max="9863" width="12.625" style="271"/>
    <col min="9864" max="9864" width="12.75" style="271" bestFit="1" customWidth="1"/>
    <col min="9865" max="9871" width="12.625" style="271"/>
    <col min="9872" max="9872" width="12.75" style="271" bestFit="1" customWidth="1"/>
    <col min="9873" max="9879" width="12.625" style="271"/>
    <col min="9880" max="9880" width="12.75" style="271" bestFit="1" customWidth="1"/>
    <col min="9881" max="9887" width="12.625" style="271"/>
    <col min="9888" max="9888" width="12.75" style="271" bestFit="1" customWidth="1"/>
    <col min="9889" max="9895" width="12.625" style="271"/>
    <col min="9896" max="9896" width="12.75" style="271" bestFit="1" customWidth="1"/>
    <col min="9897" max="9903" width="12.625" style="271"/>
    <col min="9904" max="9904" width="12.75" style="271" bestFit="1" customWidth="1"/>
    <col min="9905" max="9911" width="12.625" style="271"/>
    <col min="9912" max="9912" width="12.75" style="271" bestFit="1" customWidth="1"/>
    <col min="9913" max="9919" width="12.625" style="271"/>
    <col min="9920" max="9920" width="12.75" style="271" bestFit="1" customWidth="1"/>
    <col min="9921" max="9927" width="12.625" style="271"/>
    <col min="9928" max="9928" width="12.75" style="271" bestFit="1" customWidth="1"/>
    <col min="9929" max="9935" width="12.625" style="271"/>
    <col min="9936" max="9936" width="12.75" style="271" bestFit="1" customWidth="1"/>
    <col min="9937" max="9943" width="12.625" style="271"/>
    <col min="9944" max="9944" width="12.75" style="271" bestFit="1" customWidth="1"/>
    <col min="9945" max="9951" width="12.625" style="271"/>
    <col min="9952" max="9952" width="12.75" style="271" bestFit="1" customWidth="1"/>
    <col min="9953" max="9959" width="12.625" style="271"/>
    <col min="9960" max="9960" width="12.75" style="271" bestFit="1" customWidth="1"/>
    <col min="9961" max="9967" width="12.625" style="271"/>
    <col min="9968" max="9968" width="12.75" style="271" bestFit="1" customWidth="1"/>
    <col min="9969" max="9975" width="12.625" style="271"/>
    <col min="9976" max="9976" width="12.75" style="271" bestFit="1" customWidth="1"/>
    <col min="9977" max="9983" width="12.625" style="271"/>
    <col min="9984" max="9984" width="12.75" style="271" bestFit="1" customWidth="1"/>
    <col min="9985" max="9991" width="12.625" style="271"/>
    <col min="9992" max="9992" width="12.75" style="271" bestFit="1" customWidth="1"/>
    <col min="9993" max="9999" width="12.625" style="271"/>
    <col min="10000" max="10000" width="12.75" style="271" bestFit="1" customWidth="1"/>
    <col min="10001" max="10007" width="12.625" style="271"/>
    <col min="10008" max="10008" width="12.75" style="271" bestFit="1" customWidth="1"/>
    <col min="10009" max="10015" width="12.625" style="271"/>
    <col min="10016" max="10016" width="12.75" style="271" bestFit="1" customWidth="1"/>
    <col min="10017" max="10023" width="12.625" style="271"/>
    <col min="10024" max="10024" width="12.75" style="271" bestFit="1" customWidth="1"/>
    <col min="10025" max="10031" width="12.625" style="271"/>
    <col min="10032" max="10032" width="12.75" style="271" bestFit="1" customWidth="1"/>
    <col min="10033" max="10039" width="12.625" style="271"/>
    <col min="10040" max="10040" width="12.75" style="271" bestFit="1" customWidth="1"/>
    <col min="10041" max="10047" width="12.625" style="271"/>
    <col min="10048" max="10048" width="12.75" style="271" bestFit="1" customWidth="1"/>
    <col min="10049" max="10055" width="12.625" style="271"/>
    <col min="10056" max="10056" width="12.75" style="271" bestFit="1" customWidth="1"/>
    <col min="10057" max="10063" width="12.625" style="271"/>
    <col min="10064" max="10064" width="12.75" style="271" bestFit="1" customWidth="1"/>
    <col min="10065" max="10071" width="12.625" style="271"/>
    <col min="10072" max="10072" width="12.75" style="271" bestFit="1" customWidth="1"/>
    <col min="10073" max="10079" width="12.625" style="271"/>
    <col min="10080" max="10080" width="12.75" style="271" bestFit="1" customWidth="1"/>
    <col min="10081" max="10087" width="12.625" style="271"/>
    <col min="10088" max="10088" width="12.75" style="271" bestFit="1" customWidth="1"/>
    <col min="10089" max="10095" width="12.625" style="271"/>
    <col min="10096" max="10096" width="12.75" style="271" bestFit="1" customWidth="1"/>
    <col min="10097" max="10103" width="12.625" style="271"/>
    <col min="10104" max="10104" width="12.75" style="271" bestFit="1" customWidth="1"/>
    <col min="10105" max="10111" width="12.625" style="271"/>
    <col min="10112" max="10112" width="12.75" style="271" bestFit="1" customWidth="1"/>
    <col min="10113" max="10119" width="12.625" style="271"/>
    <col min="10120" max="10120" width="12.75" style="271" bestFit="1" customWidth="1"/>
    <col min="10121" max="10127" width="12.625" style="271"/>
    <col min="10128" max="10128" width="12.75" style="271" bestFit="1" customWidth="1"/>
    <col min="10129" max="10135" width="12.625" style="271"/>
    <col min="10136" max="10136" width="12.75" style="271" bestFit="1" customWidth="1"/>
    <col min="10137" max="10143" width="12.625" style="271"/>
    <col min="10144" max="10144" width="12.75" style="271" bestFit="1" customWidth="1"/>
    <col min="10145" max="10151" width="12.625" style="271"/>
    <col min="10152" max="10152" width="12.75" style="271" bestFit="1" customWidth="1"/>
    <col min="10153" max="10159" width="12.625" style="271"/>
    <col min="10160" max="10160" width="12.75" style="271" bestFit="1" customWidth="1"/>
    <col min="10161" max="10167" width="12.625" style="271"/>
    <col min="10168" max="10168" width="12.75" style="271" bestFit="1" customWidth="1"/>
    <col min="10169" max="10175" width="12.625" style="271"/>
    <col min="10176" max="10176" width="12.75" style="271" bestFit="1" customWidth="1"/>
    <col min="10177" max="10183" width="12.625" style="271"/>
    <col min="10184" max="10184" width="12.75" style="271" bestFit="1" customWidth="1"/>
    <col min="10185" max="10191" width="12.625" style="271"/>
    <col min="10192" max="10192" width="12.75" style="271" bestFit="1" customWidth="1"/>
    <col min="10193" max="10199" width="12.625" style="271"/>
    <col min="10200" max="10200" width="12.75" style="271" bestFit="1" customWidth="1"/>
    <col min="10201" max="10207" width="12.625" style="271"/>
    <col min="10208" max="10208" width="12.75" style="271" bestFit="1" customWidth="1"/>
    <col min="10209" max="10215" width="12.625" style="271"/>
    <col min="10216" max="10216" width="12.75" style="271" bestFit="1" customWidth="1"/>
    <col min="10217" max="10223" width="12.625" style="271"/>
    <col min="10224" max="10224" width="12.75" style="271" bestFit="1" customWidth="1"/>
    <col min="10225" max="10231" width="12.625" style="271"/>
    <col min="10232" max="10232" width="12.75" style="271" bestFit="1" customWidth="1"/>
    <col min="10233" max="10239" width="12.625" style="271"/>
    <col min="10240" max="10240" width="12.75" style="271" bestFit="1" customWidth="1"/>
    <col min="10241" max="10247" width="12.625" style="271"/>
    <col min="10248" max="10248" width="12.75" style="271" bestFit="1" customWidth="1"/>
    <col min="10249" max="10255" width="12.625" style="271"/>
    <col min="10256" max="10256" width="12.75" style="271" bestFit="1" customWidth="1"/>
    <col min="10257" max="10263" width="12.625" style="271"/>
    <col min="10264" max="10264" width="12.75" style="271" bestFit="1" customWidth="1"/>
    <col min="10265" max="10271" width="12.625" style="271"/>
    <col min="10272" max="10272" width="12.75" style="271" bestFit="1" customWidth="1"/>
    <col min="10273" max="10279" width="12.625" style="271"/>
    <col min="10280" max="10280" width="12.75" style="271" bestFit="1" customWidth="1"/>
    <col min="10281" max="10287" width="12.625" style="271"/>
    <col min="10288" max="10288" width="12.75" style="271" bestFit="1" customWidth="1"/>
    <col min="10289" max="10295" width="12.625" style="271"/>
    <col min="10296" max="10296" width="12.75" style="271" bestFit="1" customWidth="1"/>
    <col min="10297" max="10303" width="12.625" style="271"/>
    <col min="10304" max="10304" width="12.75" style="271" bestFit="1" customWidth="1"/>
    <col min="10305" max="10311" width="12.625" style="271"/>
    <col min="10312" max="10312" width="12.75" style="271" bestFit="1" customWidth="1"/>
    <col min="10313" max="10319" width="12.625" style="271"/>
    <col min="10320" max="10320" width="12.75" style="271" bestFit="1" customWidth="1"/>
    <col min="10321" max="10327" width="12.625" style="271"/>
    <col min="10328" max="10328" width="12.75" style="271" bestFit="1" customWidth="1"/>
    <col min="10329" max="10335" width="12.625" style="271"/>
    <col min="10336" max="10336" width="12.75" style="271" bestFit="1" customWidth="1"/>
    <col min="10337" max="10343" width="12.625" style="271"/>
    <col min="10344" max="10344" width="12.75" style="271" bestFit="1" customWidth="1"/>
    <col min="10345" max="10351" width="12.625" style="271"/>
    <col min="10352" max="10352" width="12.75" style="271" bestFit="1" customWidth="1"/>
    <col min="10353" max="10359" width="12.625" style="271"/>
    <col min="10360" max="10360" width="12.75" style="271" bestFit="1" customWidth="1"/>
    <col min="10361" max="10367" width="12.625" style="271"/>
    <col min="10368" max="10368" width="12.75" style="271" bestFit="1" customWidth="1"/>
    <col min="10369" max="10375" width="12.625" style="271"/>
    <col min="10376" max="10376" width="12.75" style="271" bestFit="1" customWidth="1"/>
    <col min="10377" max="10383" width="12.625" style="271"/>
    <col min="10384" max="10384" width="12.75" style="271" bestFit="1" customWidth="1"/>
    <col min="10385" max="10391" width="12.625" style="271"/>
    <col min="10392" max="10392" width="12.75" style="271" bestFit="1" customWidth="1"/>
    <col min="10393" max="10399" width="12.625" style="271"/>
    <col min="10400" max="10400" width="12.75" style="271" bestFit="1" customWidth="1"/>
    <col min="10401" max="10407" width="12.625" style="271"/>
    <col min="10408" max="10408" width="12.75" style="271" bestFit="1" customWidth="1"/>
    <col min="10409" max="10415" width="12.625" style="271"/>
    <col min="10416" max="10416" width="12.75" style="271" bestFit="1" customWidth="1"/>
    <col min="10417" max="10423" width="12.625" style="271"/>
    <col min="10424" max="10424" width="12.75" style="271" bestFit="1" customWidth="1"/>
    <col min="10425" max="10431" width="12.625" style="271"/>
    <col min="10432" max="10432" width="12.75" style="271" bestFit="1" customWidth="1"/>
    <col min="10433" max="10439" width="12.625" style="271"/>
    <col min="10440" max="10440" width="12.75" style="271" bestFit="1" customWidth="1"/>
    <col min="10441" max="10447" width="12.625" style="271"/>
    <col min="10448" max="10448" width="12.75" style="271" bestFit="1" customWidth="1"/>
    <col min="10449" max="10455" width="12.625" style="271"/>
    <col min="10456" max="10456" width="12.75" style="271" bestFit="1" customWidth="1"/>
    <col min="10457" max="10463" width="12.625" style="271"/>
    <col min="10464" max="10464" width="12.75" style="271" bestFit="1" customWidth="1"/>
    <col min="10465" max="10471" width="12.625" style="271"/>
    <col min="10472" max="10472" width="12.75" style="271" bestFit="1" customWidth="1"/>
    <col min="10473" max="10479" width="12.625" style="271"/>
    <col min="10480" max="10480" width="12.75" style="271" bestFit="1" customWidth="1"/>
    <col min="10481" max="10487" width="12.625" style="271"/>
    <col min="10488" max="10488" width="12.75" style="271" bestFit="1" customWidth="1"/>
    <col min="10489" max="10495" width="12.625" style="271"/>
    <col min="10496" max="10496" width="12.75" style="271" bestFit="1" customWidth="1"/>
    <col min="10497" max="10503" width="12.625" style="271"/>
    <col min="10504" max="10504" width="12.75" style="271" bestFit="1" customWidth="1"/>
    <col min="10505" max="10511" width="12.625" style="271"/>
    <col min="10512" max="10512" width="12.75" style="271" bestFit="1" customWidth="1"/>
    <col min="10513" max="10519" width="12.625" style="271"/>
    <col min="10520" max="10520" width="12.75" style="271" bestFit="1" customWidth="1"/>
    <col min="10521" max="10527" width="12.625" style="271"/>
    <col min="10528" max="10528" width="12.75" style="271" bestFit="1" customWidth="1"/>
    <col min="10529" max="10535" width="12.625" style="271"/>
    <col min="10536" max="10536" width="12.75" style="271" bestFit="1" customWidth="1"/>
    <col min="10537" max="10543" width="12.625" style="271"/>
    <col min="10544" max="10544" width="12.75" style="271" bestFit="1" customWidth="1"/>
    <col min="10545" max="10551" width="12.625" style="271"/>
    <col min="10552" max="10552" width="12.75" style="271" bestFit="1" customWidth="1"/>
    <col min="10553" max="10559" width="12.625" style="271"/>
    <col min="10560" max="10560" width="12.75" style="271" bestFit="1" customWidth="1"/>
    <col min="10561" max="10567" width="12.625" style="271"/>
    <col min="10568" max="10568" width="12.75" style="271" bestFit="1" customWidth="1"/>
    <col min="10569" max="10575" width="12.625" style="271"/>
    <col min="10576" max="10576" width="12.75" style="271" bestFit="1" customWidth="1"/>
    <col min="10577" max="10583" width="12.625" style="271"/>
    <col min="10584" max="10584" width="12.75" style="271" bestFit="1" customWidth="1"/>
    <col min="10585" max="10591" width="12.625" style="271"/>
    <col min="10592" max="10592" width="12.75" style="271" bestFit="1" customWidth="1"/>
    <col min="10593" max="10599" width="12.625" style="271"/>
    <col min="10600" max="10600" width="12.75" style="271" bestFit="1" customWidth="1"/>
    <col min="10601" max="10607" width="12.625" style="271"/>
    <col min="10608" max="10608" width="12.75" style="271" bestFit="1" customWidth="1"/>
    <col min="10609" max="10615" width="12.625" style="271"/>
    <col min="10616" max="10616" width="12.75" style="271" bestFit="1" customWidth="1"/>
    <col min="10617" max="10623" width="12.625" style="271"/>
    <col min="10624" max="10624" width="12.75" style="271" bestFit="1" customWidth="1"/>
    <col min="10625" max="10631" width="12.625" style="271"/>
    <col min="10632" max="10632" width="12.75" style="271" bestFit="1" customWidth="1"/>
    <col min="10633" max="10639" width="12.625" style="271"/>
    <col min="10640" max="10640" width="12.75" style="271" bestFit="1" customWidth="1"/>
    <col min="10641" max="10647" width="12.625" style="271"/>
    <col min="10648" max="10648" width="12.75" style="271" bestFit="1" customWidth="1"/>
    <col min="10649" max="10655" width="12.625" style="271"/>
    <col min="10656" max="10656" width="12.75" style="271" bestFit="1" customWidth="1"/>
    <col min="10657" max="10663" width="12.625" style="271"/>
    <col min="10664" max="10664" width="12.75" style="271" bestFit="1" customWidth="1"/>
    <col min="10665" max="10671" width="12.625" style="271"/>
    <col min="10672" max="10672" width="12.75" style="271" bestFit="1" customWidth="1"/>
    <col min="10673" max="10679" width="12.625" style="271"/>
    <col min="10680" max="10680" width="12.75" style="271" bestFit="1" customWidth="1"/>
    <col min="10681" max="10687" width="12.625" style="271"/>
    <col min="10688" max="10688" width="12.75" style="271" bestFit="1" customWidth="1"/>
    <col min="10689" max="10695" width="12.625" style="271"/>
    <col min="10696" max="10696" width="12.75" style="271" bestFit="1" customWidth="1"/>
    <col min="10697" max="10703" width="12.625" style="271"/>
    <col min="10704" max="10704" width="12.75" style="271" bestFit="1" customWidth="1"/>
    <col min="10705" max="10711" width="12.625" style="271"/>
    <col min="10712" max="10712" width="12.75" style="271" bestFit="1" customWidth="1"/>
    <col min="10713" max="10719" width="12.625" style="271"/>
    <col min="10720" max="10720" width="12.75" style="271" bestFit="1" customWidth="1"/>
    <col min="10721" max="10727" width="12.625" style="271"/>
    <col min="10728" max="10728" width="12.75" style="271" bestFit="1" customWidth="1"/>
    <col min="10729" max="10735" width="12.625" style="271"/>
    <col min="10736" max="10736" width="12.75" style="271" bestFit="1" customWidth="1"/>
    <col min="10737" max="10743" width="12.625" style="271"/>
    <col min="10744" max="10744" width="12.75" style="271" bestFit="1" customWidth="1"/>
    <col min="10745" max="10751" width="12.625" style="271"/>
    <col min="10752" max="10752" width="12.75" style="271" bestFit="1" customWidth="1"/>
    <col min="10753" max="10759" width="12.625" style="271"/>
    <col min="10760" max="10760" width="12.75" style="271" bestFit="1" customWidth="1"/>
    <col min="10761" max="10767" width="12.625" style="271"/>
    <col min="10768" max="10768" width="12.75" style="271" bestFit="1" customWidth="1"/>
    <col min="10769" max="10775" width="12.625" style="271"/>
    <col min="10776" max="10776" width="12.75" style="271" bestFit="1" customWidth="1"/>
    <col min="10777" max="10783" width="12.625" style="271"/>
    <col min="10784" max="10784" width="12.75" style="271" bestFit="1" customWidth="1"/>
    <col min="10785" max="10791" width="12.625" style="271"/>
    <col min="10792" max="10792" width="12.75" style="271" bestFit="1" customWidth="1"/>
    <col min="10793" max="10799" width="12.625" style="271"/>
    <col min="10800" max="10800" width="12.75" style="271" bestFit="1" customWidth="1"/>
    <col min="10801" max="10807" width="12.625" style="271"/>
    <col min="10808" max="10808" width="12.75" style="271" bestFit="1" customWidth="1"/>
    <col min="10809" max="10815" width="12.625" style="271"/>
    <col min="10816" max="10816" width="12.75" style="271" bestFit="1" customWidth="1"/>
    <col min="10817" max="10823" width="12.625" style="271"/>
    <col min="10824" max="10824" width="12.75" style="271" bestFit="1" customWidth="1"/>
    <col min="10825" max="10831" width="12.625" style="271"/>
    <col min="10832" max="10832" width="12.75" style="271" bestFit="1" customWidth="1"/>
    <col min="10833" max="10839" width="12.625" style="271"/>
    <col min="10840" max="10840" width="12.75" style="271" bestFit="1" customWidth="1"/>
    <col min="10841" max="10847" width="12.625" style="271"/>
    <col min="10848" max="10848" width="12.75" style="271" bestFit="1" customWidth="1"/>
    <col min="10849" max="10855" width="12.625" style="271"/>
    <col min="10856" max="10856" width="12.75" style="271" bestFit="1" customWidth="1"/>
    <col min="10857" max="10863" width="12.625" style="271"/>
    <col min="10864" max="10864" width="12.75" style="271" bestFit="1" customWidth="1"/>
    <col min="10865" max="10871" width="12.625" style="271"/>
    <col min="10872" max="10872" width="12.75" style="271" bestFit="1" customWidth="1"/>
    <col min="10873" max="10879" width="12.625" style="271"/>
    <col min="10880" max="10880" width="12.75" style="271" bestFit="1" customWidth="1"/>
    <col min="10881" max="10887" width="12.625" style="271"/>
    <col min="10888" max="10888" width="12.75" style="271" bestFit="1" customWidth="1"/>
    <col min="10889" max="10895" width="12.625" style="271"/>
    <col min="10896" max="10896" width="12.75" style="271" bestFit="1" customWidth="1"/>
    <col min="10897" max="10903" width="12.625" style="271"/>
    <col min="10904" max="10904" width="12.75" style="271" bestFit="1" customWidth="1"/>
    <col min="10905" max="10911" width="12.625" style="271"/>
    <col min="10912" max="10912" width="12.75" style="271" bestFit="1" customWidth="1"/>
    <col min="10913" max="10919" width="12.625" style="271"/>
    <col min="10920" max="10920" width="12.75" style="271" bestFit="1" customWidth="1"/>
    <col min="10921" max="10927" width="12.625" style="271"/>
    <col min="10928" max="10928" width="12.75" style="271" bestFit="1" customWidth="1"/>
    <col min="10929" max="10935" width="12.625" style="271"/>
    <col min="10936" max="10936" width="12.75" style="271" bestFit="1" customWidth="1"/>
    <col min="10937" max="10943" width="12.625" style="271"/>
    <col min="10944" max="10944" width="12.75" style="271" bestFit="1" customWidth="1"/>
    <col min="10945" max="10951" width="12.625" style="271"/>
    <col min="10952" max="10952" width="12.75" style="271" bestFit="1" customWidth="1"/>
    <col min="10953" max="10959" width="12.625" style="271"/>
    <col min="10960" max="10960" width="12.75" style="271" bestFit="1" customWidth="1"/>
    <col min="10961" max="10967" width="12.625" style="271"/>
    <col min="10968" max="10968" width="12.75" style="271" bestFit="1" customWidth="1"/>
    <col min="10969" max="10975" width="12.625" style="271"/>
    <col min="10976" max="10976" width="12.75" style="271" bestFit="1" customWidth="1"/>
    <col min="10977" max="10983" width="12.625" style="271"/>
    <col min="10984" max="10984" width="12.75" style="271" bestFit="1" customWidth="1"/>
    <col min="10985" max="10991" width="12.625" style="271"/>
    <col min="10992" max="10992" width="12.75" style="271" bestFit="1" customWidth="1"/>
    <col min="10993" max="10999" width="12.625" style="271"/>
    <col min="11000" max="11000" width="12.75" style="271" bestFit="1" customWidth="1"/>
    <col min="11001" max="11007" width="12.625" style="271"/>
    <col min="11008" max="11008" width="12.75" style="271" bestFit="1" customWidth="1"/>
    <col min="11009" max="11015" width="12.625" style="271"/>
    <col min="11016" max="11016" width="12.75" style="271" bestFit="1" customWidth="1"/>
    <col min="11017" max="11023" width="12.625" style="271"/>
    <col min="11024" max="11024" width="12.75" style="271" bestFit="1" customWidth="1"/>
    <col min="11025" max="11031" width="12.625" style="271"/>
    <col min="11032" max="11032" width="12.75" style="271" bestFit="1" customWidth="1"/>
    <col min="11033" max="11039" width="12.625" style="271"/>
    <col min="11040" max="11040" width="12.75" style="271" bestFit="1" customWidth="1"/>
    <col min="11041" max="11047" width="12.625" style="271"/>
    <col min="11048" max="11048" width="12.75" style="271" bestFit="1" customWidth="1"/>
    <col min="11049" max="11055" width="12.625" style="271"/>
    <col min="11056" max="11056" width="12.75" style="271" bestFit="1" customWidth="1"/>
    <col min="11057" max="11063" width="12.625" style="271"/>
    <col min="11064" max="11064" width="12.75" style="271" bestFit="1" customWidth="1"/>
    <col min="11065" max="11071" width="12.625" style="271"/>
    <col min="11072" max="11072" width="12.75" style="271" bestFit="1" customWidth="1"/>
    <col min="11073" max="11079" width="12.625" style="271"/>
    <col min="11080" max="11080" width="12.75" style="271" bestFit="1" customWidth="1"/>
    <col min="11081" max="11087" width="12.625" style="271"/>
    <col min="11088" max="11088" width="12.75" style="271" bestFit="1" customWidth="1"/>
    <col min="11089" max="11095" width="12.625" style="271"/>
    <col min="11096" max="11096" width="12.75" style="271" bestFit="1" customWidth="1"/>
    <col min="11097" max="11103" width="12.625" style="271"/>
    <col min="11104" max="11104" width="12.75" style="271" bestFit="1" customWidth="1"/>
    <col min="11105" max="11111" width="12.625" style="271"/>
    <col min="11112" max="11112" width="12.75" style="271" bestFit="1" customWidth="1"/>
    <col min="11113" max="11119" width="12.625" style="271"/>
    <col min="11120" max="11120" width="12.75" style="271" bestFit="1" customWidth="1"/>
    <col min="11121" max="11127" width="12.625" style="271"/>
    <col min="11128" max="11128" width="12.75" style="271" bestFit="1" customWidth="1"/>
    <col min="11129" max="11135" width="12.625" style="271"/>
    <col min="11136" max="11136" width="12.75" style="271" bestFit="1" customWidth="1"/>
    <col min="11137" max="11143" width="12.625" style="271"/>
    <col min="11144" max="11144" width="12.75" style="271" bestFit="1" customWidth="1"/>
    <col min="11145" max="11151" width="12.625" style="271"/>
    <col min="11152" max="11152" width="12.75" style="271" bestFit="1" customWidth="1"/>
    <col min="11153" max="11159" width="12.625" style="271"/>
    <col min="11160" max="11160" width="12.75" style="271" bestFit="1" customWidth="1"/>
    <col min="11161" max="11167" width="12.625" style="271"/>
    <col min="11168" max="11168" width="12.75" style="271" bestFit="1" customWidth="1"/>
    <col min="11169" max="11175" width="12.625" style="271"/>
    <col min="11176" max="11176" width="12.75" style="271" bestFit="1" customWidth="1"/>
    <col min="11177" max="11183" width="12.625" style="271"/>
    <col min="11184" max="11184" width="12.75" style="271" bestFit="1" customWidth="1"/>
    <col min="11185" max="11191" width="12.625" style="271"/>
    <col min="11192" max="11192" width="12.75" style="271" bestFit="1" customWidth="1"/>
    <col min="11193" max="11199" width="12.625" style="271"/>
    <col min="11200" max="11200" width="12.75" style="271" bestFit="1" customWidth="1"/>
    <col min="11201" max="11207" width="12.625" style="271"/>
    <col min="11208" max="11208" width="12.75" style="271" bestFit="1" customWidth="1"/>
    <col min="11209" max="11215" width="12.625" style="271"/>
    <col min="11216" max="11216" width="12.75" style="271" bestFit="1" customWidth="1"/>
    <col min="11217" max="11223" width="12.625" style="271"/>
    <col min="11224" max="11224" width="12.75" style="271" bestFit="1" customWidth="1"/>
    <col min="11225" max="11231" width="12.625" style="271"/>
    <col min="11232" max="11232" width="12.75" style="271" bestFit="1" customWidth="1"/>
    <col min="11233" max="11239" width="12.625" style="271"/>
    <col min="11240" max="11240" width="12.75" style="271" bestFit="1" customWidth="1"/>
    <col min="11241" max="11247" width="12.625" style="271"/>
    <col min="11248" max="11248" width="12.75" style="271" bestFit="1" customWidth="1"/>
    <col min="11249" max="11255" width="12.625" style="271"/>
    <col min="11256" max="11256" width="12.75" style="271" bestFit="1" customWidth="1"/>
    <col min="11257" max="11263" width="12.625" style="271"/>
    <col min="11264" max="11264" width="12.75" style="271" bestFit="1" customWidth="1"/>
    <col min="11265" max="11271" width="12.625" style="271"/>
    <col min="11272" max="11272" width="12.75" style="271" bestFit="1" customWidth="1"/>
    <col min="11273" max="11279" width="12.625" style="271"/>
    <col min="11280" max="11280" width="12.75" style="271" bestFit="1" customWidth="1"/>
    <col min="11281" max="11287" width="12.625" style="271"/>
    <col min="11288" max="11288" width="12.75" style="271" bestFit="1" customWidth="1"/>
    <col min="11289" max="11295" width="12.625" style="271"/>
    <col min="11296" max="11296" width="12.75" style="271" bestFit="1" customWidth="1"/>
    <col min="11297" max="11303" width="12.625" style="271"/>
    <col min="11304" max="11304" width="12.75" style="271" bestFit="1" customWidth="1"/>
    <col min="11305" max="11311" width="12.625" style="271"/>
    <col min="11312" max="11312" width="12.75" style="271" bestFit="1" customWidth="1"/>
    <col min="11313" max="11319" width="12.625" style="271"/>
    <col min="11320" max="11320" width="12.75" style="271" bestFit="1" customWidth="1"/>
    <col min="11321" max="11327" width="12.625" style="271"/>
    <col min="11328" max="11328" width="12.75" style="271" bestFit="1" customWidth="1"/>
    <col min="11329" max="11335" width="12.625" style="271"/>
    <col min="11336" max="11336" width="12.75" style="271" bestFit="1" customWidth="1"/>
    <col min="11337" max="11343" width="12.625" style="271"/>
    <col min="11344" max="11344" width="12.75" style="271" bestFit="1" customWidth="1"/>
    <col min="11345" max="11351" width="12.625" style="271"/>
    <col min="11352" max="11352" width="12.75" style="271" bestFit="1" customWidth="1"/>
    <col min="11353" max="11359" width="12.625" style="271"/>
    <col min="11360" max="11360" width="12.75" style="271" bestFit="1" customWidth="1"/>
    <col min="11361" max="11367" width="12.625" style="271"/>
    <col min="11368" max="11368" width="12.75" style="271" bestFit="1" customWidth="1"/>
    <col min="11369" max="11375" width="12.625" style="271"/>
    <col min="11376" max="11376" width="12.75" style="271" bestFit="1" customWidth="1"/>
    <col min="11377" max="11383" width="12.625" style="271"/>
    <col min="11384" max="11384" width="12.75" style="271" bestFit="1" customWidth="1"/>
    <col min="11385" max="11391" width="12.625" style="271"/>
    <col min="11392" max="11392" width="12.75" style="271" bestFit="1" customWidth="1"/>
    <col min="11393" max="11399" width="12.625" style="271"/>
    <col min="11400" max="11400" width="12.75" style="271" bestFit="1" customWidth="1"/>
    <col min="11401" max="11407" width="12.625" style="271"/>
    <col min="11408" max="11408" width="12.75" style="271" bestFit="1" customWidth="1"/>
    <col min="11409" max="11415" width="12.625" style="271"/>
    <col min="11416" max="11416" width="12.75" style="271" bestFit="1" customWidth="1"/>
    <col min="11417" max="11423" width="12.625" style="271"/>
    <col min="11424" max="11424" width="12.75" style="271" bestFit="1" customWidth="1"/>
    <col min="11425" max="11431" width="12.625" style="271"/>
    <col min="11432" max="11432" width="12.75" style="271" bestFit="1" customWidth="1"/>
    <col min="11433" max="11439" width="12.625" style="271"/>
    <col min="11440" max="11440" width="12.75" style="271" bestFit="1" customWidth="1"/>
    <col min="11441" max="11447" width="12.625" style="271"/>
    <col min="11448" max="11448" width="12.75" style="271" bestFit="1" customWidth="1"/>
    <col min="11449" max="11455" width="12.625" style="271"/>
    <col min="11456" max="11456" width="12.75" style="271" bestFit="1" customWidth="1"/>
    <col min="11457" max="11463" width="12.625" style="271"/>
    <col min="11464" max="11464" width="12.75" style="271" bestFit="1" customWidth="1"/>
    <col min="11465" max="11471" width="12.625" style="271"/>
    <col min="11472" max="11472" width="12.75" style="271" bestFit="1" customWidth="1"/>
    <col min="11473" max="11479" width="12.625" style="271"/>
    <col min="11480" max="11480" width="12.75" style="271" bestFit="1" customWidth="1"/>
    <col min="11481" max="11487" width="12.625" style="271"/>
    <col min="11488" max="11488" width="12.75" style="271" bestFit="1" customWidth="1"/>
    <col min="11489" max="11495" width="12.625" style="271"/>
    <col min="11496" max="11496" width="12.75" style="271" bestFit="1" customWidth="1"/>
    <col min="11497" max="11503" width="12.625" style="271"/>
    <col min="11504" max="11504" width="12.75" style="271" bestFit="1" customWidth="1"/>
    <col min="11505" max="11511" width="12.625" style="271"/>
    <col min="11512" max="11512" width="12.75" style="271" bestFit="1" customWidth="1"/>
    <col min="11513" max="11519" width="12.625" style="271"/>
    <col min="11520" max="11520" width="12.75" style="271" bestFit="1" customWidth="1"/>
    <col min="11521" max="11527" width="12.625" style="271"/>
    <col min="11528" max="11528" width="12.75" style="271" bestFit="1" customWidth="1"/>
    <col min="11529" max="11535" width="12.625" style="271"/>
    <col min="11536" max="11536" width="12.75" style="271" bestFit="1" customWidth="1"/>
    <col min="11537" max="11543" width="12.625" style="271"/>
    <col min="11544" max="11544" width="12.75" style="271" bestFit="1" customWidth="1"/>
    <col min="11545" max="11551" width="12.625" style="271"/>
    <col min="11552" max="11552" width="12.75" style="271" bestFit="1" customWidth="1"/>
    <col min="11553" max="11559" width="12.625" style="271"/>
    <col min="11560" max="11560" width="12.75" style="271" bestFit="1" customWidth="1"/>
    <col min="11561" max="11567" width="12.625" style="271"/>
    <col min="11568" max="11568" width="12.75" style="271" bestFit="1" customWidth="1"/>
    <col min="11569" max="11575" width="12.625" style="271"/>
    <col min="11576" max="11576" width="12.75" style="271" bestFit="1" customWidth="1"/>
    <col min="11577" max="11583" width="12.625" style="271"/>
    <col min="11584" max="11584" width="12.75" style="271" bestFit="1" customWidth="1"/>
    <col min="11585" max="11591" width="12.625" style="271"/>
    <col min="11592" max="11592" width="12.75" style="271" bestFit="1" customWidth="1"/>
    <col min="11593" max="11599" width="12.625" style="271"/>
    <col min="11600" max="11600" width="12.75" style="271" bestFit="1" customWidth="1"/>
    <col min="11601" max="11607" width="12.625" style="271"/>
    <col min="11608" max="11608" width="12.75" style="271" bestFit="1" customWidth="1"/>
    <col min="11609" max="11615" width="12.625" style="271"/>
    <col min="11616" max="11616" width="12.75" style="271" bestFit="1" customWidth="1"/>
    <col min="11617" max="11623" width="12.625" style="271"/>
    <col min="11624" max="11624" width="12.75" style="271" bestFit="1" customWidth="1"/>
    <col min="11625" max="11631" width="12.625" style="271"/>
    <col min="11632" max="11632" width="12.75" style="271" bestFit="1" customWidth="1"/>
    <col min="11633" max="11639" width="12.625" style="271"/>
    <col min="11640" max="11640" width="12.75" style="271" bestFit="1" customWidth="1"/>
    <col min="11641" max="11647" width="12.625" style="271"/>
    <col min="11648" max="11648" width="12.75" style="271" bestFit="1" customWidth="1"/>
    <col min="11649" max="11655" width="12.625" style="271"/>
    <col min="11656" max="11656" width="12.75" style="271" bestFit="1" customWidth="1"/>
    <col min="11657" max="11663" width="12.625" style="271"/>
    <col min="11664" max="11664" width="12.75" style="271" bestFit="1" customWidth="1"/>
    <col min="11665" max="11671" width="12.625" style="271"/>
    <col min="11672" max="11672" width="12.75" style="271" bestFit="1" customWidth="1"/>
    <col min="11673" max="11679" width="12.625" style="271"/>
    <col min="11680" max="11680" width="12.75" style="271" bestFit="1" customWidth="1"/>
    <col min="11681" max="11687" width="12.625" style="271"/>
    <col min="11688" max="11688" width="12.75" style="271" bestFit="1" customWidth="1"/>
    <col min="11689" max="11695" width="12.625" style="271"/>
    <col min="11696" max="11696" width="12.75" style="271" bestFit="1" customWidth="1"/>
    <col min="11697" max="11703" width="12.625" style="271"/>
    <col min="11704" max="11704" width="12.75" style="271" bestFit="1" customWidth="1"/>
    <col min="11705" max="11711" width="12.625" style="271"/>
    <col min="11712" max="11712" width="12.75" style="271" bestFit="1" customWidth="1"/>
    <col min="11713" max="11719" width="12.625" style="271"/>
    <col min="11720" max="11720" width="12.75" style="271" bestFit="1" customWidth="1"/>
    <col min="11721" max="11727" width="12.625" style="271"/>
    <col min="11728" max="11728" width="12.75" style="271" bestFit="1" customWidth="1"/>
    <col min="11729" max="11735" width="12.625" style="271"/>
    <col min="11736" max="11736" width="12.75" style="271" bestFit="1" customWidth="1"/>
    <col min="11737" max="11743" width="12.625" style="271"/>
    <col min="11744" max="11744" width="12.75" style="271" bestFit="1" customWidth="1"/>
    <col min="11745" max="11751" width="12.625" style="271"/>
    <col min="11752" max="11752" width="12.75" style="271" bestFit="1" customWidth="1"/>
    <col min="11753" max="11759" width="12.625" style="271"/>
    <col min="11760" max="11760" width="12.75" style="271" bestFit="1" customWidth="1"/>
    <col min="11761" max="11767" width="12.625" style="271"/>
    <col min="11768" max="11768" width="12.75" style="271" bestFit="1" customWidth="1"/>
    <col min="11769" max="11775" width="12.625" style="271"/>
    <col min="11776" max="11776" width="12.75" style="271" bestFit="1" customWidth="1"/>
    <col min="11777" max="11783" width="12.625" style="271"/>
    <col min="11784" max="11784" width="12.75" style="271" bestFit="1" customWidth="1"/>
    <col min="11785" max="11791" width="12.625" style="271"/>
    <col min="11792" max="11792" width="12.75" style="271" bestFit="1" customWidth="1"/>
    <col min="11793" max="11799" width="12.625" style="271"/>
    <col min="11800" max="11800" width="12.75" style="271" bestFit="1" customWidth="1"/>
    <col min="11801" max="11807" width="12.625" style="271"/>
    <col min="11808" max="11808" width="12.75" style="271" bestFit="1" customWidth="1"/>
    <col min="11809" max="11815" width="12.625" style="271"/>
    <col min="11816" max="11816" width="12.75" style="271" bestFit="1" customWidth="1"/>
    <col min="11817" max="11823" width="12.625" style="271"/>
    <col min="11824" max="11824" width="12.75" style="271" bestFit="1" customWidth="1"/>
    <col min="11825" max="11831" width="12.625" style="271"/>
    <col min="11832" max="11832" width="12.75" style="271" bestFit="1" customWidth="1"/>
    <col min="11833" max="11839" width="12.625" style="271"/>
    <col min="11840" max="11840" width="12.75" style="271" bestFit="1" customWidth="1"/>
    <col min="11841" max="11847" width="12.625" style="271"/>
    <col min="11848" max="11848" width="12.75" style="271" bestFit="1" customWidth="1"/>
    <col min="11849" max="11855" width="12.625" style="271"/>
    <col min="11856" max="11856" width="12.75" style="271" bestFit="1" customWidth="1"/>
    <col min="11857" max="11863" width="12.625" style="271"/>
    <col min="11864" max="11864" width="12.75" style="271" bestFit="1" customWidth="1"/>
    <col min="11865" max="11871" width="12.625" style="271"/>
    <col min="11872" max="11872" width="12.75" style="271" bestFit="1" customWidth="1"/>
    <col min="11873" max="11879" width="12.625" style="271"/>
    <col min="11880" max="11880" width="12.75" style="271" bestFit="1" customWidth="1"/>
    <col min="11881" max="11887" width="12.625" style="271"/>
    <col min="11888" max="11888" width="12.75" style="271" bestFit="1" customWidth="1"/>
    <col min="11889" max="11895" width="12.625" style="271"/>
    <col min="11896" max="11896" width="12.75" style="271" bestFit="1" customWidth="1"/>
    <col min="11897" max="11903" width="12.625" style="271"/>
    <col min="11904" max="11904" width="12.75" style="271" bestFit="1" customWidth="1"/>
    <col min="11905" max="11911" width="12.625" style="271"/>
    <col min="11912" max="11912" width="12.75" style="271" bestFit="1" customWidth="1"/>
    <col min="11913" max="11919" width="12.625" style="271"/>
    <col min="11920" max="11920" width="12.75" style="271" bestFit="1" customWidth="1"/>
    <col min="11921" max="11927" width="12.625" style="271"/>
    <col min="11928" max="11928" width="12.75" style="271" bestFit="1" customWidth="1"/>
    <col min="11929" max="11935" width="12.625" style="271"/>
    <col min="11936" max="11936" width="12.75" style="271" bestFit="1" customWidth="1"/>
    <col min="11937" max="11943" width="12.625" style="271"/>
    <col min="11944" max="11944" width="12.75" style="271" bestFit="1" customWidth="1"/>
    <col min="11945" max="11951" width="12.625" style="271"/>
    <col min="11952" max="11952" width="12.75" style="271" bestFit="1" customWidth="1"/>
    <col min="11953" max="11959" width="12.625" style="271"/>
    <col min="11960" max="11960" width="12.75" style="271" bestFit="1" customWidth="1"/>
    <col min="11961" max="11967" width="12.625" style="271"/>
    <col min="11968" max="11968" width="12.75" style="271" bestFit="1" customWidth="1"/>
    <col min="11969" max="11975" width="12.625" style="271"/>
    <col min="11976" max="11976" width="12.75" style="271" bestFit="1" customWidth="1"/>
    <col min="11977" max="11983" width="12.625" style="271"/>
    <col min="11984" max="11984" width="12.75" style="271" bestFit="1" customWidth="1"/>
    <col min="11985" max="11991" width="12.625" style="271"/>
    <col min="11992" max="11992" width="12.75" style="271" bestFit="1" customWidth="1"/>
    <col min="11993" max="11999" width="12.625" style="271"/>
    <col min="12000" max="12000" width="12.75" style="271" bestFit="1" customWidth="1"/>
    <col min="12001" max="12007" width="12.625" style="271"/>
    <col min="12008" max="12008" width="12.75" style="271" bestFit="1" customWidth="1"/>
    <col min="12009" max="12015" width="12.625" style="271"/>
    <col min="12016" max="12016" width="12.75" style="271" bestFit="1" customWidth="1"/>
    <col min="12017" max="12023" width="12.625" style="271"/>
    <col min="12024" max="12024" width="12.75" style="271" bestFit="1" customWidth="1"/>
    <col min="12025" max="12031" width="12.625" style="271"/>
    <col min="12032" max="12032" width="12.75" style="271" bestFit="1" customWidth="1"/>
    <col min="12033" max="12039" width="12.625" style="271"/>
    <col min="12040" max="12040" width="12.75" style="271" bestFit="1" customWidth="1"/>
    <col min="12041" max="12047" width="12.625" style="271"/>
    <col min="12048" max="12048" width="12.75" style="271" bestFit="1" customWidth="1"/>
    <col min="12049" max="12055" width="12.625" style="271"/>
    <col min="12056" max="12056" width="12.75" style="271" bestFit="1" customWidth="1"/>
    <col min="12057" max="12063" width="12.625" style="271"/>
    <col min="12064" max="12064" width="12.75" style="271" bestFit="1" customWidth="1"/>
    <col min="12065" max="12071" width="12.625" style="271"/>
    <col min="12072" max="12072" width="12.75" style="271" bestFit="1" customWidth="1"/>
    <col min="12073" max="12079" width="12.625" style="271"/>
    <col min="12080" max="12080" width="12.75" style="271" bestFit="1" customWidth="1"/>
    <col min="12081" max="12087" width="12.625" style="271"/>
    <col min="12088" max="12088" width="12.75" style="271" bestFit="1" customWidth="1"/>
    <col min="12089" max="12095" width="12.625" style="271"/>
    <col min="12096" max="12096" width="12.75" style="271" bestFit="1" customWidth="1"/>
    <col min="12097" max="12103" width="12.625" style="271"/>
    <col min="12104" max="12104" width="12.75" style="271" bestFit="1" customWidth="1"/>
    <col min="12105" max="12111" width="12.625" style="271"/>
    <col min="12112" max="12112" width="12.75" style="271" bestFit="1" customWidth="1"/>
    <col min="12113" max="12119" width="12.625" style="271"/>
    <col min="12120" max="12120" width="12.75" style="271" bestFit="1" customWidth="1"/>
    <col min="12121" max="12127" width="12.625" style="271"/>
    <col min="12128" max="12128" width="12.75" style="271" bestFit="1" customWidth="1"/>
    <col min="12129" max="12135" width="12.625" style="271"/>
    <col min="12136" max="12136" width="12.75" style="271" bestFit="1" customWidth="1"/>
    <col min="12137" max="12143" width="12.625" style="271"/>
    <col min="12144" max="12144" width="12.75" style="271" bestFit="1" customWidth="1"/>
    <col min="12145" max="12151" width="12.625" style="271"/>
    <col min="12152" max="12152" width="12.75" style="271" bestFit="1" customWidth="1"/>
    <col min="12153" max="12159" width="12.625" style="271"/>
    <col min="12160" max="12160" width="12.75" style="271" bestFit="1" customWidth="1"/>
    <col min="12161" max="12167" width="12.625" style="271"/>
    <col min="12168" max="12168" width="12.75" style="271" bestFit="1" customWidth="1"/>
    <col min="12169" max="12175" width="12.625" style="271"/>
    <col min="12176" max="12176" width="12.75" style="271" bestFit="1" customWidth="1"/>
    <col min="12177" max="12183" width="12.625" style="271"/>
    <col min="12184" max="12184" width="12.75" style="271" bestFit="1" customWidth="1"/>
    <col min="12185" max="12191" width="12.625" style="271"/>
    <col min="12192" max="12192" width="12.75" style="271" bestFit="1" customWidth="1"/>
    <col min="12193" max="12199" width="12.625" style="271"/>
    <col min="12200" max="12200" width="12.75" style="271" bestFit="1" customWidth="1"/>
    <col min="12201" max="12207" width="12.625" style="271"/>
    <col min="12208" max="12208" width="12.75" style="271" bestFit="1" customWidth="1"/>
    <col min="12209" max="12215" width="12.625" style="271"/>
    <col min="12216" max="12216" width="12.75" style="271" bestFit="1" customWidth="1"/>
    <col min="12217" max="12223" width="12.625" style="271"/>
    <col min="12224" max="12224" width="12.75" style="271" bestFit="1" customWidth="1"/>
    <col min="12225" max="12231" width="12.625" style="271"/>
    <col min="12232" max="12232" width="12.75" style="271" bestFit="1" customWidth="1"/>
    <col min="12233" max="12239" width="12.625" style="271"/>
    <col min="12240" max="12240" width="12.75" style="271" bestFit="1" customWidth="1"/>
    <col min="12241" max="12247" width="12.625" style="271"/>
    <col min="12248" max="12248" width="12.75" style="271" bestFit="1" customWidth="1"/>
    <col min="12249" max="12255" width="12.625" style="271"/>
    <col min="12256" max="12256" width="12.75" style="271" bestFit="1" customWidth="1"/>
    <col min="12257" max="12263" width="12.625" style="271"/>
    <col min="12264" max="12264" width="12.75" style="271" bestFit="1" customWidth="1"/>
    <col min="12265" max="12271" width="12.625" style="271"/>
    <col min="12272" max="12272" width="12.75" style="271" bestFit="1" customWidth="1"/>
    <col min="12273" max="12279" width="12.625" style="271"/>
    <col min="12280" max="12280" width="12.75" style="271" bestFit="1" customWidth="1"/>
    <col min="12281" max="12287" width="12.625" style="271"/>
    <col min="12288" max="12288" width="12.75" style="271" bestFit="1" customWidth="1"/>
    <col min="12289" max="12295" width="12.625" style="271"/>
    <col min="12296" max="12296" width="12.75" style="271" bestFit="1" customWidth="1"/>
    <col min="12297" max="12303" width="12.625" style="271"/>
    <col min="12304" max="12304" width="12.75" style="271" bestFit="1" customWidth="1"/>
    <col min="12305" max="12311" width="12.625" style="271"/>
    <col min="12312" max="12312" width="12.75" style="271" bestFit="1" customWidth="1"/>
    <col min="12313" max="12319" width="12.625" style="271"/>
    <col min="12320" max="12320" width="12.75" style="271" bestFit="1" customWidth="1"/>
    <col min="12321" max="12327" width="12.625" style="271"/>
    <col min="12328" max="12328" width="12.75" style="271" bestFit="1" customWidth="1"/>
    <col min="12329" max="12335" width="12.625" style="271"/>
    <col min="12336" max="12336" width="12.75" style="271" bestFit="1" customWidth="1"/>
    <col min="12337" max="12343" width="12.625" style="271"/>
    <col min="12344" max="12344" width="12.75" style="271" bestFit="1" customWidth="1"/>
    <col min="12345" max="12351" width="12.625" style="271"/>
    <col min="12352" max="12352" width="12.75" style="271" bestFit="1" customWidth="1"/>
    <col min="12353" max="12359" width="12.625" style="271"/>
    <col min="12360" max="12360" width="12.75" style="271" bestFit="1" customWidth="1"/>
    <col min="12361" max="12367" width="12.625" style="271"/>
    <col min="12368" max="12368" width="12.75" style="271" bestFit="1" customWidth="1"/>
    <col min="12369" max="12375" width="12.625" style="271"/>
    <col min="12376" max="12376" width="12.75" style="271" bestFit="1" customWidth="1"/>
    <col min="12377" max="12383" width="12.625" style="271"/>
    <col min="12384" max="12384" width="12.75" style="271" bestFit="1" customWidth="1"/>
    <col min="12385" max="12391" width="12.625" style="271"/>
    <col min="12392" max="12392" width="12.75" style="271" bestFit="1" customWidth="1"/>
    <col min="12393" max="12399" width="12.625" style="271"/>
    <col min="12400" max="12400" width="12.75" style="271" bestFit="1" customWidth="1"/>
    <col min="12401" max="12407" width="12.625" style="271"/>
    <col min="12408" max="12408" width="12.75" style="271" bestFit="1" customWidth="1"/>
    <col min="12409" max="12415" width="12.625" style="271"/>
    <col min="12416" max="12416" width="12.75" style="271" bestFit="1" customWidth="1"/>
    <col min="12417" max="12423" width="12.625" style="271"/>
    <col min="12424" max="12424" width="12.75" style="271" bestFit="1" customWidth="1"/>
    <col min="12425" max="12431" width="12.625" style="271"/>
    <col min="12432" max="12432" width="12.75" style="271" bestFit="1" customWidth="1"/>
    <col min="12433" max="12439" width="12.625" style="271"/>
    <col min="12440" max="12440" width="12.75" style="271" bestFit="1" customWidth="1"/>
    <col min="12441" max="12447" width="12.625" style="271"/>
    <col min="12448" max="12448" width="12.75" style="271" bestFit="1" customWidth="1"/>
    <col min="12449" max="12455" width="12.625" style="271"/>
    <col min="12456" max="12456" width="12.75" style="271" bestFit="1" customWidth="1"/>
    <col min="12457" max="12463" width="12.625" style="271"/>
    <col min="12464" max="12464" width="12.75" style="271" bestFit="1" customWidth="1"/>
    <col min="12465" max="12471" width="12.625" style="271"/>
    <col min="12472" max="12472" width="12.75" style="271" bestFit="1" customWidth="1"/>
    <col min="12473" max="12479" width="12.625" style="271"/>
    <col min="12480" max="12480" width="12.75" style="271" bestFit="1" customWidth="1"/>
    <col min="12481" max="12487" width="12.625" style="271"/>
    <col min="12488" max="12488" width="12.75" style="271" bestFit="1" customWidth="1"/>
    <col min="12489" max="12495" width="12.625" style="271"/>
    <col min="12496" max="12496" width="12.75" style="271" bestFit="1" customWidth="1"/>
    <col min="12497" max="12503" width="12.625" style="271"/>
    <col min="12504" max="12504" width="12.75" style="271" bestFit="1" customWidth="1"/>
    <col min="12505" max="12511" width="12.625" style="271"/>
    <col min="12512" max="12512" width="12.75" style="271" bestFit="1" customWidth="1"/>
    <col min="12513" max="12519" width="12.625" style="271"/>
    <col min="12520" max="12520" width="12.75" style="271" bestFit="1" customWidth="1"/>
    <col min="12521" max="12527" width="12.625" style="271"/>
    <col min="12528" max="12528" width="12.75" style="271" bestFit="1" customWidth="1"/>
    <col min="12529" max="12535" width="12.625" style="271"/>
    <col min="12536" max="12536" width="12.75" style="271" bestFit="1" customWidth="1"/>
    <col min="12537" max="12543" width="12.625" style="271"/>
    <col min="12544" max="12544" width="12.75" style="271" bestFit="1" customWidth="1"/>
    <col min="12545" max="12551" width="12.625" style="271"/>
    <col min="12552" max="12552" width="12.75" style="271" bestFit="1" customWidth="1"/>
    <col min="12553" max="12559" width="12.625" style="271"/>
    <col min="12560" max="12560" width="12.75" style="271" bestFit="1" customWidth="1"/>
    <col min="12561" max="12567" width="12.625" style="271"/>
    <col min="12568" max="12568" width="12.75" style="271" bestFit="1" customWidth="1"/>
    <col min="12569" max="12575" width="12.625" style="271"/>
    <col min="12576" max="12576" width="12.75" style="271" bestFit="1" customWidth="1"/>
    <col min="12577" max="12583" width="12.625" style="271"/>
    <col min="12584" max="12584" width="12.75" style="271" bestFit="1" customWidth="1"/>
    <col min="12585" max="12591" width="12.625" style="271"/>
    <col min="12592" max="12592" width="12.75" style="271" bestFit="1" customWidth="1"/>
    <col min="12593" max="12599" width="12.625" style="271"/>
    <col min="12600" max="12600" width="12.75" style="271" bestFit="1" customWidth="1"/>
    <col min="12601" max="12607" width="12.625" style="271"/>
    <col min="12608" max="12608" width="12.75" style="271" bestFit="1" customWidth="1"/>
    <col min="12609" max="12615" width="12.625" style="271"/>
    <col min="12616" max="12616" width="12.75" style="271" bestFit="1" customWidth="1"/>
    <col min="12617" max="12623" width="12.625" style="271"/>
    <col min="12624" max="12624" width="12.75" style="271" bestFit="1" customWidth="1"/>
    <col min="12625" max="12631" width="12.625" style="271"/>
    <col min="12632" max="12632" width="12.75" style="271" bestFit="1" customWidth="1"/>
    <col min="12633" max="12639" width="12.625" style="271"/>
    <col min="12640" max="12640" width="12.75" style="271" bestFit="1" customWidth="1"/>
    <col min="12641" max="12647" width="12.625" style="271"/>
    <col min="12648" max="12648" width="12.75" style="271" bestFit="1" customWidth="1"/>
    <col min="12649" max="12655" width="12.625" style="271"/>
    <col min="12656" max="12656" width="12.75" style="271" bestFit="1" customWidth="1"/>
    <col min="12657" max="12663" width="12.625" style="271"/>
    <col min="12664" max="12664" width="12.75" style="271" bestFit="1" customWidth="1"/>
    <col min="12665" max="12671" width="12.625" style="271"/>
    <col min="12672" max="12672" width="12.75" style="271" bestFit="1" customWidth="1"/>
    <col min="12673" max="12679" width="12.625" style="271"/>
    <col min="12680" max="12680" width="12.75" style="271" bestFit="1" customWidth="1"/>
    <col min="12681" max="12687" width="12.625" style="271"/>
    <col min="12688" max="12688" width="12.75" style="271" bestFit="1" customWidth="1"/>
    <col min="12689" max="12695" width="12.625" style="271"/>
    <col min="12696" max="12696" width="12.75" style="271" bestFit="1" customWidth="1"/>
    <col min="12697" max="12703" width="12.625" style="271"/>
    <col min="12704" max="12704" width="12.75" style="271" bestFit="1" customWidth="1"/>
    <col min="12705" max="12711" width="12.625" style="271"/>
    <col min="12712" max="12712" width="12.75" style="271" bestFit="1" customWidth="1"/>
    <col min="12713" max="12719" width="12.625" style="271"/>
    <col min="12720" max="12720" width="12.75" style="271" bestFit="1" customWidth="1"/>
    <col min="12721" max="12727" width="12.625" style="271"/>
    <col min="12728" max="12728" width="12.75" style="271" bestFit="1" customWidth="1"/>
    <col min="12729" max="12735" width="12.625" style="271"/>
    <col min="12736" max="12736" width="12.75" style="271" bestFit="1" customWidth="1"/>
    <col min="12737" max="12743" width="12.625" style="271"/>
    <col min="12744" max="12744" width="12.75" style="271" bestFit="1" customWidth="1"/>
    <col min="12745" max="12751" width="12.625" style="271"/>
    <col min="12752" max="12752" width="12.75" style="271" bestFit="1" customWidth="1"/>
    <col min="12753" max="12759" width="12.625" style="271"/>
    <col min="12760" max="12760" width="12.75" style="271" bestFit="1" customWidth="1"/>
    <col min="12761" max="12767" width="12.625" style="271"/>
    <col min="12768" max="12768" width="12.75" style="271" bestFit="1" customWidth="1"/>
    <col min="12769" max="12775" width="12.625" style="271"/>
    <col min="12776" max="12776" width="12.75" style="271" bestFit="1" customWidth="1"/>
    <col min="12777" max="12783" width="12.625" style="271"/>
    <col min="12784" max="12784" width="12.75" style="271" bestFit="1" customWidth="1"/>
    <col min="12785" max="12791" width="12.625" style="271"/>
    <col min="12792" max="12792" width="12.75" style="271" bestFit="1" customWidth="1"/>
    <col min="12793" max="12799" width="12.625" style="271"/>
    <col min="12800" max="12800" width="12.75" style="271" bestFit="1" customWidth="1"/>
    <col min="12801" max="12807" width="12.625" style="271"/>
    <col min="12808" max="12808" width="12.75" style="271" bestFit="1" customWidth="1"/>
    <col min="12809" max="12815" width="12.625" style="271"/>
    <col min="12816" max="12816" width="12.75" style="271" bestFit="1" customWidth="1"/>
    <col min="12817" max="12823" width="12.625" style="271"/>
    <col min="12824" max="12824" width="12.75" style="271" bestFit="1" customWidth="1"/>
    <col min="12825" max="12831" width="12.625" style="271"/>
    <col min="12832" max="12832" width="12.75" style="271" bestFit="1" customWidth="1"/>
    <col min="12833" max="12839" width="12.625" style="271"/>
    <col min="12840" max="12840" width="12.75" style="271" bestFit="1" customWidth="1"/>
    <col min="12841" max="12847" width="12.625" style="271"/>
    <col min="12848" max="12848" width="12.75" style="271" bestFit="1" customWidth="1"/>
    <col min="12849" max="12855" width="12.625" style="271"/>
    <col min="12856" max="12856" width="12.75" style="271" bestFit="1" customWidth="1"/>
    <col min="12857" max="12863" width="12.625" style="271"/>
    <col min="12864" max="12864" width="12.75" style="271" bestFit="1" customWidth="1"/>
    <col min="12865" max="12871" width="12.625" style="271"/>
    <col min="12872" max="12872" width="12.75" style="271" bestFit="1" customWidth="1"/>
    <col min="12873" max="12879" width="12.625" style="271"/>
    <col min="12880" max="12880" width="12.75" style="271" bestFit="1" customWidth="1"/>
    <col min="12881" max="12887" width="12.625" style="271"/>
    <col min="12888" max="12888" width="12.75" style="271" bestFit="1" customWidth="1"/>
    <col min="12889" max="12895" width="12.625" style="271"/>
    <col min="12896" max="12896" width="12.75" style="271" bestFit="1" customWidth="1"/>
    <col min="12897" max="12903" width="12.625" style="271"/>
    <col min="12904" max="12904" width="12.75" style="271" bestFit="1" customWidth="1"/>
    <col min="12905" max="12911" width="12.625" style="271"/>
    <col min="12912" max="12912" width="12.75" style="271" bestFit="1" customWidth="1"/>
    <col min="12913" max="12919" width="12.625" style="271"/>
    <col min="12920" max="12920" width="12.75" style="271" bestFit="1" customWidth="1"/>
    <col min="12921" max="12927" width="12.625" style="271"/>
    <col min="12928" max="12928" width="12.75" style="271" bestFit="1" customWidth="1"/>
    <col min="12929" max="12935" width="12.625" style="271"/>
    <col min="12936" max="12936" width="12.75" style="271" bestFit="1" customWidth="1"/>
    <col min="12937" max="12943" width="12.625" style="271"/>
    <col min="12944" max="12944" width="12.75" style="271" bestFit="1" customWidth="1"/>
    <col min="12945" max="12951" width="12.625" style="271"/>
    <col min="12952" max="12952" width="12.75" style="271" bestFit="1" customWidth="1"/>
    <col min="12953" max="12959" width="12.625" style="271"/>
    <col min="12960" max="12960" width="12.75" style="271" bestFit="1" customWidth="1"/>
    <col min="12961" max="12967" width="12.625" style="271"/>
    <col min="12968" max="12968" width="12.75" style="271" bestFit="1" customWidth="1"/>
    <col min="12969" max="12975" width="12.625" style="271"/>
    <col min="12976" max="12976" width="12.75" style="271" bestFit="1" customWidth="1"/>
    <col min="12977" max="12983" width="12.625" style="271"/>
    <col min="12984" max="12984" width="12.75" style="271" bestFit="1" customWidth="1"/>
    <col min="12985" max="12991" width="12.625" style="271"/>
    <col min="12992" max="12992" width="12.75" style="271" bestFit="1" customWidth="1"/>
    <col min="12993" max="12999" width="12.625" style="271"/>
    <col min="13000" max="13000" width="12.75" style="271" bestFit="1" customWidth="1"/>
    <col min="13001" max="13007" width="12.625" style="271"/>
    <col min="13008" max="13008" width="12.75" style="271" bestFit="1" customWidth="1"/>
    <col min="13009" max="13015" width="12.625" style="271"/>
    <col min="13016" max="13016" width="12.75" style="271" bestFit="1" customWidth="1"/>
    <col min="13017" max="13023" width="12.625" style="271"/>
    <col min="13024" max="13024" width="12.75" style="271" bestFit="1" customWidth="1"/>
    <col min="13025" max="13031" width="12.625" style="271"/>
    <col min="13032" max="13032" width="12.75" style="271" bestFit="1" customWidth="1"/>
    <col min="13033" max="13039" width="12.625" style="271"/>
    <col min="13040" max="13040" width="12.75" style="271" bestFit="1" customWidth="1"/>
    <col min="13041" max="13047" width="12.625" style="271"/>
    <col min="13048" max="13048" width="12.75" style="271" bestFit="1" customWidth="1"/>
    <col min="13049" max="13055" width="12.625" style="271"/>
    <col min="13056" max="13056" width="12.75" style="271" bestFit="1" customWidth="1"/>
    <col min="13057" max="13063" width="12.625" style="271"/>
    <col min="13064" max="13064" width="12.75" style="271" bestFit="1" customWidth="1"/>
    <col min="13065" max="13071" width="12.625" style="271"/>
    <col min="13072" max="13072" width="12.75" style="271" bestFit="1" customWidth="1"/>
    <col min="13073" max="13079" width="12.625" style="271"/>
    <col min="13080" max="13080" width="12.75" style="271" bestFit="1" customWidth="1"/>
    <col min="13081" max="13087" width="12.625" style="271"/>
    <col min="13088" max="13088" width="12.75" style="271" bestFit="1" customWidth="1"/>
    <col min="13089" max="13095" width="12.625" style="271"/>
    <col min="13096" max="13096" width="12.75" style="271" bestFit="1" customWidth="1"/>
    <col min="13097" max="13103" width="12.625" style="271"/>
    <col min="13104" max="13104" width="12.75" style="271" bestFit="1" customWidth="1"/>
    <col min="13105" max="13111" width="12.625" style="271"/>
    <col min="13112" max="13112" width="12.75" style="271" bestFit="1" customWidth="1"/>
    <col min="13113" max="13119" width="12.625" style="271"/>
    <col min="13120" max="13120" width="12.75" style="271" bestFit="1" customWidth="1"/>
    <col min="13121" max="13127" width="12.625" style="271"/>
    <col min="13128" max="13128" width="12.75" style="271" bestFit="1" customWidth="1"/>
    <col min="13129" max="13135" width="12.625" style="271"/>
    <col min="13136" max="13136" width="12.75" style="271" bestFit="1" customWidth="1"/>
    <col min="13137" max="13143" width="12.625" style="271"/>
    <col min="13144" max="13144" width="12.75" style="271" bestFit="1" customWidth="1"/>
    <col min="13145" max="13151" width="12.625" style="271"/>
    <col min="13152" max="13152" width="12.75" style="271" bestFit="1" customWidth="1"/>
    <col min="13153" max="13159" width="12.625" style="271"/>
    <col min="13160" max="13160" width="12.75" style="271" bestFit="1" customWidth="1"/>
    <col min="13161" max="13167" width="12.625" style="271"/>
    <col min="13168" max="13168" width="12.75" style="271" bestFit="1" customWidth="1"/>
    <col min="13169" max="13175" width="12.625" style="271"/>
    <col min="13176" max="13176" width="12.75" style="271" bestFit="1" customWidth="1"/>
    <col min="13177" max="13183" width="12.625" style="271"/>
    <col min="13184" max="13184" width="12.75" style="271" bestFit="1" customWidth="1"/>
    <col min="13185" max="13191" width="12.625" style="271"/>
    <col min="13192" max="13192" width="12.75" style="271" bestFit="1" customWidth="1"/>
    <col min="13193" max="13199" width="12.625" style="271"/>
    <col min="13200" max="13200" width="12.75" style="271" bestFit="1" customWidth="1"/>
    <col min="13201" max="13207" width="12.625" style="271"/>
    <col min="13208" max="13208" width="12.75" style="271" bestFit="1" customWidth="1"/>
    <col min="13209" max="13215" width="12.625" style="271"/>
    <col min="13216" max="13216" width="12.75" style="271" bestFit="1" customWidth="1"/>
    <col min="13217" max="13223" width="12.625" style="271"/>
    <col min="13224" max="13224" width="12.75" style="271" bestFit="1" customWidth="1"/>
    <col min="13225" max="13231" width="12.625" style="271"/>
    <col min="13232" max="13232" width="12.75" style="271" bestFit="1" customWidth="1"/>
    <col min="13233" max="13239" width="12.625" style="271"/>
    <col min="13240" max="13240" width="12.75" style="271" bestFit="1" customWidth="1"/>
    <col min="13241" max="13247" width="12.625" style="271"/>
    <col min="13248" max="13248" width="12.75" style="271" bestFit="1" customWidth="1"/>
    <col min="13249" max="13255" width="12.625" style="271"/>
    <col min="13256" max="13256" width="12.75" style="271" bestFit="1" customWidth="1"/>
    <col min="13257" max="13263" width="12.625" style="271"/>
    <col min="13264" max="13264" width="12.75" style="271" bestFit="1" customWidth="1"/>
    <col min="13265" max="13271" width="12.625" style="271"/>
    <col min="13272" max="13272" width="12.75" style="271" bestFit="1" customWidth="1"/>
    <col min="13273" max="13279" width="12.625" style="271"/>
    <col min="13280" max="13280" width="12.75" style="271" bestFit="1" customWidth="1"/>
    <col min="13281" max="13287" width="12.625" style="271"/>
    <col min="13288" max="13288" width="12.75" style="271" bestFit="1" customWidth="1"/>
    <col min="13289" max="13295" width="12.625" style="271"/>
    <col min="13296" max="13296" width="12.75" style="271" bestFit="1" customWidth="1"/>
    <col min="13297" max="13303" width="12.625" style="271"/>
    <col min="13304" max="13304" width="12.75" style="271" bestFit="1" customWidth="1"/>
    <col min="13305" max="13311" width="12.625" style="271"/>
    <col min="13312" max="13312" width="12.75" style="271" bestFit="1" customWidth="1"/>
    <col min="13313" max="13319" width="12.625" style="271"/>
    <col min="13320" max="13320" width="12.75" style="271" bestFit="1" customWidth="1"/>
    <col min="13321" max="13327" width="12.625" style="271"/>
    <col min="13328" max="13328" width="12.75" style="271" bestFit="1" customWidth="1"/>
    <col min="13329" max="13335" width="12.625" style="271"/>
    <col min="13336" max="13336" width="12.75" style="271" bestFit="1" customWidth="1"/>
    <col min="13337" max="13343" width="12.625" style="271"/>
    <col min="13344" max="13344" width="12.75" style="271" bestFit="1" customWidth="1"/>
    <col min="13345" max="13351" width="12.625" style="271"/>
    <col min="13352" max="13352" width="12.75" style="271" bestFit="1" customWidth="1"/>
    <col min="13353" max="13359" width="12.625" style="271"/>
    <col min="13360" max="13360" width="12.75" style="271" bestFit="1" customWidth="1"/>
    <col min="13361" max="13367" width="12.625" style="271"/>
    <col min="13368" max="13368" width="12.75" style="271" bestFit="1" customWidth="1"/>
    <col min="13369" max="13375" width="12.625" style="271"/>
    <col min="13376" max="13376" width="12.75" style="271" bestFit="1" customWidth="1"/>
    <col min="13377" max="13383" width="12.625" style="271"/>
    <col min="13384" max="13384" width="12.75" style="271" bestFit="1" customWidth="1"/>
    <col min="13385" max="13391" width="12.625" style="271"/>
    <col min="13392" max="13392" width="12.75" style="271" bestFit="1" customWidth="1"/>
    <col min="13393" max="13399" width="12.625" style="271"/>
    <col min="13400" max="13400" width="12.75" style="271" bestFit="1" customWidth="1"/>
    <col min="13401" max="13407" width="12.625" style="271"/>
    <col min="13408" max="13408" width="12.75" style="271" bestFit="1" customWidth="1"/>
    <col min="13409" max="13415" width="12.625" style="271"/>
    <col min="13416" max="13416" width="12.75" style="271" bestFit="1" customWidth="1"/>
    <col min="13417" max="13423" width="12.625" style="271"/>
    <col min="13424" max="13424" width="12.75" style="271" bestFit="1" customWidth="1"/>
    <col min="13425" max="13431" width="12.625" style="271"/>
    <col min="13432" max="13432" width="12.75" style="271" bestFit="1" customWidth="1"/>
    <col min="13433" max="13439" width="12.625" style="271"/>
    <col min="13440" max="13440" width="12.75" style="271" bestFit="1" customWidth="1"/>
    <col min="13441" max="13447" width="12.625" style="271"/>
    <col min="13448" max="13448" width="12.75" style="271" bestFit="1" customWidth="1"/>
    <col min="13449" max="13455" width="12.625" style="271"/>
    <col min="13456" max="13456" width="12.75" style="271" bestFit="1" customWidth="1"/>
    <col min="13457" max="13463" width="12.625" style="271"/>
    <col min="13464" max="13464" width="12.75" style="271" bestFit="1" customWidth="1"/>
    <col min="13465" max="13471" width="12.625" style="271"/>
    <col min="13472" max="13472" width="12.75" style="271" bestFit="1" customWidth="1"/>
    <col min="13473" max="13479" width="12.625" style="271"/>
    <col min="13480" max="13480" width="12.75" style="271" bestFit="1" customWidth="1"/>
    <col min="13481" max="13487" width="12.625" style="271"/>
    <col min="13488" max="13488" width="12.75" style="271" bestFit="1" customWidth="1"/>
    <col min="13489" max="13495" width="12.625" style="271"/>
    <col min="13496" max="13496" width="12.75" style="271" bestFit="1" customWidth="1"/>
    <col min="13497" max="13503" width="12.625" style="271"/>
    <col min="13504" max="13504" width="12.75" style="271" bestFit="1" customWidth="1"/>
    <col min="13505" max="13511" width="12.625" style="271"/>
    <col min="13512" max="13512" width="12.75" style="271" bestFit="1" customWidth="1"/>
    <col min="13513" max="13519" width="12.625" style="271"/>
    <col min="13520" max="13520" width="12.75" style="271" bestFit="1" customWidth="1"/>
    <col min="13521" max="13527" width="12.625" style="271"/>
    <col min="13528" max="13528" width="12.75" style="271" bestFit="1" customWidth="1"/>
    <col min="13529" max="13535" width="12.625" style="271"/>
    <col min="13536" max="13536" width="12.75" style="271" bestFit="1" customWidth="1"/>
    <col min="13537" max="13543" width="12.625" style="271"/>
    <col min="13544" max="13544" width="12.75" style="271" bestFit="1" customWidth="1"/>
    <col min="13545" max="13551" width="12.625" style="271"/>
    <col min="13552" max="13552" width="12.75" style="271" bestFit="1" customWidth="1"/>
    <col min="13553" max="13559" width="12.625" style="271"/>
    <col min="13560" max="13560" width="12.75" style="271" bestFit="1" customWidth="1"/>
    <col min="13561" max="13567" width="12.625" style="271"/>
    <col min="13568" max="13568" width="12.75" style="271" bestFit="1" customWidth="1"/>
    <col min="13569" max="13575" width="12.625" style="271"/>
    <col min="13576" max="13576" width="12.75" style="271" bestFit="1" customWidth="1"/>
    <col min="13577" max="13583" width="12.625" style="271"/>
    <col min="13584" max="13584" width="12.75" style="271" bestFit="1" customWidth="1"/>
    <col min="13585" max="13591" width="12.625" style="271"/>
    <col min="13592" max="13592" width="12.75" style="271" bestFit="1" customWidth="1"/>
    <col min="13593" max="13599" width="12.625" style="271"/>
    <col min="13600" max="13600" width="12.75" style="271" bestFit="1" customWidth="1"/>
    <col min="13601" max="13607" width="12.625" style="271"/>
    <col min="13608" max="13608" width="12.75" style="271" bestFit="1" customWidth="1"/>
    <col min="13609" max="13615" width="12.625" style="271"/>
    <col min="13616" max="13616" width="12.75" style="271" bestFit="1" customWidth="1"/>
    <col min="13617" max="13623" width="12.625" style="271"/>
    <col min="13624" max="13624" width="12.75" style="271" bestFit="1" customWidth="1"/>
    <col min="13625" max="13631" width="12.625" style="271"/>
    <col min="13632" max="13632" width="12.75" style="271" bestFit="1" customWidth="1"/>
    <col min="13633" max="13639" width="12.625" style="271"/>
    <col min="13640" max="13640" width="12.75" style="271" bestFit="1" customWidth="1"/>
    <col min="13641" max="13647" width="12.625" style="271"/>
    <col min="13648" max="13648" width="12.75" style="271" bestFit="1" customWidth="1"/>
    <col min="13649" max="13655" width="12.625" style="271"/>
    <col min="13656" max="13656" width="12.75" style="271" bestFit="1" customWidth="1"/>
    <col min="13657" max="13663" width="12.625" style="271"/>
    <col min="13664" max="13664" width="12.75" style="271" bestFit="1" customWidth="1"/>
    <col min="13665" max="13671" width="12.625" style="271"/>
    <col min="13672" max="13672" width="12.75" style="271" bestFit="1" customWidth="1"/>
    <col min="13673" max="13679" width="12.625" style="271"/>
    <col min="13680" max="13680" width="12.75" style="271" bestFit="1" customWidth="1"/>
    <col min="13681" max="13687" width="12.625" style="271"/>
    <col min="13688" max="13688" width="12.75" style="271" bestFit="1" customWidth="1"/>
    <col min="13689" max="13695" width="12.625" style="271"/>
    <col min="13696" max="13696" width="12.75" style="271" bestFit="1" customWidth="1"/>
    <col min="13697" max="13703" width="12.625" style="271"/>
    <col min="13704" max="13704" width="12.75" style="271" bestFit="1" customWidth="1"/>
    <col min="13705" max="13711" width="12.625" style="271"/>
    <col min="13712" max="13712" width="12.75" style="271" bestFit="1" customWidth="1"/>
    <col min="13713" max="13719" width="12.625" style="271"/>
    <col min="13720" max="13720" width="12.75" style="271" bestFit="1" customWidth="1"/>
    <col min="13721" max="13727" width="12.625" style="271"/>
    <col min="13728" max="13728" width="12.75" style="271" bestFit="1" customWidth="1"/>
    <col min="13729" max="13735" width="12.625" style="271"/>
    <col min="13736" max="13736" width="12.75" style="271" bestFit="1" customWidth="1"/>
    <col min="13737" max="13743" width="12.625" style="271"/>
    <col min="13744" max="13744" width="12.75" style="271" bestFit="1" customWidth="1"/>
    <col min="13745" max="13751" width="12.625" style="271"/>
    <col min="13752" max="13752" width="12.75" style="271" bestFit="1" customWidth="1"/>
    <col min="13753" max="13759" width="12.625" style="271"/>
    <col min="13760" max="13760" width="12.75" style="271" bestFit="1" customWidth="1"/>
    <col min="13761" max="13767" width="12.625" style="271"/>
    <col min="13768" max="13768" width="12.75" style="271" bestFit="1" customWidth="1"/>
    <col min="13769" max="13775" width="12.625" style="271"/>
    <col min="13776" max="13776" width="12.75" style="271" bestFit="1" customWidth="1"/>
    <col min="13777" max="13783" width="12.625" style="271"/>
    <col min="13784" max="13784" width="12.75" style="271" bestFit="1" customWidth="1"/>
    <col min="13785" max="13791" width="12.625" style="271"/>
    <col min="13792" max="13792" width="12.75" style="271" bestFit="1" customWidth="1"/>
    <col min="13793" max="13799" width="12.625" style="271"/>
    <col min="13800" max="13800" width="12.75" style="271" bestFit="1" customWidth="1"/>
    <col min="13801" max="13807" width="12.625" style="271"/>
    <col min="13808" max="13808" width="12.75" style="271" bestFit="1" customWidth="1"/>
    <col min="13809" max="13815" width="12.625" style="271"/>
    <col min="13816" max="13816" width="12.75" style="271" bestFit="1" customWidth="1"/>
    <col min="13817" max="13823" width="12.625" style="271"/>
    <col min="13824" max="13824" width="12.75" style="271" bestFit="1" customWidth="1"/>
    <col min="13825" max="13831" width="12.625" style="271"/>
    <col min="13832" max="13832" width="12.75" style="271" bestFit="1" customWidth="1"/>
    <col min="13833" max="13839" width="12.625" style="271"/>
    <col min="13840" max="13840" width="12.75" style="271" bestFit="1" customWidth="1"/>
    <col min="13841" max="13847" width="12.625" style="271"/>
    <col min="13848" max="13848" width="12.75" style="271" bestFit="1" customWidth="1"/>
    <col min="13849" max="13855" width="12.625" style="271"/>
    <col min="13856" max="13856" width="12.75" style="271" bestFit="1" customWidth="1"/>
    <col min="13857" max="13863" width="12.625" style="271"/>
    <col min="13864" max="13864" width="12.75" style="271" bestFit="1" customWidth="1"/>
    <col min="13865" max="13871" width="12.625" style="271"/>
    <col min="13872" max="13872" width="12.75" style="271" bestFit="1" customWidth="1"/>
    <col min="13873" max="13879" width="12.625" style="271"/>
    <col min="13880" max="13880" width="12.75" style="271" bestFit="1" customWidth="1"/>
    <col min="13881" max="13887" width="12.625" style="271"/>
    <col min="13888" max="13888" width="12.75" style="271" bestFit="1" customWidth="1"/>
    <col min="13889" max="13895" width="12.625" style="271"/>
    <col min="13896" max="13896" width="12.75" style="271" bestFit="1" customWidth="1"/>
    <col min="13897" max="13903" width="12.625" style="271"/>
    <col min="13904" max="13904" width="12.75" style="271" bestFit="1" customWidth="1"/>
    <col min="13905" max="13911" width="12.625" style="271"/>
    <col min="13912" max="13912" width="12.75" style="271" bestFit="1" customWidth="1"/>
    <col min="13913" max="13919" width="12.625" style="271"/>
    <col min="13920" max="13920" width="12.75" style="271" bestFit="1" customWidth="1"/>
    <col min="13921" max="13927" width="12.625" style="271"/>
    <col min="13928" max="13928" width="12.75" style="271" bestFit="1" customWidth="1"/>
    <col min="13929" max="13935" width="12.625" style="271"/>
    <col min="13936" max="13936" width="12.75" style="271" bestFit="1" customWidth="1"/>
    <col min="13937" max="13943" width="12.625" style="271"/>
    <col min="13944" max="13944" width="12.75" style="271" bestFit="1" customWidth="1"/>
    <col min="13945" max="13951" width="12.625" style="271"/>
    <col min="13952" max="13952" width="12.75" style="271" bestFit="1" customWidth="1"/>
    <col min="13953" max="13959" width="12.625" style="271"/>
    <col min="13960" max="13960" width="12.75" style="271" bestFit="1" customWidth="1"/>
    <col min="13961" max="13967" width="12.625" style="271"/>
    <col min="13968" max="13968" width="12.75" style="271" bestFit="1" customWidth="1"/>
    <col min="13969" max="13975" width="12.625" style="271"/>
    <col min="13976" max="13976" width="12.75" style="271" bestFit="1" customWidth="1"/>
    <col min="13977" max="13983" width="12.625" style="271"/>
    <col min="13984" max="13984" width="12.75" style="271" bestFit="1" customWidth="1"/>
    <col min="13985" max="13991" width="12.625" style="271"/>
    <col min="13992" max="13992" width="12.75" style="271" bestFit="1" customWidth="1"/>
    <col min="13993" max="13999" width="12.625" style="271"/>
    <col min="14000" max="14000" width="12.75" style="271" bestFit="1" customWidth="1"/>
    <col min="14001" max="14007" width="12.625" style="271"/>
    <col min="14008" max="14008" width="12.75" style="271" bestFit="1" customWidth="1"/>
    <col min="14009" max="14015" width="12.625" style="271"/>
    <col min="14016" max="14016" width="12.75" style="271" bestFit="1" customWidth="1"/>
    <col min="14017" max="14023" width="12.625" style="271"/>
    <col min="14024" max="14024" width="12.75" style="271" bestFit="1" customWidth="1"/>
    <col min="14025" max="14031" width="12.625" style="271"/>
    <col min="14032" max="14032" width="12.75" style="271" bestFit="1" customWidth="1"/>
    <col min="14033" max="14039" width="12.625" style="271"/>
    <col min="14040" max="14040" width="12.75" style="271" bestFit="1" customWidth="1"/>
    <col min="14041" max="14047" width="12.625" style="271"/>
    <col min="14048" max="14048" width="12.75" style="271" bestFit="1" customWidth="1"/>
    <col min="14049" max="14055" width="12.625" style="271"/>
    <col min="14056" max="14056" width="12.75" style="271" bestFit="1" customWidth="1"/>
    <col min="14057" max="14063" width="12.625" style="271"/>
    <col min="14064" max="14064" width="12.75" style="271" bestFit="1" customWidth="1"/>
    <col min="14065" max="14071" width="12.625" style="271"/>
    <col min="14072" max="14072" width="12.75" style="271" bestFit="1" customWidth="1"/>
    <col min="14073" max="14079" width="12.625" style="271"/>
    <col min="14080" max="14080" width="12.75" style="271" bestFit="1" customWidth="1"/>
    <col min="14081" max="14087" width="12.625" style="271"/>
    <col min="14088" max="14088" width="12.75" style="271" bestFit="1" customWidth="1"/>
    <col min="14089" max="14095" width="12.625" style="271"/>
    <col min="14096" max="14096" width="12.75" style="271" bestFit="1" customWidth="1"/>
    <col min="14097" max="14103" width="12.625" style="271"/>
    <col min="14104" max="14104" width="12.75" style="271" bestFit="1" customWidth="1"/>
    <col min="14105" max="14111" width="12.625" style="271"/>
    <col min="14112" max="14112" width="12.75" style="271" bestFit="1" customWidth="1"/>
    <col min="14113" max="14119" width="12.625" style="271"/>
    <col min="14120" max="14120" width="12.75" style="271" bestFit="1" customWidth="1"/>
    <col min="14121" max="14127" width="12.625" style="271"/>
    <col min="14128" max="14128" width="12.75" style="271" bestFit="1" customWidth="1"/>
    <col min="14129" max="14135" width="12.625" style="271"/>
    <col min="14136" max="14136" width="12.75" style="271" bestFit="1" customWidth="1"/>
    <col min="14137" max="14143" width="12.625" style="271"/>
    <col min="14144" max="14144" width="12.75" style="271" bestFit="1" customWidth="1"/>
    <col min="14145" max="14151" width="12.625" style="271"/>
    <col min="14152" max="14152" width="12.75" style="271" bestFit="1" customWidth="1"/>
    <col min="14153" max="14159" width="12.625" style="271"/>
    <col min="14160" max="14160" width="12.75" style="271" bestFit="1" customWidth="1"/>
    <col min="14161" max="14167" width="12.625" style="271"/>
    <col min="14168" max="14168" width="12.75" style="271" bestFit="1" customWidth="1"/>
    <col min="14169" max="14175" width="12.625" style="271"/>
    <col min="14176" max="14176" width="12.75" style="271" bestFit="1" customWidth="1"/>
    <col min="14177" max="14183" width="12.625" style="271"/>
    <col min="14184" max="14184" width="12.75" style="271" bestFit="1" customWidth="1"/>
    <col min="14185" max="14191" width="12.625" style="271"/>
    <col min="14192" max="14192" width="12.75" style="271" bestFit="1" customWidth="1"/>
    <col min="14193" max="14199" width="12.625" style="271"/>
    <col min="14200" max="14200" width="12.75" style="271" bestFit="1" customWidth="1"/>
    <col min="14201" max="14207" width="12.625" style="271"/>
    <col min="14208" max="14208" width="12.75" style="271" bestFit="1" customWidth="1"/>
    <col min="14209" max="14215" width="12.625" style="271"/>
    <col min="14216" max="14216" width="12.75" style="271" bestFit="1" customWidth="1"/>
    <col min="14217" max="14223" width="12.625" style="271"/>
    <col min="14224" max="14224" width="12.75" style="271" bestFit="1" customWidth="1"/>
    <col min="14225" max="14231" width="12.625" style="271"/>
    <col min="14232" max="14232" width="12.75" style="271" bestFit="1" customWidth="1"/>
    <col min="14233" max="14239" width="12.625" style="271"/>
    <col min="14240" max="14240" width="12.75" style="271" bestFit="1" customWidth="1"/>
    <col min="14241" max="14247" width="12.625" style="271"/>
    <col min="14248" max="14248" width="12.75" style="271" bestFit="1" customWidth="1"/>
    <col min="14249" max="14255" width="12.625" style="271"/>
    <col min="14256" max="14256" width="12.75" style="271" bestFit="1" customWidth="1"/>
    <col min="14257" max="14263" width="12.625" style="271"/>
    <col min="14264" max="14264" width="12.75" style="271" bestFit="1" customWidth="1"/>
    <col min="14265" max="14271" width="12.625" style="271"/>
    <col min="14272" max="14272" width="12.75" style="271" bestFit="1" customWidth="1"/>
    <col min="14273" max="14279" width="12.625" style="271"/>
    <col min="14280" max="14280" width="12.75" style="271" bestFit="1" customWidth="1"/>
    <col min="14281" max="14287" width="12.625" style="271"/>
    <col min="14288" max="14288" width="12.75" style="271" bestFit="1" customWidth="1"/>
    <col min="14289" max="14295" width="12.625" style="271"/>
    <col min="14296" max="14296" width="12.75" style="271" bestFit="1" customWidth="1"/>
    <col min="14297" max="14303" width="12.625" style="271"/>
    <col min="14304" max="14304" width="12.75" style="271" bestFit="1" customWidth="1"/>
    <col min="14305" max="14311" width="12.625" style="271"/>
    <col min="14312" max="14312" width="12.75" style="271" bestFit="1" customWidth="1"/>
    <col min="14313" max="14319" width="12.625" style="271"/>
    <col min="14320" max="14320" width="12.75" style="271" bestFit="1" customWidth="1"/>
    <col min="14321" max="14327" width="12.625" style="271"/>
    <col min="14328" max="14328" width="12.75" style="271" bestFit="1" customWidth="1"/>
    <col min="14329" max="14335" width="12.625" style="271"/>
    <col min="14336" max="14336" width="12.75" style="271" bestFit="1" customWidth="1"/>
    <col min="14337" max="14343" width="12.625" style="271"/>
    <col min="14344" max="14344" width="12.75" style="271" bestFit="1" customWidth="1"/>
    <col min="14345" max="14351" width="12.625" style="271"/>
    <col min="14352" max="14352" width="12.75" style="271" bestFit="1" customWidth="1"/>
    <col min="14353" max="14359" width="12.625" style="271"/>
    <col min="14360" max="14360" width="12.75" style="271" bestFit="1" customWidth="1"/>
    <col min="14361" max="14367" width="12.625" style="271"/>
    <col min="14368" max="14368" width="12.75" style="271" bestFit="1" customWidth="1"/>
    <col min="14369" max="14375" width="12.625" style="271"/>
    <col min="14376" max="14376" width="12.75" style="271" bestFit="1" customWidth="1"/>
    <col min="14377" max="14383" width="12.625" style="271"/>
    <col min="14384" max="14384" width="12.75" style="271" bestFit="1" customWidth="1"/>
    <col min="14385" max="14391" width="12.625" style="271"/>
    <col min="14392" max="14392" width="12.75" style="271" bestFit="1" customWidth="1"/>
    <col min="14393" max="14399" width="12.625" style="271"/>
    <col min="14400" max="14400" width="12.75" style="271" bestFit="1" customWidth="1"/>
    <col min="14401" max="14407" width="12.625" style="271"/>
    <col min="14408" max="14408" width="12.75" style="271" bestFit="1" customWidth="1"/>
    <col min="14409" max="14415" width="12.625" style="271"/>
    <col min="14416" max="14416" width="12.75" style="271" bestFit="1" customWidth="1"/>
    <col min="14417" max="14423" width="12.625" style="271"/>
    <col min="14424" max="14424" width="12.75" style="271" bestFit="1" customWidth="1"/>
    <col min="14425" max="14431" width="12.625" style="271"/>
    <col min="14432" max="14432" width="12.75" style="271" bestFit="1" customWidth="1"/>
    <col min="14433" max="14439" width="12.625" style="271"/>
    <col min="14440" max="14440" width="12.75" style="271" bestFit="1" customWidth="1"/>
    <col min="14441" max="14447" width="12.625" style="271"/>
    <col min="14448" max="14448" width="12.75" style="271" bestFit="1" customWidth="1"/>
    <col min="14449" max="14455" width="12.625" style="271"/>
    <col min="14456" max="14456" width="12.75" style="271" bestFit="1" customWidth="1"/>
    <col min="14457" max="14463" width="12.625" style="271"/>
    <col min="14464" max="14464" width="12.75" style="271" bestFit="1" customWidth="1"/>
    <col min="14465" max="14471" width="12.625" style="271"/>
    <col min="14472" max="14472" width="12.75" style="271" bestFit="1" customWidth="1"/>
    <col min="14473" max="14479" width="12.625" style="271"/>
    <col min="14480" max="14480" width="12.75" style="271" bestFit="1" customWidth="1"/>
    <col min="14481" max="14487" width="12.625" style="271"/>
    <col min="14488" max="14488" width="12.75" style="271" bestFit="1" customWidth="1"/>
    <col min="14489" max="14495" width="12.625" style="271"/>
    <col min="14496" max="14496" width="12.75" style="271" bestFit="1" customWidth="1"/>
    <col min="14497" max="14503" width="12.625" style="271"/>
    <col min="14504" max="14504" width="12.75" style="271" bestFit="1" customWidth="1"/>
    <col min="14505" max="14511" width="12.625" style="271"/>
    <col min="14512" max="14512" width="12.75" style="271" bestFit="1" customWidth="1"/>
    <col min="14513" max="14519" width="12.625" style="271"/>
    <col min="14520" max="14520" width="12.75" style="271" bestFit="1" customWidth="1"/>
    <col min="14521" max="14527" width="12.625" style="271"/>
    <col min="14528" max="14528" width="12.75" style="271" bestFit="1" customWidth="1"/>
    <col min="14529" max="14535" width="12.625" style="271"/>
    <col min="14536" max="14536" width="12.75" style="271" bestFit="1" customWidth="1"/>
    <col min="14537" max="14543" width="12.625" style="271"/>
    <col min="14544" max="14544" width="12.75" style="271" bestFit="1" customWidth="1"/>
    <col min="14545" max="14551" width="12.625" style="271"/>
    <col min="14552" max="14552" width="12.75" style="271" bestFit="1" customWidth="1"/>
    <col min="14553" max="14559" width="12.625" style="271"/>
    <col min="14560" max="14560" width="12.75" style="271" bestFit="1" customWidth="1"/>
    <col min="14561" max="14567" width="12.625" style="271"/>
    <col min="14568" max="14568" width="12.75" style="271" bestFit="1" customWidth="1"/>
    <col min="14569" max="14575" width="12.625" style="271"/>
    <col min="14576" max="14576" width="12.75" style="271" bestFit="1" customWidth="1"/>
    <col min="14577" max="14583" width="12.625" style="271"/>
    <col min="14584" max="14584" width="12.75" style="271" bestFit="1" customWidth="1"/>
    <col min="14585" max="14591" width="12.625" style="271"/>
    <col min="14592" max="14592" width="12.75" style="271" bestFit="1" customWidth="1"/>
    <col min="14593" max="14599" width="12.625" style="271"/>
    <col min="14600" max="14600" width="12.75" style="271" bestFit="1" customWidth="1"/>
    <col min="14601" max="14607" width="12.625" style="271"/>
    <col min="14608" max="14608" width="12.75" style="271" bestFit="1" customWidth="1"/>
    <col min="14609" max="14615" width="12.625" style="271"/>
    <col min="14616" max="14616" width="12.75" style="271" bestFit="1" customWidth="1"/>
    <col min="14617" max="14623" width="12.625" style="271"/>
    <col min="14624" max="14624" width="12.75" style="271" bestFit="1" customWidth="1"/>
    <col min="14625" max="14631" width="12.625" style="271"/>
    <col min="14632" max="14632" width="12.75" style="271" bestFit="1" customWidth="1"/>
    <col min="14633" max="14639" width="12.625" style="271"/>
    <col min="14640" max="14640" width="12.75" style="271" bestFit="1" customWidth="1"/>
    <col min="14641" max="14647" width="12.625" style="271"/>
    <col min="14648" max="14648" width="12.75" style="271" bestFit="1" customWidth="1"/>
    <col min="14649" max="14655" width="12.625" style="271"/>
    <col min="14656" max="14656" width="12.75" style="271" bestFit="1" customWidth="1"/>
    <col min="14657" max="14663" width="12.625" style="271"/>
    <col min="14664" max="14664" width="12.75" style="271" bestFit="1" customWidth="1"/>
    <col min="14665" max="14671" width="12.625" style="271"/>
    <col min="14672" max="14672" width="12.75" style="271" bestFit="1" customWidth="1"/>
    <col min="14673" max="14679" width="12.625" style="271"/>
    <col min="14680" max="14680" width="12.75" style="271" bestFit="1" customWidth="1"/>
    <col min="14681" max="14687" width="12.625" style="271"/>
    <col min="14688" max="14688" width="12.75" style="271" bestFit="1" customWidth="1"/>
    <col min="14689" max="14695" width="12.625" style="271"/>
    <col min="14696" max="14696" width="12.75" style="271" bestFit="1" customWidth="1"/>
    <col min="14697" max="14703" width="12.625" style="271"/>
    <col min="14704" max="14704" width="12.75" style="271" bestFit="1" customWidth="1"/>
    <col min="14705" max="14711" width="12.625" style="271"/>
    <col min="14712" max="14712" width="12.75" style="271" bestFit="1" customWidth="1"/>
    <col min="14713" max="14719" width="12.625" style="271"/>
    <col min="14720" max="14720" width="12.75" style="271" bestFit="1" customWidth="1"/>
    <col min="14721" max="14727" width="12.625" style="271"/>
    <col min="14728" max="14728" width="12.75" style="271" bestFit="1" customWidth="1"/>
    <col min="14729" max="14735" width="12.625" style="271"/>
    <col min="14736" max="14736" width="12.75" style="271" bestFit="1" customWidth="1"/>
    <col min="14737" max="14743" width="12.625" style="271"/>
    <col min="14744" max="14744" width="12.75" style="271" bestFit="1" customWidth="1"/>
    <col min="14745" max="14751" width="12.625" style="271"/>
    <col min="14752" max="14752" width="12.75" style="271" bestFit="1" customWidth="1"/>
    <col min="14753" max="14759" width="12.625" style="271"/>
    <col min="14760" max="14760" width="12.75" style="271" bestFit="1" customWidth="1"/>
    <col min="14761" max="14767" width="12.625" style="271"/>
    <col min="14768" max="14768" width="12.75" style="271" bestFit="1" customWidth="1"/>
    <col min="14769" max="14775" width="12.625" style="271"/>
    <col min="14776" max="14776" width="12.75" style="271" bestFit="1" customWidth="1"/>
    <col min="14777" max="14783" width="12.625" style="271"/>
    <col min="14784" max="14784" width="12.75" style="271" bestFit="1" customWidth="1"/>
    <col min="14785" max="14791" width="12.625" style="271"/>
    <col min="14792" max="14792" width="12.75" style="271" bestFit="1" customWidth="1"/>
    <col min="14793" max="14799" width="12.625" style="271"/>
    <col min="14800" max="14800" width="12.75" style="271" bestFit="1" customWidth="1"/>
    <col min="14801" max="14807" width="12.625" style="271"/>
    <col min="14808" max="14808" width="12.75" style="271" bestFit="1" customWidth="1"/>
    <col min="14809" max="14815" width="12.625" style="271"/>
    <col min="14816" max="14816" width="12.75" style="271" bestFit="1" customWidth="1"/>
    <col min="14817" max="14823" width="12.625" style="271"/>
    <col min="14824" max="14824" width="12.75" style="271" bestFit="1" customWidth="1"/>
    <col min="14825" max="14831" width="12.625" style="271"/>
    <col min="14832" max="14832" width="12.75" style="271" bestFit="1" customWidth="1"/>
    <col min="14833" max="14839" width="12.625" style="271"/>
    <col min="14840" max="14840" width="12.75" style="271" bestFit="1" customWidth="1"/>
    <col min="14841" max="14847" width="12.625" style="271"/>
    <col min="14848" max="14848" width="12.75" style="271" bestFit="1" customWidth="1"/>
    <col min="14849" max="14855" width="12.625" style="271"/>
    <col min="14856" max="14856" width="12.75" style="271" bestFit="1" customWidth="1"/>
    <col min="14857" max="14863" width="12.625" style="271"/>
    <col min="14864" max="14864" width="12.75" style="271" bestFit="1" customWidth="1"/>
    <col min="14865" max="14871" width="12.625" style="271"/>
    <col min="14872" max="14872" width="12.75" style="271" bestFit="1" customWidth="1"/>
    <col min="14873" max="14879" width="12.625" style="271"/>
    <col min="14880" max="14880" width="12.75" style="271" bestFit="1" customWidth="1"/>
    <col min="14881" max="14887" width="12.625" style="271"/>
    <col min="14888" max="14888" width="12.75" style="271" bestFit="1" customWidth="1"/>
    <col min="14889" max="14895" width="12.625" style="271"/>
    <col min="14896" max="14896" width="12.75" style="271" bestFit="1" customWidth="1"/>
    <col min="14897" max="14903" width="12.625" style="271"/>
    <col min="14904" max="14904" width="12.75" style="271" bestFit="1" customWidth="1"/>
    <col min="14905" max="14911" width="12.625" style="271"/>
    <col min="14912" max="14912" width="12.75" style="271" bestFit="1" customWidth="1"/>
    <col min="14913" max="14919" width="12.625" style="271"/>
    <col min="14920" max="14920" width="12.75" style="271" bestFit="1" customWidth="1"/>
    <col min="14921" max="14927" width="12.625" style="271"/>
    <col min="14928" max="14928" width="12.75" style="271" bestFit="1" customWidth="1"/>
    <col min="14929" max="14935" width="12.625" style="271"/>
    <col min="14936" max="14936" width="12.75" style="271" bestFit="1" customWidth="1"/>
    <col min="14937" max="14943" width="12.625" style="271"/>
    <col min="14944" max="14944" width="12.75" style="271" bestFit="1" customWidth="1"/>
    <col min="14945" max="14951" width="12.625" style="271"/>
    <col min="14952" max="14952" width="12.75" style="271" bestFit="1" customWidth="1"/>
    <col min="14953" max="14959" width="12.625" style="271"/>
    <col min="14960" max="14960" width="12.75" style="271" bestFit="1" customWidth="1"/>
    <col min="14961" max="14967" width="12.625" style="271"/>
    <col min="14968" max="14968" width="12.75" style="271" bestFit="1" customWidth="1"/>
    <col min="14969" max="14975" width="12.625" style="271"/>
    <col min="14976" max="14976" width="12.75" style="271" bestFit="1" customWidth="1"/>
    <col min="14977" max="14983" width="12.625" style="271"/>
    <col min="14984" max="14984" width="12.75" style="271" bestFit="1" customWidth="1"/>
    <col min="14985" max="14991" width="12.625" style="271"/>
    <col min="14992" max="14992" width="12.75" style="271" bestFit="1" customWidth="1"/>
    <col min="14993" max="14999" width="12.625" style="271"/>
    <col min="15000" max="15000" width="12.75" style="271" bestFit="1" customWidth="1"/>
    <col min="15001" max="15007" width="12.625" style="271"/>
    <col min="15008" max="15008" width="12.75" style="271" bestFit="1" customWidth="1"/>
    <col min="15009" max="15015" width="12.625" style="271"/>
    <col min="15016" max="15016" width="12.75" style="271" bestFit="1" customWidth="1"/>
    <col min="15017" max="15023" width="12.625" style="271"/>
    <col min="15024" max="15024" width="12.75" style="271" bestFit="1" customWidth="1"/>
    <col min="15025" max="15031" width="12.625" style="271"/>
    <col min="15032" max="15032" width="12.75" style="271" bestFit="1" customWidth="1"/>
    <col min="15033" max="15039" width="12.625" style="271"/>
    <col min="15040" max="15040" width="12.75" style="271" bestFit="1" customWidth="1"/>
    <col min="15041" max="15047" width="12.625" style="271"/>
    <col min="15048" max="15048" width="12.75" style="271" bestFit="1" customWidth="1"/>
    <col min="15049" max="15055" width="12.625" style="271"/>
    <col min="15056" max="15056" width="12.75" style="271" bestFit="1" customWidth="1"/>
    <col min="15057" max="15063" width="12.625" style="271"/>
    <col min="15064" max="15064" width="12.75" style="271" bestFit="1" customWidth="1"/>
    <col min="15065" max="15071" width="12.625" style="271"/>
    <col min="15072" max="15072" width="12.75" style="271" bestFit="1" customWidth="1"/>
    <col min="15073" max="15079" width="12.625" style="271"/>
    <col min="15080" max="15080" width="12.75" style="271" bestFit="1" customWidth="1"/>
    <col min="15081" max="15087" width="12.625" style="271"/>
    <col min="15088" max="15088" width="12.75" style="271" bestFit="1" customWidth="1"/>
    <col min="15089" max="15095" width="12.625" style="271"/>
    <col min="15096" max="15096" width="12.75" style="271" bestFit="1" customWidth="1"/>
    <col min="15097" max="15103" width="12.625" style="271"/>
    <col min="15104" max="15104" width="12.75" style="271" bestFit="1" customWidth="1"/>
    <col min="15105" max="15111" width="12.625" style="271"/>
    <col min="15112" max="15112" width="12.75" style="271" bestFit="1" customWidth="1"/>
    <col min="15113" max="15119" width="12.625" style="271"/>
    <col min="15120" max="15120" width="12.75" style="271" bestFit="1" customWidth="1"/>
    <col min="15121" max="15127" width="12.625" style="271"/>
    <col min="15128" max="15128" width="12.75" style="271" bestFit="1" customWidth="1"/>
    <col min="15129" max="15135" width="12.625" style="271"/>
    <col min="15136" max="15136" width="12.75" style="271" bestFit="1" customWidth="1"/>
    <col min="15137" max="15143" width="12.625" style="271"/>
    <col min="15144" max="15144" width="12.75" style="271" bestFit="1" customWidth="1"/>
    <col min="15145" max="15151" width="12.625" style="271"/>
    <col min="15152" max="15152" width="12.75" style="271" bestFit="1" customWidth="1"/>
    <col min="15153" max="15159" width="12.625" style="271"/>
    <col min="15160" max="15160" width="12.75" style="271" bestFit="1" customWidth="1"/>
    <col min="15161" max="15167" width="12.625" style="271"/>
    <col min="15168" max="15168" width="12.75" style="271" bestFit="1" customWidth="1"/>
    <col min="15169" max="15175" width="12.625" style="271"/>
    <col min="15176" max="15176" width="12.75" style="271" bestFit="1" customWidth="1"/>
    <col min="15177" max="15183" width="12.625" style="271"/>
    <col min="15184" max="15184" width="12.75" style="271" bestFit="1" customWidth="1"/>
    <col min="15185" max="15191" width="12.625" style="271"/>
    <col min="15192" max="15192" width="12.75" style="271" bestFit="1" customWidth="1"/>
    <col min="15193" max="15199" width="12.625" style="271"/>
    <col min="15200" max="15200" width="12.75" style="271" bestFit="1" customWidth="1"/>
    <col min="15201" max="15207" width="12.625" style="271"/>
    <col min="15208" max="15208" width="12.75" style="271" bestFit="1" customWidth="1"/>
    <col min="15209" max="15215" width="12.625" style="271"/>
    <col min="15216" max="15216" width="12.75" style="271" bestFit="1" customWidth="1"/>
    <col min="15217" max="15223" width="12.625" style="271"/>
    <col min="15224" max="15224" width="12.75" style="271" bestFit="1" customWidth="1"/>
    <col min="15225" max="15231" width="12.625" style="271"/>
    <col min="15232" max="15232" width="12.75" style="271" bestFit="1" customWidth="1"/>
    <col min="15233" max="15239" width="12.625" style="271"/>
    <col min="15240" max="15240" width="12.75" style="271" bestFit="1" customWidth="1"/>
    <col min="15241" max="15247" width="12.625" style="271"/>
    <col min="15248" max="15248" width="12.75" style="271" bestFit="1" customWidth="1"/>
    <col min="15249" max="15255" width="12.625" style="271"/>
    <col min="15256" max="15256" width="12.75" style="271" bestFit="1" customWidth="1"/>
    <col min="15257" max="15263" width="12.625" style="271"/>
    <col min="15264" max="15264" width="12.75" style="271" bestFit="1" customWidth="1"/>
    <col min="15265" max="15271" width="12.625" style="271"/>
    <col min="15272" max="15272" width="12.75" style="271" bestFit="1" customWidth="1"/>
    <col min="15273" max="15279" width="12.625" style="271"/>
    <col min="15280" max="15280" width="12.75" style="271" bestFit="1" customWidth="1"/>
    <col min="15281" max="15287" width="12.625" style="271"/>
    <col min="15288" max="15288" width="12.75" style="271" bestFit="1" customWidth="1"/>
    <col min="15289" max="15295" width="12.625" style="271"/>
    <col min="15296" max="15296" width="12.75" style="271" bestFit="1" customWidth="1"/>
    <col min="15297" max="15303" width="12.625" style="271"/>
    <col min="15304" max="15304" width="12.75" style="271" bestFit="1" customWidth="1"/>
    <col min="15305" max="15311" width="12.625" style="271"/>
    <col min="15312" max="15312" width="12.75" style="271" bestFit="1" customWidth="1"/>
    <col min="15313" max="15319" width="12.625" style="271"/>
    <col min="15320" max="15320" width="12.75" style="271" bestFit="1" customWidth="1"/>
    <col min="15321" max="15327" width="12.625" style="271"/>
    <col min="15328" max="15328" width="12.75" style="271" bestFit="1" customWidth="1"/>
    <col min="15329" max="15335" width="12.625" style="271"/>
    <col min="15336" max="15336" width="12.75" style="271" bestFit="1" customWidth="1"/>
    <col min="15337" max="15343" width="12.625" style="271"/>
    <col min="15344" max="15344" width="12.75" style="271" bestFit="1" customWidth="1"/>
    <col min="15345" max="15351" width="12.625" style="271"/>
    <col min="15352" max="15352" width="12.75" style="271" bestFit="1" customWidth="1"/>
    <col min="15353" max="15359" width="12.625" style="271"/>
    <col min="15360" max="15360" width="12.75" style="271" bestFit="1" customWidth="1"/>
    <col min="15361" max="15367" width="12.625" style="271"/>
    <col min="15368" max="15368" width="12.75" style="271" bestFit="1" customWidth="1"/>
    <col min="15369" max="15375" width="12.625" style="271"/>
    <col min="15376" max="15376" width="12.75" style="271" bestFit="1" customWidth="1"/>
    <col min="15377" max="15383" width="12.625" style="271"/>
    <col min="15384" max="15384" width="12.75" style="271" bestFit="1" customWidth="1"/>
    <col min="15385" max="15391" width="12.625" style="271"/>
    <col min="15392" max="15392" width="12.75" style="271" bestFit="1" customWidth="1"/>
    <col min="15393" max="15399" width="12.625" style="271"/>
    <col min="15400" max="15400" width="12.75" style="271" bestFit="1" customWidth="1"/>
    <col min="15401" max="15407" width="12.625" style="271"/>
    <col min="15408" max="15408" width="12.75" style="271" bestFit="1" customWidth="1"/>
    <col min="15409" max="15415" width="12.625" style="271"/>
    <col min="15416" max="15416" width="12.75" style="271" bestFit="1" customWidth="1"/>
    <col min="15417" max="15423" width="12.625" style="271"/>
    <col min="15424" max="15424" width="12.75" style="271" bestFit="1" customWidth="1"/>
    <col min="15425" max="15431" width="12.625" style="271"/>
    <col min="15432" max="15432" width="12.75" style="271" bestFit="1" customWidth="1"/>
    <col min="15433" max="15439" width="12.625" style="271"/>
    <col min="15440" max="15440" width="12.75" style="271" bestFit="1" customWidth="1"/>
    <col min="15441" max="15447" width="12.625" style="271"/>
    <col min="15448" max="15448" width="12.75" style="271" bestFit="1" customWidth="1"/>
    <col min="15449" max="15455" width="12.625" style="271"/>
    <col min="15456" max="15456" width="12.75" style="271" bestFit="1" customWidth="1"/>
    <col min="15457" max="15463" width="12.625" style="271"/>
    <col min="15464" max="15464" width="12.75" style="271" bestFit="1" customWidth="1"/>
    <col min="15465" max="15471" width="12.625" style="271"/>
    <col min="15472" max="15472" width="12.75" style="271" bestFit="1" customWidth="1"/>
    <col min="15473" max="15479" width="12.625" style="271"/>
    <col min="15480" max="15480" width="12.75" style="271" bestFit="1" customWidth="1"/>
    <col min="15481" max="15487" width="12.625" style="271"/>
    <col min="15488" max="15488" width="12.75" style="271" bestFit="1" customWidth="1"/>
    <col min="15489" max="15495" width="12.625" style="271"/>
    <col min="15496" max="15496" width="12.75" style="271" bestFit="1" customWidth="1"/>
    <col min="15497" max="15503" width="12.625" style="271"/>
    <col min="15504" max="15504" width="12.75" style="271" bestFit="1" customWidth="1"/>
    <col min="15505" max="15511" width="12.625" style="271"/>
    <col min="15512" max="15512" width="12.75" style="271" bestFit="1" customWidth="1"/>
    <col min="15513" max="15519" width="12.625" style="271"/>
    <col min="15520" max="15520" width="12.75" style="271" bestFit="1" customWidth="1"/>
    <col min="15521" max="15527" width="12.625" style="271"/>
    <col min="15528" max="15528" width="12.75" style="271" bestFit="1" customWidth="1"/>
    <col min="15529" max="15535" width="12.625" style="271"/>
    <col min="15536" max="15536" width="12.75" style="271" bestFit="1" customWidth="1"/>
    <col min="15537" max="15543" width="12.625" style="271"/>
    <col min="15544" max="15544" width="12.75" style="271" bestFit="1" customWidth="1"/>
    <col min="15545" max="15551" width="12.625" style="271"/>
    <col min="15552" max="15552" width="12.75" style="271" bestFit="1" customWidth="1"/>
    <col min="15553" max="15559" width="12.625" style="271"/>
    <col min="15560" max="15560" width="12.75" style="271" bestFit="1" customWidth="1"/>
    <col min="15561" max="15567" width="12.625" style="271"/>
    <col min="15568" max="15568" width="12.75" style="271" bestFit="1" customWidth="1"/>
    <col min="15569" max="15575" width="12.625" style="271"/>
    <col min="15576" max="15576" width="12.75" style="271" bestFit="1" customWidth="1"/>
    <col min="15577" max="15583" width="12.625" style="271"/>
    <col min="15584" max="15584" width="12.75" style="271" bestFit="1" customWidth="1"/>
    <col min="15585" max="15591" width="12.625" style="271"/>
    <col min="15592" max="15592" width="12.75" style="271" bestFit="1" customWidth="1"/>
    <col min="15593" max="15599" width="12.625" style="271"/>
    <col min="15600" max="15600" width="12.75" style="271" bestFit="1" customWidth="1"/>
    <col min="15601" max="15607" width="12.625" style="271"/>
    <col min="15608" max="15608" width="12.75" style="271" bestFit="1" customWidth="1"/>
    <col min="15609" max="15615" width="12.625" style="271"/>
    <col min="15616" max="15616" width="12.75" style="271" bestFit="1" customWidth="1"/>
    <col min="15617" max="15623" width="12.625" style="271"/>
    <col min="15624" max="15624" width="12.75" style="271" bestFit="1" customWidth="1"/>
    <col min="15625" max="15631" width="12.625" style="271"/>
    <col min="15632" max="15632" width="12.75" style="271" bestFit="1" customWidth="1"/>
    <col min="15633" max="15639" width="12.625" style="271"/>
    <col min="15640" max="15640" width="12.75" style="271" bestFit="1" customWidth="1"/>
    <col min="15641" max="15647" width="12.625" style="271"/>
    <col min="15648" max="15648" width="12.75" style="271" bestFit="1" customWidth="1"/>
    <col min="15649" max="15655" width="12.625" style="271"/>
    <col min="15656" max="15656" width="12.75" style="271" bestFit="1" customWidth="1"/>
    <col min="15657" max="15663" width="12.625" style="271"/>
    <col min="15664" max="15664" width="12.75" style="271" bestFit="1" customWidth="1"/>
    <col min="15665" max="15671" width="12.625" style="271"/>
    <col min="15672" max="15672" width="12.75" style="271" bestFit="1" customWidth="1"/>
    <col min="15673" max="15679" width="12.625" style="271"/>
    <col min="15680" max="15680" width="12.75" style="271" bestFit="1" customWidth="1"/>
    <col min="15681" max="15687" width="12.625" style="271"/>
    <col min="15688" max="15688" width="12.75" style="271" bestFit="1" customWidth="1"/>
    <col min="15689" max="15695" width="12.625" style="271"/>
    <col min="15696" max="15696" width="12.75" style="271" bestFit="1" customWidth="1"/>
    <col min="15697" max="15703" width="12.625" style="271"/>
    <col min="15704" max="15704" width="12.75" style="271" bestFit="1" customWidth="1"/>
    <col min="15705" max="15711" width="12.625" style="271"/>
    <col min="15712" max="15712" width="12.75" style="271" bestFit="1" customWidth="1"/>
    <col min="15713" max="15719" width="12.625" style="271"/>
    <col min="15720" max="15720" width="12.75" style="271" bestFit="1" customWidth="1"/>
    <col min="15721" max="15727" width="12.625" style="271"/>
    <col min="15728" max="15728" width="12.75" style="271" bestFit="1" customWidth="1"/>
    <col min="15729" max="15735" width="12.625" style="271"/>
    <col min="15736" max="15736" width="12.75" style="271" bestFit="1" customWidth="1"/>
    <col min="15737" max="15743" width="12.625" style="271"/>
    <col min="15744" max="15744" width="12.75" style="271" bestFit="1" customWidth="1"/>
    <col min="15745" max="15751" width="12.625" style="271"/>
    <col min="15752" max="15752" width="12.75" style="271" bestFit="1" customWidth="1"/>
    <col min="15753" max="15759" width="12.625" style="271"/>
    <col min="15760" max="15760" width="12.75" style="271" bestFit="1" customWidth="1"/>
    <col min="15761" max="15767" width="12.625" style="271"/>
    <col min="15768" max="15768" width="12.75" style="271" bestFit="1" customWidth="1"/>
    <col min="15769" max="15775" width="12.625" style="271"/>
    <col min="15776" max="15776" width="12.75" style="271" bestFit="1" customWidth="1"/>
    <col min="15777" max="15783" width="12.625" style="271"/>
    <col min="15784" max="15784" width="12.75" style="271" bestFit="1" customWidth="1"/>
    <col min="15785" max="15791" width="12.625" style="271"/>
    <col min="15792" max="15792" width="12.75" style="271" bestFit="1" customWidth="1"/>
    <col min="15793" max="15799" width="12.625" style="271"/>
    <col min="15800" max="15800" width="12.75" style="271" bestFit="1" customWidth="1"/>
    <col min="15801" max="15807" width="12.625" style="271"/>
    <col min="15808" max="15808" width="12.75" style="271" bestFit="1" customWidth="1"/>
    <col min="15809" max="15815" width="12.625" style="271"/>
    <col min="15816" max="15816" width="12.75" style="271" bestFit="1" customWidth="1"/>
    <col min="15817" max="15823" width="12.625" style="271"/>
    <col min="15824" max="15824" width="12.75" style="271" bestFit="1" customWidth="1"/>
    <col min="15825" max="15831" width="12.625" style="271"/>
    <col min="15832" max="15832" width="12.75" style="271" bestFit="1" customWidth="1"/>
    <col min="15833" max="15839" width="12.625" style="271"/>
    <col min="15840" max="15840" width="12.75" style="271" bestFit="1" customWidth="1"/>
    <col min="15841" max="15847" width="12.625" style="271"/>
    <col min="15848" max="15848" width="12.75" style="271" bestFit="1" customWidth="1"/>
    <col min="15849" max="15855" width="12.625" style="271"/>
    <col min="15856" max="15856" width="12.75" style="271" bestFit="1" customWidth="1"/>
    <col min="15857" max="15863" width="12.625" style="271"/>
    <col min="15864" max="15864" width="12.75" style="271" bestFit="1" customWidth="1"/>
    <col min="15865" max="15871" width="12.625" style="271"/>
    <col min="15872" max="15872" width="12.75" style="271" bestFit="1" customWidth="1"/>
    <col min="15873" max="15879" width="12.625" style="271"/>
    <col min="15880" max="15880" width="12.75" style="271" bestFit="1" customWidth="1"/>
    <col min="15881" max="15887" width="12.625" style="271"/>
    <col min="15888" max="15888" width="12.75" style="271" bestFit="1" customWidth="1"/>
    <col min="15889" max="15895" width="12.625" style="271"/>
    <col min="15896" max="15896" width="12.75" style="271" bestFit="1" customWidth="1"/>
    <col min="15897" max="15903" width="12.625" style="271"/>
    <col min="15904" max="15904" width="12.75" style="271" bestFit="1" customWidth="1"/>
    <col min="15905" max="15911" width="12.625" style="271"/>
    <col min="15912" max="15912" width="12.75" style="271" bestFit="1" customWidth="1"/>
    <col min="15913" max="15919" width="12.625" style="271"/>
    <col min="15920" max="15920" width="12.75" style="271" bestFit="1" customWidth="1"/>
    <col min="15921" max="15927" width="12.625" style="271"/>
    <col min="15928" max="15928" width="12.75" style="271" bestFit="1" customWidth="1"/>
    <col min="15929" max="15935" width="12.625" style="271"/>
    <col min="15936" max="15936" width="12.75" style="271" bestFit="1" customWidth="1"/>
    <col min="15937" max="15943" width="12.625" style="271"/>
    <col min="15944" max="15944" width="12.75" style="271" bestFit="1" customWidth="1"/>
    <col min="15945" max="15951" width="12.625" style="271"/>
    <col min="15952" max="15952" width="12.75" style="271" bestFit="1" customWidth="1"/>
    <col min="15953" max="15959" width="12.625" style="271"/>
    <col min="15960" max="15960" width="12.75" style="271" bestFit="1" customWidth="1"/>
    <col min="15961" max="15967" width="12.625" style="271"/>
    <col min="15968" max="15968" width="12.75" style="271" bestFit="1" customWidth="1"/>
    <col min="15969" max="15975" width="12.625" style="271"/>
    <col min="15976" max="15976" width="12.75" style="271" bestFit="1" customWidth="1"/>
    <col min="15977" max="15983" width="12.625" style="271"/>
    <col min="15984" max="15984" width="12.75" style="271" bestFit="1" customWidth="1"/>
    <col min="15985" max="15991" width="12.625" style="271"/>
    <col min="15992" max="15992" width="12.75" style="271" bestFit="1" customWidth="1"/>
    <col min="15993" max="15999" width="12.625" style="271"/>
    <col min="16000" max="16000" width="12.75" style="271" bestFit="1" customWidth="1"/>
    <col min="16001" max="16007" width="12.625" style="271"/>
    <col min="16008" max="16008" width="12.75" style="271" bestFit="1" customWidth="1"/>
    <col min="16009" max="16015" width="12.625" style="271"/>
    <col min="16016" max="16016" width="12.75" style="271" bestFit="1" customWidth="1"/>
    <col min="16017" max="16023" width="12.625" style="271"/>
    <col min="16024" max="16024" width="12.75" style="271" bestFit="1" customWidth="1"/>
    <col min="16025" max="16031" width="12.625" style="271"/>
    <col min="16032" max="16032" width="12.75" style="271" bestFit="1" customWidth="1"/>
    <col min="16033" max="16039" width="12.625" style="271"/>
    <col min="16040" max="16040" width="12.75" style="271" bestFit="1" customWidth="1"/>
    <col min="16041" max="16047" width="12.625" style="271"/>
    <col min="16048" max="16048" width="12.75" style="271" bestFit="1" customWidth="1"/>
    <col min="16049" max="16055" width="12.625" style="271"/>
    <col min="16056" max="16056" width="12.75" style="271" bestFit="1" customWidth="1"/>
    <col min="16057" max="16063" width="12.625" style="271"/>
    <col min="16064" max="16064" width="12.75" style="271" bestFit="1" customWidth="1"/>
    <col min="16065" max="16071" width="12.625" style="271"/>
    <col min="16072" max="16072" width="12.75" style="271" bestFit="1" customWidth="1"/>
    <col min="16073" max="16079" width="12.625" style="271"/>
    <col min="16080" max="16080" width="12.75" style="271" bestFit="1" customWidth="1"/>
    <col min="16081" max="16087" width="12.625" style="271"/>
    <col min="16088" max="16088" width="12.75" style="271" bestFit="1" customWidth="1"/>
    <col min="16089" max="16095" width="12.625" style="271"/>
    <col min="16096" max="16096" width="12.75" style="271" bestFit="1" customWidth="1"/>
    <col min="16097" max="16103" width="12.625" style="271"/>
    <col min="16104" max="16104" width="12.75" style="271" bestFit="1" customWidth="1"/>
    <col min="16105" max="16111" width="12.625" style="271"/>
    <col min="16112" max="16112" width="12.75" style="271" bestFit="1" customWidth="1"/>
    <col min="16113" max="16119" width="12.625" style="271"/>
    <col min="16120" max="16120" width="12.75" style="271" bestFit="1" customWidth="1"/>
    <col min="16121" max="16127" width="12.625" style="271"/>
    <col min="16128" max="16128" width="12.75" style="271" bestFit="1" customWidth="1"/>
    <col min="16129" max="16135" width="12.625" style="271"/>
    <col min="16136" max="16136" width="12.75" style="271" bestFit="1" customWidth="1"/>
    <col min="16137" max="16143" width="12.625" style="271"/>
    <col min="16144" max="16144" width="12.75" style="271" bestFit="1" customWidth="1"/>
    <col min="16145" max="16151" width="12.625" style="271"/>
    <col min="16152" max="16152" width="12.75" style="271" bestFit="1" customWidth="1"/>
    <col min="16153" max="16159" width="12.625" style="271"/>
    <col min="16160" max="16160" width="12.75" style="271" bestFit="1" customWidth="1"/>
    <col min="16161" max="16167" width="12.625" style="271"/>
    <col min="16168" max="16168" width="12.75" style="271" bestFit="1" customWidth="1"/>
    <col min="16169" max="16175" width="12.625" style="271"/>
    <col min="16176" max="16176" width="12.75" style="271" bestFit="1" customWidth="1"/>
    <col min="16177" max="16183" width="12.625" style="271"/>
    <col min="16184" max="16184" width="12.75" style="271" bestFit="1" customWidth="1"/>
    <col min="16185" max="16191" width="12.625" style="271"/>
    <col min="16192" max="16192" width="12.75" style="271" bestFit="1" customWidth="1"/>
    <col min="16193" max="16199" width="12.625" style="271"/>
    <col min="16200" max="16200" width="12.75" style="271" bestFit="1" customWidth="1"/>
    <col min="16201" max="16207" width="12.625" style="271"/>
    <col min="16208" max="16208" width="12.75" style="271" bestFit="1" customWidth="1"/>
    <col min="16209" max="16215" width="12.625" style="271"/>
    <col min="16216" max="16216" width="12.75" style="271" bestFit="1" customWidth="1"/>
    <col min="16217" max="16223" width="12.625" style="271"/>
    <col min="16224" max="16224" width="12.75" style="271" bestFit="1" customWidth="1"/>
    <col min="16225" max="16231" width="12.625" style="271"/>
    <col min="16232" max="16232" width="12.75" style="271" bestFit="1" customWidth="1"/>
    <col min="16233" max="16239" width="12.625" style="271"/>
    <col min="16240" max="16240" width="12.75" style="271" bestFit="1" customWidth="1"/>
    <col min="16241" max="16247" width="12.625" style="271"/>
    <col min="16248" max="16248" width="12.75" style="271" bestFit="1" customWidth="1"/>
    <col min="16249" max="16255" width="12.625" style="271"/>
    <col min="16256" max="16256" width="12.75" style="271" bestFit="1" customWidth="1"/>
    <col min="16257" max="16263" width="12.625" style="271"/>
    <col min="16264" max="16264" width="12.75" style="271" bestFit="1" customWidth="1"/>
    <col min="16265" max="16271" width="12.625" style="271"/>
    <col min="16272" max="16272" width="12.75" style="271" bestFit="1" customWidth="1"/>
    <col min="16273" max="16279" width="12.625" style="271"/>
    <col min="16280" max="16280" width="12.75" style="271" bestFit="1" customWidth="1"/>
    <col min="16281" max="16287" width="12.625" style="271"/>
    <col min="16288" max="16288" width="12.75" style="271" bestFit="1" customWidth="1"/>
    <col min="16289" max="16295" width="12.625" style="271"/>
    <col min="16296" max="16296" width="12.75" style="271" bestFit="1" customWidth="1"/>
    <col min="16297" max="16303" width="12.625" style="271"/>
    <col min="16304" max="16304" width="12.75" style="271" bestFit="1" customWidth="1"/>
    <col min="16305" max="16311" width="12.625" style="271"/>
    <col min="16312" max="16312" width="12.75" style="271" bestFit="1" customWidth="1"/>
    <col min="16313" max="16319" width="12.625" style="271"/>
    <col min="16320" max="16320" width="12.75" style="271" bestFit="1" customWidth="1"/>
    <col min="16321" max="16327" width="12.625" style="271"/>
    <col min="16328" max="16328" width="12.75" style="271" bestFit="1" customWidth="1"/>
    <col min="16329" max="16335" width="12.625" style="271"/>
    <col min="16336" max="16336" width="12.75" style="271" bestFit="1" customWidth="1"/>
    <col min="16337" max="16384" width="12.75" style="271" customWidth="1"/>
  </cols>
  <sheetData>
    <row r="1" spans="1:47" ht="15.75" customHeight="1" x14ac:dyDescent="0.2">
      <c r="A1" s="670" t="s">
        <v>346</v>
      </c>
      <c r="B1" s="671"/>
      <c r="C1" s="671"/>
      <c r="D1" s="671"/>
      <c r="E1" s="671"/>
      <c r="F1" s="671"/>
      <c r="G1" s="671"/>
      <c r="H1" s="671"/>
      <c r="I1" s="672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67"/>
      <c r="AE1" s="267"/>
      <c r="AF1" s="267"/>
      <c r="AG1" s="267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</row>
    <row r="2" spans="1:47" ht="12" x14ac:dyDescent="0.2">
      <c r="A2" s="677" t="s">
        <v>347</v>
      </c>
      <c r="B2" s="655"/>
      <c r="C2" s="655"/>
      <c r="D2" s="655"/>
      <c r="E2" s="655"/>
      <c r="F2" s="655"/>
      <c r="G2" s="655"/>
      <c r="H2" s="655"/>
      <c r="I2" s="678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7"/>
      <c r="AM2" s="267"/>
      <c r="AN2" s="267"/>
      <c r="AO2" s="267"/>
      <c r="AP2" s="267"/>
      <c r="AQ2" s="267"/>
      <c r="AR2" s="267"/>
      <c r="AS2" s="267"/>
      <c r="AT2" s="267"/>
      <c r="AU2" s="267"/>
    </row>
    <row r="3" spans="1:47" ht="48.75" customHeight="1" x14ac:dyDescent="0.2">
      <c r="A3" s="698" t="s">
        <v>348</v>
      </c>
      <c r="B3" s="699"/>
      <c r="C3" s="699"/>
      <c r="D3" s="699"/>
      <c r="E3" s="699"/>
      <c r="F3" s="699"/>
      <c r="G3" s="700"/>
      <c r="H3" s="696" t="s">
        <v>349</v>
      </c>
      <c r="I3" s="69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  <c r="AP3" s="267"/>
      <c r="AQ3" s="267"/>
      <c r="AR3" s="267"/>
      <c r="AS3" s="267"/>
      <c r="AT3" s="267"/>
      <c r="AU3" s="267"/>
    </row>
    <row r="4" spans="1:47" ht="46.5" customHeight="1" x14ac:dyDescent="0.2">
      <c r="A4" s="374" t="s">
        <v>69</v>
      </c>
      <c r="B4" s="207" t="s">
        <v>6</v>
      </c>
      <c r="C4" s="208" t="s">
        <v>277</v>
      </c>
      <c r="D4" s="679" t="s">
        <v>350</v>
      </c>
      <c r="E4" s="680"/>
      <c r="F4" s="680"/>
      <c r="G4" s="681"/>
      <c r="H4" s="209" t="s">
        <v>10</v>
      </c>
      <c r="I4" s="375" t="s">
        <v>351</v>
      </c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</row>
    <row r="5" spans="1:47" ht="63.75" customHeight="1" x14ac:dyDescent="0.2">
      <c r="A5" s="376" t="s">
        <v>296</v>
      </c>
      <c r="B5" s="273" t="s">
        <v>70</v>
      </c>
      <c r="C5" s="274" t="str">
        <f>Métricas!E32</f>
        <v>unidade</v>
      </c>
      <c r="D5" s="682">
        <f>Métricas!C32</f>
        <v>1</v>
      </c>
      <c r="E5" s="682"/>
      <c r="F5" s="682"/>
      <c r="G5" s="682"/>
      <c r="H5" s="210">
        <f>Métricas!F32</f>
        <v>0</v>
      </c>
      <c r="I5" s="377">
        <f>D5*H5</f>
        <v>0</v>
      </c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267"/>
      <c r="AT5" s="267"/>
      <c r="AU5" s="267"/>
    </row>
    <row r="6" spans="1:47" s="270" customFormat="1" ht="12" x14ac:dyDescent="0.2">
      <c r="A6" s="685" t="s">
        <v>289</v>
      </c>
      <c r="B6" s="686"/>
      <c r="C6" s="686"/>
      <c r="D6" s="686"/>
      <c r="E6" s="686"/>
      <c r="F6" s="686"/>
      <c r="G6" s="686"/>
      <c r="H6" s="211"/>
      <c r="I6" s="378">
        <f>I5</f>
        <v>0</v>
      </c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7"/>
      <c r="AF6" s="267"/>
      <c r="AG6" s="267"/>
      <c r="AH6" s="267"/>
      <c r="AI6" s="267"/>
      <c r="AJ6" s="267"/>
      <c r="AK6" s="267"/>
      <c r="AL6" s="267"/>
      <c r="AM6" s="267"/>
      <c r="AN6" s="267"/>
      <c r="AO6" s="267"/>
      <c r="AP6" s="267"/>
      <c r="AQ6" s="267"/>
      <c r="AR6" s="267"/>
      <c r="AS6" s="267"/>
      <c r="AT6" s="267"/>
      <c r="AU6" s="267"/>
    </row>
    <row r="7" spans="1:47" ht="20.25" customHeight="1" x14ac:dyDescent="0.2">
      <c r="A7" s="376"/>
      <c r="B7" s="273"/>
      <c r="C7" s="275"/>
      <c r="D7" s="687"/>
      <c r="E7" s="688"/>
      <c r="F7" s="688"/>
      <c r="G7" s="689"/>
      <c r="H7" s="276"/>
      <c r="I7" s="37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7"/>
      <c r="AE7" s="267"/>
      <c r="AF7" s="267"/>
      <c r="AG7" s="267"/>
      <c r="AH7" s="267"/>
      <c r="AI7" s="267"/>
      <c r="AJ7" s="267"/>
      <c r="AK7" s="267"/>
      <c r="AL7" s="267"/>
      <c r="AM7" s="267"/>
      <c r="AN7" s="267"/>
      <c r="AO7" s="267"/>
      <c r="AP7" s="267"/>
      <c r="AQ7" s="267"/>
      <c r="AR7" s="267"/>
      <c r="AS7" s="267"/>
      <c r="AT7" s="267"/>
      <c r="AU7" s="267"/>
    </row>
    <row r="8" spans="1:47" s="270" customFormat="1" ht="51" customHeight="1" x14ac:dyDescent="0.2">
      <c r="A8" s="677" t="s">
        <v>352</v>
      </c>
      <c r="B8" s="655"/>
      <c r="C8" s="655"/>
      <c r="D8" s="655"/>
      <c r="E8" s="655"/>
      <c r="F8" s="655"/>
      <c r="G8" s="655"/>
      <c r="H8" s="655"/>
      <c r="I8" s="678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</row>
    <row r="9" spans="1:47" s="270" customFormat="1" ht="24" x14ac:dyDescent="0.2">
      <c r="A9" s="374" t="s">
        <v>73</v>
      </c>
      <c r="B9" s="207" t="s">
        <v>6</v>
      </c>
      <c r="C9" s="208" t="s">
        <v>277</v>
      </c>
      <c r="D9" s="701" t="s">
        <v>350</v>
      </c>
      <c r="E9" s="701"/>
      <c r="F9" s="701"/>
      <c r="G9" s="701"/>
      <c r="H9" s="209" t="s">
        <v>10</v>
      </c>
      <c r="I9" s="375" t="s">
        <v>351</v>
      </c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</row>
    <row r="10" spans="1:47" s="270" customFormat="1" ht="16.5" customHeight="1" x14ac:dyDescent="0.2">
      <c r="A10" s="379" t="s">
        <v>296</v>
      </c>
      <c r="B10" s="278" t="s">
        <v>353</v>
      </c>
      <c r="C10" s="274" t="str">
        <f>Métricas!E34</f>
        <v>unidade</v>
      </c>
      <c r="D10" s="702">
        <f>Métricas!C34</f>
        <v>1</v>
      </c>
      <c r="E10" s="702"/>
      <c r="F10" s="702"/>
      <c r="G10" s="702"/>
      <c r="H10" s="210">
        <f>Métricas!F34</f>
        <v>0</v>
      </c>
      <c r="I10" s="380">
        <f>D10*H10</f>
        <v>0</v>
      </c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</row>
    <row r="11" spans="1:47" s="270" customFormat="1" ht="12" x14ac:dyDescent="0.2">
      <c r="A11" s="685" t="s">
        <v>294</v>
      </c>
      <c r="B11" s="686"/>
      <c r="C11" s="686"/>
      <c r="D11" s="686"/>
      <c r="E11" s="686"/>
      <c r="F11" s="686"/>
      <c r="G11" s="686"/>
      <c r="H11" s="212"/>
      <c r="I11" s="381">
        <f>I10</f>
        <v>0</v>
      </c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</row>
    <row r="12" spans="1:47" ht="20.25" customHeight="1" x14ac:dyDescent="0.2">
      <c r="A12" s="376"/>
      <c r="B12" s="273"/>
      <c r="C12" s="275"/>
      <c r="D12" s="687"/>
      <c r="E12" s="688"/>
      <c r="F12" s="688"/>
      <c r="G12" s="689"/>
      <c r="H12" s="276"/>
      <c r="I12" s="37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  <c r="AM12" s="267"/>
    </row>
    <row r="13" spans="1:47" s="270" customFormat="1" ht="53.25" customHeight="1" x14ac:dyDescent="0.2">
      <c r="A13" s="703" t="s">
        <v>354</v>
      </c>
      <c r="B13" s="704"/>
      <c r="C13" s="704"/>
      <c r="D13" s="704"/>
      <c r="E13" s="704"/>
      <c r="F13" s="704"/>
      <c r="G13" s="704"/>
      <c r="H13" s="704"/>
      <c r="I13" s="705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</row>
    <row r="14" spans="1:47" s="270" customFormat="1" ht="24" x14ac:dyDescent="0.2">
      <c r="A14" s="374" t="s">
        <v>76</v>
      </c>
      <c r="B14" s="207" t="s">
        <v>6</v>
      </c>
      <c r="C14" s="208" t="s">
        <v>277</v>
      </c>
      <c r="D14" s="701" t="s">
        <v>350</v>
      </c>
      <c r="E14" s="701"/>
      <c r="F14" s="701"/>
      <c r="G14" s="701"/>
      <c r="H14" s="209" t="s">
        <v>10</v>
      </c>
      <c r="I14" s="375" t="s">
        <v>4</v>
      </c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</row>
    <row r="15" spans="1:47" ht="28.5" customHeight="1" x14ac:dyDescent="0.2">
      <c r="A15" s="530" t="s">
        <v>355</v>
      </c>
      <c r="B15" s="279" t="s">
        <v>77</v>
      </c>
      <c r="C15" s="274" t="str">
        <f>Métricas!E36</f>
        <v>unidade</v>
      </c>
      <c r="D15" s="702">
        <f>Métricas!C36</f>
        <v>40250</v>
      </c>
      <c r="E15" s="702"/>
      <c r="F15" s="702"/>
      <c r="G15" s="702"/>
      <c r="H15" s="210">
        <f>Métricas!F36</f>
        <v>0</v>
      </c>
      <c r="I15" s="380">
        <f>D15*H15</f>
        <v>0</v>
      </c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</row>
    <row r="16" spans="1:47" ht="14.25" customHeight="1" x14ac:dyDescent="0.2">
      <c r="A16" s="644" t="s">
        <v>356</v>
      </c>
      <c r="B16" s="280" t="s">
        <v>79</v>
      </c>
      <c r="C16" s="274" t="str">
        <f>Métricas!E37</f>
        <v>unidade</v>
      </c>
      <c r="D16" s="702">
        <f>Métricas!C37</f>
        <v>805</v>
      </c>
      <c r="E16" s="702"/>
      <c r="F16" s="702"/>
      <c r="G16" s="702"/>
      <c r="H16" s="210">
        <f>Métricas!F37</f>
        <v>0</v>
      </c>
      <c r="I16" s="380">
        <f>D16*H16</f>
        <v>0</v>
      </c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</row>
    <row r="17" spans="1:39" s="270" customFormat="1" ht="14.25" customHeight="1" x14ac:dyDescent="0.2">
      <c r="A17" s="715"/>
      <c r="B17" s="382" t="s">
        <v>81</v>
      </c>
      <c r="C17" s="281" t="str">
        <f>Métricas!E38</f>
        <v>unidade</v>
      </c>
      <c r="D17" s="702">
        <f>Métricas!C38</f>
        <v>161</v>
      </c>
      <c r="E17" s="702"/>
      <c r="F17" s="702"/>
      <c r="G17" s="702"/>
      <c r="H17" s="210">
        <f>Métricas!F38</f>
        <v>0</v>
      </c>
      <c r="I17" s="380">
        <f>D17*H17</f>
        <v>0</v>
      </c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</row>
    <row r="18" spans="1:39" s="270" customFormat="1" ht="12" x14ac:dyDescent="0.2">
      <c r="A18" s="685" t="s">
        <v>301</v>
      </c>
      <c r="B18" s="686"/>
      <c r="C18" s="686"/>
      <c r="D18" s="686"/>
      <c r="E18" s="686"/>
      <c r="F18" s="686"/>
      <c r="G18" s="686"/>
      <c r="H18" s="211"/>
      <c r="I18" s="381">
        <f>SUM(I15:I17)</f>
        <v>0</v>
      </c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</row>
    <row r="19" spans="1:39" ht="22.5" customHeight="1" x14ac:dyDescent="0.2">
      <c r="A19" s="658"/>
      <c r="B19" s="659"/>
      <c r="C19" s="659"/>
      <c r="D19" s="659"/>
      <c r="E19" s="659"/>
      <c r="F19" s="659"/>
      <c r="G19" s="659"/>
      <c r="H19" s="659"/>
      <c r="I19" s="660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</row>
    <row r="20" spans="1:39" ht="49.5" customHeight="1" x14ac:dyDescent="0.2">
      <c r="A20" s="661" t="s">
        <v>357</v>
      </c>
      <c r="B20" s="662"/>
      <c r="C20" s="662"/>
      <c r="D20" s="662"/>
      <c r="E20" s="662"/>
      <c r="F20" s="662"/>
      <c r="G20" s="662"/>
      <c r="H20" s="662"/>
      <c r="I20" s="663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</row>
    <row r="21" spans="1:39" ht="39.75" customHeight="1" x14ac:dyDescent="0.2">
      <c r="A21" s="374" t="s">
        <v>304</v>
      </c>
      <c r="B21" s="207" t="s">
        <v>6</v>
      </c>
      <c r="C21" s="208" t="s">
        <v>277</v>
      </c>
      <c r="D21" s="208" t="s">
        <v>358</v>
      </c>
      <c r="E21" s="208" t="s">
        <v>281</v>
      </c>
      <c r="F21" s="208" t="s">
        <v>359</v>
      </c>
      <c r="G21" s="208" t="s">
        <v>280</v>
      </c>
      <c r="H21" s="209" t="s">
        <v>10</v>
      </c>
      <c r="I21" s="375" t="s">
        <v>351</v>
      </c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</row>
    <row r="22" spans="1:39" ht="15.75" customHeight="1" x14ac:dyDescent="0.2">
      <c r="A22" s="709" t="s">
        <v>360</v>
      </c>
      <c r="B22" s="282" t="s">
        <v>361</v>
      </c>
      <c r="C22" s="282" t="str">
        <f>Métricas!E26</f>
        <v>hora</v>
      </c>
      <c r="D22" s="283">
        <f>Métricas!C26</f>
        <v>1</v>
      </c>
      <c r="E22" s="284">
        <v>5</v>
      </c>
      <c r="F22" s="284">
        <v>8</v>
      </c>
      <c r="G22" s="283">
        <f>F22*E22*D22</f>
        <v>40</v>
      </c>
      <c r="H22" s="285">
        <f>Métricas!F26</f>
        <v>0</v>
      </c>
      <c r="I22" s="383">
        <f>H22*G22</f>
        <v>0</v>
      </c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</row>
    <row r="23" spans="1:39" ht="12" x14ac:dyDescent="0.2">
      <c r="A23" s="710"/>
      <c r="B23" s="282" t="s">
        <v>362</v>
      </c>
      <c r="C23" s="282" t="str">
        <f>Métricas!E27</f>
        <v>hora</v>
      </c>
      <c r="D23" s="283">
        <f>Métricas!C27</f>
        <v>1</v>
      </c>
      <c r="E23" s="284">
        <v>5</v>
      </c>
      <c r="F23" s="284">
        <v>8</v>
      </c>
      <c r="G23" s="283">
        <f>F23*E23*D23</f>
        <v>40</v>
      </c>
      <c r="H23" s="285">
        <f>Métricas!F27</f>
        <v>0</v>
      </c>
      <c r="I23" s="383">
        <f>H23*G23</f>
        <v>0</v>
      </c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</row>
    <row r="24" spans="1:39" ht="15" customHeight="1" x14ac:dyDescent="0.2">
      <c r="A24" s="711"/>
      <c r="B24" s="282" t="s">
        <v>363</v>
      </c>
      <c r="C24" s="282" t="str">
        <f>Métricas!E28</f>
        <v>hora</v>
      </c>
      <c r="D24" s="283">
        <f>Métricas!C28</f>
        <v>1</v>
      </c>
      <c r="E24" s="284">
        <v>5</v>
      </c>
      <c r="F24" s="284">
        <v>8</v>
      </c>
      <c r="G24" s="283">
        <f>F24*E24*D24</f>
        <v>40</v>
      </c>
      <c r="H24" s="285">
        <f>Métricas!F28</f>
        <v>0</v>
      </c>
      <c r="I24" s="383">
        <f>H24*G24</f>
        <v>0</v>
      </c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</row>
    <row r="25" spans="1:39" ht="15" customHeight="1" x14ac:dyDescent="0.2">
      <c r="A25" s="712" t="s">
        <v>364</v>
      </c>
      <c r="B25" s="282" t="s">
        <v>365</v>
      </c>
      <c r="C25" s="282" t="str">
        <f>Métricas!E15</f>
        <v>hora</v>
      </c>
      <c r="D25" s="283">
        <f>Métricas!C15</f>
        <v>27</v>
      </c>
      <c r="E25" s="284">
        <v>2</v>
      </c>
      <c r="F25" s="284">
        <v>8</v>
      </c>
      <c r="G25" s="283">
        <f>F25*E25*D25</f>
        <v>432</v>
      </c>
      <c r="H25" s="285">
        <f>Métricas!F15</f>
        <v>0</v>
      </c>
      <c r="I25" s="383">
        <f>H25*G25</f>
        <v>0</v>
      </c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</row>
    <row r="26" spans="1:39" ht="15" customHeight="1" x14ac:dyDescent="0.2">
      <c r="A26" s="713"/>
      <c r="B26" s="282" t="s">
        <v>366</v>
      </c>
      <c r="C26" s="282" t="str">
        <f>Métricas!E16</f>
        <v>hora</v>
      </c>
      <c r="D26" s="286">
        <f>Métricas!C16</f>
        <v>126</v>
      </c>
      <c r="E26" s="284">
        <v>1</v>
      </c>
      <c r="F26" s="284">
        <v>4</v>
      </c>
      <c r="G26" s="283">
        <f>F26*E26*D26</f>
        <v>504</v>
      </c>
      <c r="H26" s="285">
        <f>Métricas!F16</f>
        <v>0</v>
      </c>
      <c r="I26" s="383">
        <f>H26*G26</f>
        <v>0</v>
      </c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</row>
    <row r="27" spans="1:39" ht="15" customHeight="1" x14ac:dyDescent="0.2">
      <c r="A27" s="713"/>
      <c r="B27" s="213"/>
      <c r="C27" s="196"/>
      <c r="D27" s="197" t="s">
        <v>367</v>
      </c>
      <c r="E27" s="690" t="s">
        <v>368</v>
      </c>
      <c r="F27" s="690"/>
      <c r="G27" s="198"/>
      <c r="H27" s="199"/>
      <c r="I27" s="384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</row>
    <row r="28" spans="1:39" ht="15" customHeight="1" x14ac:dyDescent="0.2">
      <c r="A28" s="713"/>
      <c r="B28" s="282" t="s">
        <v>369</v>
      </c>
      <c r="C28" s="282" t="str">
        <f>Métricas!E40</f>
        <v>página</v>
      </c>
      <c r="D28" s="286">
        <v>1</v>
      </c>
      <c r="E28" s="651">
        <f>Métricas!C11</f>
        <v>126</v>
      </c>
      <c r="F28" s="676"/>
      <c r="G28" s="283">
        <f>Métricas!C40</f>
        <v>126</v>
      </c>
      <c r="H28" s="287">
        <f>Métricas!F40</f>
        <v>0</v>
      </c>
      <c r="I28" s="385">
        <f>H28*G28</f>
        <v>0</v>
      </c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</row>
    <row r="29" spans="1:39" ht="30" customHeight="1" x14ac:dyDescent="0.2">
      <c r="A29" s="714"/>
      <c r="B29" s="282" t="s">
        <v>370</v>
      </c>
      <c r="C29" s="282" t="str">
        <f>Métricas!E41</f>
        <v>página</v>
      </c>
      <c r="D29" s="286">
        <v>6</v>
      </c>
      <c r="E29" s="651">
        <f>Métricas!C11</f>
        <v>126</v>
      </c>
      <c r="F29" s="676"/>
      <c r="G29" s="288">
        <f>Métricas!C41</f>
        <v>756</v>
      </c>
      <c r="H29" s="289">
        <f>Métricas!F41</f>
        <v>0</v>
      </c>
      <c r="I29" s="386">
        <f>H29*G29</f>
        <v>0</v>
      </c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</row>
    <row r="30" spans="1:39" ht="18.75" customHeight="1" x14ac:dyDescent="0.2">
      <c r="A30" s="531"/>
      <c r="B30" s="290"/>
      <c r="C30" s="291"/>
      <c r="D30" s="292"/>
      <c r="E30" s="293"/>
      <c r="F30" s="294"/>
      <c r="G30" s="295"/>
      <c r="H30" s="296"/>
      <c r="I30" s="38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67"/>
      <c r="AC30" s="267"/>
      <c r="AD30" s="267"/>
      <c r="AE30" s="267"/>
      <c r="AF30" s="267"/>
      <c r="AG30" s="267"/>
      <c r="AH30" s="267"/>
      <c r="AI30" s="267"/>
      <c r="AJ30" s="267"/>
      <c r="AK30" s="267"/>
      <c r="AL30" s="267"/>
      <c r="AM30" s="267"/>
    </row>
    <row r="31" spans="1:39" ht="15" customHeight="1" x14ac:dyDescent="0.2">
      <c r="A31" s="716" t="s">
        <v>371</v>
      </c>
      <c r="B31" s="277" t="s">
        <v>372</v>
      </c>
      <c r="C31" s="297" t="str">
        <f>Métricas!E42</f>
        <v>unidade</v>
      </c>
      <c r="D31" s="717">
        <f>Métricas!C42</f>
        <v>1382</v>
      </c>
      <c r="E31" s="706"/>
      <c r="F31" s="706"/>
      <c r="G31" s="298">
        <f>D31</f>
        <v>1382</v>
      </c>
      <c r="H31" s="276">
        <f>Métricas!F42</f>
        <v>0</v>
      </c>
      <c r="I31" s="377">
        <f t="shared" ref="I31:I39" si="0">H31*G31</f>
        <v>0</v>
      </c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</row>
    <row r="32" spans="1:39" ht="33.75" customHeight="1" x14ac:dyDescent="0.2">
      <c r="A32" s="716"/>
      <c r="B32" s="282" t="s">
        <v>373</v>
      </c>
      <c r="C32" s="299" t="str">
        <f>Métricas!E43</f>
        <v>unidade</v>
      </c>
      <c r="D32" s="706">
        <f>Métricas!C43</f>
        <v>336</v>
      </c>
      <c r="E32" s="706"/>
      <c r="F32" s="706"/>
      <c r="G32" s="298">
        <f>D32</f>
        <v>336</v>
      </c>
      <c r="H32" s="276">
        <f>Métricas!F43</f>
        <v>0</v>
      </c>
      <c r="I32" s="377">
        <f t="shared" si="0"/>
        <v>0</v>
      </c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</row>
    <row r="33" spans="1:376" ht="33.75" customHeight="1" x14ac:dyDescent="0.2">
      <c r="A33" s="716"/>
      <c r="B33" s="300" t="s">
        <v>374</v>
      </c>
      <c r="C33" s="282" t="str">
        <f>Métricas!E44</f>
        <v>unidade</v>
      </c>
      <c r="D33" s="706">
        <f>Métricas!C44</f>
        <v>336</v>
      </c>
      <c r="E33" s="706"/>
      <c r="F33" s="706"/>
      <c r="G33" s="298">
        <f t="shared" ref="G33:G39" si="1">D33</f>
        <v>336</v>
      </c>
      <c r="H33" s="276">
        <f>Métricas!F44</f>
        <v>0</v>
      </c>
      <c r="I33" s="377">
        <f t="shared" si="0"/>
        <v>0</v>
      </c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</row>
    <row r="34" spans="1:376" ht="33.75" customHeight="1" x14ac:dyDescent="0.2">
      <c r="A34" s="716"/>
      <c r="B34" s="300" t="s">
        <v>95</v>
      </c>
      <c r="C34" s="282" t="str">
        <f>Métricas!E45</f>
        <v>unidade</v>
      </c>
      <c r="D34" s="706">
        <f>Métricas!C45</f>
        <v>672</v>
      </c>
      <c r="E34" s="706"/>
      <c r="F34" s="706"/>
      <c r="G34" s="298">
        <f t="shared" si="1"/>
        <v>672</v>
      </c>
      <c r="H34" s="276">
        <f>Métricas!F45</f>
        <v>0</v>
      </c>
      <c r="I34" s="377">
        <f t="shared" si="0"/>
        <v>0</v>
      </c>
      <c r="J34" s="26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</row>
    <row r="35" spans="1:376" ht="15" customHeight="1" x14ac:dyDescent="0.2">
      <c r="A35" s="716"/>
      <c r="B35" s="301" t="s">
        <v>97</v>
      </c>
      <c r="C35" s="282" t="str">
        <f>Métricas!E46</f>
        <v>unidade</v>
      </c>
      <c r="D35" s="706">
        <f>Métricas!C46</f>
        <v>38</v>
      </c>
      <c r="E35" s="706"/>
      <c r="F35" s="706"/>
      <c r="G35" s="298">
        <f t="shared" si="1"/>
        <v>38</v>
      </c>
      <c r="H35" s="276">
        <f>Métricas!F46</f>
        <v>0</v>
      </c>
      <c r="I35" s="377">
        <f t="shared" si="0"/>
        <v>0</v>
      </c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</row>
    <row r="36" spans="1:376" ht="15" customHeight="1" x14ac:dyDescent="0.2">
      <c r="A36" s="716"/>
      <c r="B36" s="282" t="s">
        <v>375</v>
      </c>
      <c r="C36" s="282" t="str">
        <f>Métricas!E47</f>
        <v>kit</v>
      </c>
      <c r="D36" s="706">
        <f>Métricas!C47</f>
        <v>89</v>
      </c>
      <c r="E36" s="706"/>
      <c r="F36" s="706"/>
      <c r="G36" s="298">
        <f t="shared" si="1"/>
        <v>89</v>
      </c>
      <c r="H36" s="276">
        <f>Métricas!F47</f>
        <v>0</v>
      </c>
      <c r="I36" s="377">
        <f t="shared" si="0"/>
        <v>0</v>
      </c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302"/>
      <c r="AO36" s="302"/>
      <c r="AP36" s="302"/>
      <c r="AQ36" s="302"/>
      <c r="AR36" s="302"/>
      <c r="AS36" s="302"/>
      <c r="AT36" s="302"/>
      <c r="AU36" s="302"/>
      <c r="AV36" s="302"/>
      <c r="AW36" s="302"/>
      <c r="AX36" s="302"/>
      <c r="AY36" s="302"/>
      <c r="AZ36" s="302"/>
      <c r="BA36" s="302"/>
      <c r="BB36" s="302"/>
      <c r="BC36" s="302"/>
      <c r="BD36" s="302"/>
      <c r="BE36" s="302"/>
      <c r="BF36" s="302"/>
      <c r="BG36" s="302"/>
      <c r="BH36" s="302"/>
      <c r="BI36" s="302"/>
      <c r="BJ36" s="302"/>
      <c r="BK36" s="302"/>
      <c r="BL36" s="302"/>
      <c r="BM36" s="302"/>
      <c r="BN36" s="302"/>
      <c r="BO36" s="302"/>
      <c r="BP36" s="302"/>
      <c r="BQ36" s="302"/>
      <c r="BR36" s="302"/>
      <c r="BS36" s="302"/>
      <c r="BT36" s="302"/>
      <c r="BU36" s="302"/>
      <c r="BV36" s="302"/>
      <c r="BW36" s="302"/>
      <c r="BX36" s="302"/>
      <c r="BY36" s="302"/>
      <c r="BZ36" s="302"/>
      <c r="CA36" s="302"/>
      <c r="CB36" s="302"/>
      <c r="CC36" s="302"/>
      <c r="CD36" s="302"/>
      <c r="CE36" s="302"/>
      <c r="CF36" s="302"/>
      <c r="CG36" s="302"/>
      <c r="CH36" s="302"/>
      <c r="CI36" s="302"/>
      <c r="CJ36" s="302"/>
      <c r="CK36" s="302"/>
      <c r="CL36" s="302"/>
      <c r="CM36" s="302"/>
      <c r="CN36" s="302"/>
      <c r="CO36" s="302"/>
      <c r="CP36" s="302"/>
      <c r="CQ36" s="302"/>
      <c r="CR36" s="302"/>
      <c r="CS36" s="302"/>
      <c r="CT36" s="302"/>
      <c r="CU36" s="302"/>
      <c r="CV36" s="302"/>
      <c r="CW36" s="302"/>
      <c r="CX36" s="302"/>
      <c r="CY36" s="302"/>
      <c r="CZ36" s="302"/>
      <c r="DA36" s="302"/>
      <c r="DB36" s="302"/>
      <c r="DC36" s="302"/>
      <c r="DD36" s="302"/>
      <c r="DE36" s="302"/>
      <c r="DF36" s="302"/>
      <c r="DG36" s="302"/>
      <c r="DH36" s="302"/>
      <c r="DI36" s="302"/>
      <c r="DJ36" s="302"/>
      <c r="DK36" s="302"/>
      <c r="DL36" s="302"/>
      <c r="DM36" s="302"/>
      <c r="DN36" s="302"/>
      <c r="DO36" s="302"/>
      <c r="DP36" s="302"/>
      <c r="DQ36" s="302"/>
      <c r="DR36" s="302"/>
      <c r="DS36" s="302"/>
      <c r="DT36" s="302"/>
      <c r="DU36" s="302"/>
      <c r="DV36" s="302"/>
      <c r="DW36" s="302"/>
      <c r="DX36" s="302"/>
      <c r="DY36" s="302"/>
      <c r="DZ36" s="302"/>
      <c r="EA36" s="302"/>
      <c r="EB36" s="302"/>
      <c r="EC36" s="302"/>
      <c r="ED36" s="302"/>
      <c r="EE36" s="302"/>
      <c r="EF36" s="302"/>
      <c r="EG36" s="302"/>
      <c r="EH36" s="302"/>
      <c r="EI36" s="302"/>
      <c r="EJ36" s="302"/>
      <c r="EK36" s="302"/>
      <c r="EL36" s="302"/>
      <c r="EM36" s="302"/>
      <c r="EN36" s="302"/>
      <c r="EO36" s="302"/>
      <c r="EP36" s="302"/>
      <c r="EQ36" s="302"/>
      <c r="ER36" s="302"/>
      <c r="ES36" s="302"/>
      <c r="ET36" s="302"/>
      <c r="EU36" s="302"/>
      <c r="EV36" s="302"/>
      <c r="EW36" s="302"/>
      <c r="EX36" s="302"/>
      <c r="EY36" s="302"/>
      <c r="EZ36" s="302"/>
      <c r="FA36" s="302"/>
      <c r="FB36" s="302"/>
      <c r="FC36" s="302"/>
      <c r="FD36" s="302"/>
      <c r="FE36" s="302"/>
      <c r="FF36" s="302"/>
      <c r="FG36" s="302"/>
      <c r="FH36" s="302"/>
      <c r="FI36" s="302"/>
      <c r="FJ36" s="302"/>
      <c r="FK36" s="302"/>
      <c r="FL36" s="302"/>
      <c r="FM36" s="302"/>
      <c r="FN36" s="302"/>
      <c r="FO36" s="302"/>
      <c r="FP36" s="302"/>
      <c r="FQ36" s="302"/>
      <c r="FR36" s="302"/>
      <c r="FS36" s="302"/>
      <c r="FT36" s="302"/>
      <c r="FU36" s="302"/>
      <c r="FV36" s="302"/>
      <c r="FW36" s="302"/>
      <c r="FX36" s="302"/>
      <c r="FY36" s="302"/>
      <c r="FZ36" s="302"/>
      <c r="GA36" s="302"/>
      <c r="GB36" s="302"/>
      <c r="GC36" s="302"/>
      <c r="GD36" s="302"/>
      <c r="GE36" s="302"/>
      <c r="GF36" s="302"/>
      <c r="GG36" s="302"/>
      <c r="GH36" s="302"/>
      <c r="GI36" s="302"/>
      <c r="GJ36" s="302"/>
      <c r="GK36" s="302"/>
      <c r="GL36" s="302"/>
      <c r="GM36" s="302"/>
      <c r="GN36" s="302"/>
      <c r="GO36" s="302"/>
      <c r="GP36" s="302"/>
      <c r="GQ36" s="302"/>
      <c r="GR36" s="302"/>
      <c r="GS36" s="302"/>
      <c r="GT36" s="302"/>
      <c r="GU36" s="302"/>
      <c r="GV36" s="302"/>
      <c r="GW36" s="302"/>
      <c r="GX36" s="302"/>
      <c r="GY36" s="302"/>
      <c r="GZ36" s="302"/>
      <c r="HA36" s="302"/>
      <c r="HB36" s="302"/>
      <c r="HC36" s="302"/>
      <c r="HD36" s="302"/>
      <c r="HE36" s="302"/>
      <c r="HF36" s="302"/>
      <c r="HG36" s="302"/>
      <c r="HH36" s="302"/>
      <c r="HI36" s="302"/>
      <c r="HJ36" s="302"/>
      <c r="HK36" s="302"/>
      <c r="HL36" s="302"/>
      <c r="HM36" s="302"/>
      <c r="HN36" s="302"/>
      <c r="HO36" s="302"/>
      <c r="HP36" s="302"/>
      <c r="HQ36" s="302"/>
      <c r="HR36" s="302"/>
      <c r="HS36" s="302"/>
      <c r="HT36" s="302"/>
      <c r="HU36" s="302"/>
      <c r="HV36" s="302"/>
      <c r="HW36" s="302"/>
      <c r="HX36" s="302"/>
      <c r="HY36" s="302"/>
      <c r="HZ36" s="302"/>
      <c r="IA36" s="302"/>
      <c r="IB36" s="302"/>
      <c r="IC36" s="302"/>
      <c r="ID36" s="302"/>
      <c r="IE36" s="302"/>
      <c r="IF36" s="302"/>
      <c r="IG36" s="302"/>
      <c r="IH36" s="302"/>
      <c r="II36" s="302"/>
      <c r="IJ36" s="302"/>
      <c r="IK36" s="302"/>
      <c r="IL36" s="302"/>
      <c r="IM36" s="302"/>
      <c r="IN36" s="302"/>
      <c r="IO36" s="302"/>
      <c r="IP36" s="302"/>
      <c r="IQ36" s="302"/>
      <c r="IR36" s="302"/>
      <c r="IS36" s="302"/>
      <c r="IT36" s="302"/>
      <c r="IU36" s="302"/>
      <c r="IV36" s="302"/>
      <c r="IW36" s="302"/>
      <c r="IX36" s="302"/>
      <c r="IY36" s="302"/>
      <c r="IZ36" s="302"/>
      <c r="JA36" s="302"/>
      <c r="JB36" s="302"/>
      <c r="JC36" s="302"/>
      <c r="JD36" s="302"/>
      <c r="JE36" s="302"/>
      <c r="JF36" s="302"/>
      <c r="JG36" s="302"/>
      <c r="JH36" s="302"/>
      <c r="JI36" s="302"/>
      <c r="JJ36" s="302"/>
      <c r="JK36" s="302"/>
      <c r="JL36" s="302"/>
      <c r="JM36" s="302"/>
      <c r="JN36" s="302"/>
      <c r="JO36" s="302"/>
      <c r="JP36" s="302"/>
      <c r="JQ36" s="302"/>
      <c r="JR36" s="302"/>
      <c r="JS36" s="302"/>
      <c r="JT36" s="302"/>
      <c r="JU36" s="302"/>
      <c r="JV36" s="302"/>
      <c r="JW36" s="302"/>
      <c r="JX36" s="302"/>
      <c r="JY36" s="302"/>
      <c r="JZ36" s="302"/>
      <c r="KA36" s="302"/>
      <c r="KB36" s="302"/>
      <c r="KC36" s="302"/>
      <c r="KD36" s="302"/>
      <c r="KE36" s="302"/>
      <c r="KF36" s="302"/>
      <c r="KG36" s="302"/>
      <c r="KH36" s="302"/>
      <c r="KI36" s="302"/>
      <c r="KJ36" s="302"/>
      <c r="KK36" s="302"/>
      <c r="KL36" s="302"/>
      <c r="KM36" s="302"/>
      <c r="KN36" s="302"/>
      <c r="KO36" s="302"/>
      <c r="KP36" s="302"/>
      <c r="KQ36" s="302"/>
      <c r="KR36" s="302"/>
      <c r="KS36" s="302"/>
      <c r="KT36" s="302"/>
      <c r="KU36" s="302"/>
      <c r="KV36" s="302"/>
      <c r="KW36" s="302"/>
      <c r="KX36" s="302"/>
      <c r="KY36" s="302"/>
      <c r="KZ36" s="302"/>
      <c r="LA36" s="302"/>
      <c r="LB36" s="302"/>
      <c r="LC36" s="302"/>
      <c r="LD36" s="302"/>
      <c r="LE36" s="302"/>
      <c r="LF36" s="302"/>
      <c r="LG36" s="302"/>
      <c r="LH36" s="302"/>
      <c r="LI36" s="302"/>
      <c r="LJ36" s="302"/>
      <c r="LK36" s="302"/>
      <c r="LL36" s="302"/>
      <c r="LM36" s="302"/>
      <c r="LN36" s="302"/>
      <c r="LO36" s="302"/>
      <c r="LP36" s="302"/>
      <c r="LQ36" s="302"/>
      <c r="LR36" s="302"/>
      <c r="LS36" s="302"/>
      <c r="LT36" s="302"/>
      <c r="LU36" s="302"/>
      <c r="LV36" s="302"/>
      <c r="LW36" s="302"/>
      <c r="LX36" s="302"/>
      <c r="LY36" s="302"/>
      <c r="LZ36" s="302"/>
      <c r="MA36" s="302"/>
      <c r="MB36" s="302"/>
      <c r="MC36" s="302"/>
      <c r="MD36" s="302"/>
      <c r="ME36" s="302"/>
      <c r="MF36" s="302"/>
      <c r="MG36" s="302"/>
      <c r="MH36" s="302"/>
      <c r="MI36" s="302"/>
      <c r="MJ36" s="302"/>
      <c r="MK36" s="302"/>
      <c r="ML36" s="302"/>
      <c r="MM36" s="302"/>
      <c r="MN36" s="302"/>
      <c r="MO36" s="302"/>
      <c r="MP36" s="302"/>
      <c r="MQ36" s="302"/>
      <c r="MR36" s="302"/>
      <c r="MS36" s="302"/>
      <c r="MT36" s="302"/>
      <c r="MU36" s="302"/>
      <c r="MV36" s="302"/>
      <c r="MW36" s="302"/>
      <c r="MX36" s="302"/>
      <c r="MY36" s="302"/>
      <c r="MZ36" s="302"/>
      <c r="NA36" s="302"/>
      <c r="NB36" s="302"/>
      <c r="NC36" s="302"/>
      <c r="ND36" s="302"/>
      <c r="NE36" s="302"/>
      <c r="NF36" s="302"/>
      <c r="NG36" s="302"/>
      <c r="NH36" s="302"/>
      <c r="NI36" s="302"/>
      <c r="NJ36" s="302"/>
      <c r="NK36" s="302"/>
    </row>
    <row r="37" spans="1:376" ht="15" customHeight="1" x14ac:dyDescent="0.2">
      <c r="A37" s="716"/>
      <c r="B37" s="282" t="s">
        <v>376</v>
      </c>
      <c r="C37" s="282" t="str">
        <f>Métricas!E48</f>
        <v>unidade</v>
      </c>
      <c r="D37" s="706">
        <f>Métricas!C48</f>
        <v>20</v>
      </c>
      <c r="E37" s="706"/>
      <c r="F37" s="706"/>
      <c r="G37" s="298">
        <f>D37</f>
        <v>20</v>
      </c>
      <c r="H37" s="276">
        <f>Métricas!F48</f>
        <v>0</v>
      </c>
      <c r="I37" s="377">
        <f t="shared" si="0"/>
        <v>0</v>
      </c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67"/>
      <c r="AG37" s="267"/>
      <c r="AH37" s="267"/>
      <c r="AI37" s="267"/>
      <c r="AJ37" s="267"/>
      <c r="AK37" s="267"/>
      <c r="AL37" s="267"/>
      <c r="AM37" s="267"/>
      <c r="AN37" s="267"/>
      <c r="AO37" s="267"/>
      <c r="AP37" s="267"/>
      <c r="AQ37" s="267"/>
      <c r="AR37" s="267"/>
      <c r="AS37" s="267"/>
      <c r="AT37" s="267"/>
      <c r="AU37" s="267"/>
      <c r="AV37" s="267"/>
      <c r="AW37" s="267"/>
      <c r="AX37" s="267"/>
      <c r="AY37" s="267"/>
      <c r="AZ37" s="267"/>
      <c r="BA37" s="267"/>
      <c r="BB37" s="267"/>
      <c r="BC37" s="267"/>
      <c r="BD37" s="267"/>
      <c r="BE37" s="267"/>
      <c r="BF37" s="267"/>
      <c r="BG37" s="267"/>
      <c r="BH37" s="267"/>
      <c r="BI37" s="267"/>
      <c r="BJ37" s="267"/>
      <c r="BK37" s="267"/>
      <c r="BL37" s="267"/>
      <c r="BM37" s="267"/>
      <c r="BN37" s="267"/>
      <c r="BO37" s="267"/>
      <c r="BP37" s="267"/>
      <c r="BQ37" s="267"/>
      <c r="BR37" s="267"/>
      <c r="BS37" s="267"/>
      <c r="BT37" s="267"/>
      <c r="BU37" s="267"/>
      <c r="BV37" s="267"/>
      <c r="BW37" s="267"/>
      <c r="BX37" s="267"/>
      <c r="BY37" s="267"/>
      <c r="BZ37" s="267"/>
      <c r="CA37" s="267"/>
      <c r="CB37" s="267"/>
      <c r="CC37" s="267"/>
      <c r="CD37" s="267"/>
      <c r="CE37" s="267"/>
      <c r="CF37" s="267"/>
      <c r="CG37" s="267"/>
      <c r="CH37" s="267"/>
      <c r="CI37" s="267"/>
      <c r="CJ37" s="267"/>
      <c r="CK37" s="267"/>
      <c r="CL37" s="267"/>
      <c r="CM37" s="267"/>
      <c r="CN37" s="267"/>
      <c r="CO37" s="267"/>
      <c r="CP37" s="267"/>
      <c r="CQ37" s="267"/>
      <c r="CR37" s="267"/>
      <c r="CS37" s="267"/>
      <c r="CT37" s="267"/>
      <c r="CU37" s="267"/>
      <c r="CV37" s="267"/>
      <c r="CW37" s="267"/>
      <c r="CX37" s="267"/>
      <c r="CY37" s="267"/>
      <c r="CZ37" s="267"/>
      <c r="DA37" s="267"/>
      <c r="DB37" s="267"/>
      <c r="DC37" s="267"/>
      <c r="DD37" s="267"/>
      <c r="DE37" s="267"/>
      <c r="DF37" s="267"/>
      <c r="DG37" s="267"/>
      <c r="DH37" s="267"/>
      <c r="DI37" s="267"/>
      <c r="DJ37" s="267"/>
      <c r="DK37" s="267"/>
      <c r="DL37" s="267"/>
      <c r="DM37" s="267"/>
      <c r="DN37" s="267"/>
      <c r="DO37" s="267"/>
      <c r="DP37" s="267"/>
      <c r="DQ37" s="267"/>
      <c r="DR37" s="267"/>
      <c r="DS37" s="267"/>
      <c r="DT37" s="267"/>
      <c r="DU37" s="267"/>
      <c r="DV37" s="267"/>
      <c r="DW37" s="267"/>
      <c r="DX37" s="267"/>
      <c r="DY37" s="267"/>
      <c r="DZ37" s="267"/>
      <c r="EA37" s="267"/>
      <c r="EB37" s="267"/>
      <c r="EC37" s="267"/>
      <c r="ED37" s="267"/>
      <c r="EE37" s="267"/>
      <c r="EF37" s="267"/>
      <c r="EG37" s="267"/>
      <c r="EH37" s="267"/>
      <c r="EI37" s="267"/>
      <c r="EJ37" s="267"/>
      <c r="EK37" s="267"/>
      <c r="EL37" s="267"/>
      <c r="EM37" s="267"/>
      <c r="EN37" s="267"/>
      <c r="EO37" s="267"/>
      <c r="EP37" s="267"/>
      <c r="EQ37" s="267"/>
      <c r="ER37" s="267"/>
      <c r="ES37" s="267"/>
      <c r="ET37" s="267"/>
      <c r="EU37" s="267"/>
      <c r="EV37" s="267"/>
      <c r="EW37" s="267"/>
      <c r="EX37" s="267"/>
      <c r="EY37" s="267"/>
      <c r="EZ37" s="267"/>
      <c r="FA37" s="267"/>
      <c r="FB37" s="267"/>
      <c r="FC37" s="267"/>
      <c r="FD37" s="267"/>
      <c r="FE37" s="267"/>
      <c r="FF37" s="267"/>
      <c r="FG37" s="267"/>
      <c r="FH37" s="267"/>
      <c r="FI37" s="267"/>
      <c r="FJ37" s="267"/>
      <c r="FK37" s="267"/>
      <c r="FL37" s="267"/>
      <c r="FM37" s="267"/>
      <c r="FN37" s="267"/>
      <c r="FO37" s="267"/>
      <c r="FP37" s="267"/>
      <c r="FQ37" s="267"/>
      <c r="FR37" s="267"/>
      <c r="FS37" s="267"/>
      <c r="FT37" s="267"/>
      <c r="FU37" s="267"/>
      <c r="FV37" s="267"/>
      <c r="FW37" s="267"/>
      <c r="FX37" s="267"/>
      <c r="FY37" s="267"/>
      <c r="FZ37" s="267"/>
      <c r="GA37" s="267"/>
      <c r="GB37" s="267"/>
      <c r="GC37" s="267"/>
      <c r="GD37" s="267"/>
      <c r="GE37" s="267"/>
      <c r="GF37" s="267"/>
      <c r="GG37" s="267"/>
      <c r="GH37" s="267"/>
      <c r="GI37" s="267"/>
      <c r="GJ37" s="267"/>
      <c r="GK37" s="267"/>
      <c r="GL37" s="267"/>
      <c r="GM37" s="267"/>
      <c r="GN37" s="267"/>
      <c r="GO37" s="267"/>
      <c r="GP37" s="267"/>
      <c r="GQ37" s="267"/>
      <c r="GR37" s="267"/>
      <c r="GS37" s="267"/>
      <c r="GT37" s="267"/>
      <c r="GU37" s="267"/>
      <c r="GV37" s="267"/>
      <c r="GW37" s="267"/>
      <c r="GX37" s="267"/>
      <c r="GY37" s="267"/>
      <c r="GZ37" s="267"/>
      <c r="HA37" s="267"/>
      <c r="HB37" s="267"/>
      <c r="HC37" s="267"/>
      <c r="HD37" s="267"/>
      <c r="HE37" s="267"/>
      <c r="HF37" s="267"/>
      <c r="HG37" s="267"/>
      <c r="HH37" s="267"/>
      <c r="HI37" s="267"/>
      <c r="HJ37" s="267"/>
      <c r="HK37" s="267"/>
      <c r="HL37" s="267"/>
      <c r="HM37" s="267"/>
      <c r="HN37" s="267"/>
      <c r="HO37" s="267"/>
      <c r="HP37" s="267"/>
      <c r="HQ37" s="267"/>
      <c r="HR37" s="267"/>
      <c r="HS37" s="267"/>
      <c r="HT37" s="267"/>
      <c r="HU37" s="267"/>
      <c r="HV37" s="267"/>
      <c r="HW37" s="267"/>
      <c r="HX37" s="267"/>
      <c r="HY37" s="267"/>
      <c r="HZ37" s="267"/>
      <c r="IA37" s="267"/>
      <c r="IB37" s="267"/>
      <c r="IC37" s="267"/>
      <c r="ID37" s="267"/>
      <c r="IE37" s="267"/>
      <c r="IF37" s="267"/>
      <c r="IG37" s="267"/>
      <c r="IH37" s="267"/>
      <c r="II37" s="267"/>
      <c r="IJ37" s="267"/>
      <c r="IK37" s="267"/>
      <c r="IL37" s="267"/>
      <c r="IM37" s="267"/>
      <c r="IN37" s="267"/>
      <c r="IO37" s="267"/>
      <c r="IP37" s="267"/>
      <c r="IQ37" s="267"/>
      <c r="IR37" s="267"/>
      <c r="IS37" s="267"/>
      <c r="IT37" s="267"/>
      <c r="IU37" s="267"/>
      <c r="IV37" s="267"/>
      <c r="IW37" s="267"/>
      <c r="IX37" s="267"/>
      <c r="IY37" s="267"/>
      <c r="IZ37" s="267"/>
      <c r="JA37" s="267"/>
      <c r="JB37" s="267"/>
      <c r="JC37" s="267"/>
      <c r="JD37" s="267"/>
      <c r="JE37" s="267"/>
      <c r="JF37" s="267"/>
      <c r="JG37" s="267"/>
      <c r="JH37" s="267"/>
      <c r="JI37" s="267"/>
      <c r="JJ37" s="267"/>
      <c r="JK37" s="267"/>
      <c r="JL37" s="267"/>
      <c r="JM37" s="267"/>
      <c r="JN37" s="267"/>
      <c r="JO37" s="267"/>
      <c r="JP37" s="267"/>
      <c r="JQ37" s="267"/>
      <c r="JR37" s="267"/>
      <c r="JS37" s="267"/>
      <c r="JT37" s="267"/>
      <c r="JU37" s="267"/>
      <c r="JV37" s="267"/>
      <c r="JW37" s="267"/>
      <c r="JX37" s="267"/>
      <c r="JY37" s="267"/>
      <c r="JZ37" s="267"/>
      <c r="KA37" s="267"/>
      <c r="KB37" s="267"/>
      <c r="KC37" s="267"/>
      <c r="KD37" s="267"/>
      <c r="KE37" s="267"/>
      <c r="KF37" s="267"/>
      <c r="KG37" s="267"/>
      <c r="KH37" s="267"/>
      <c r="KI37" s="267"/>
      <c r="KJ37" s="267"/>
      <c r="KK37" s="267"/>
      <c r="KL37" s="267"/>
      <c r="KM37" s="267"/>
      <c r="KN37" s="267"/>
      <c r="KO37" s="267"/>
      <c r="KP37" s="267"/>
      <c r="KQ37" s="267"/>
      <c r="KR37" s="267"/>
      <c r="KS37" s="267"/>
      <c r="KT37" s="267"/>
      <c r="KU37" s="267"/>
      <c r="KV37" s="267"/>
      <c r="KW37" s="267"/>
      <c r="KX37" s="267"/>
      <c r="KY37" s="267"/>
      <c r="KZ37" s="267"/>
      <c r="LA37" s="267"/>
      <c r="LB37" s="267"/>
      <c r="LC37" s="267"/>
      <c r="LD37" s="267"/>
      <c r="LE37" s="267"/>
      <c r="LF37" s="267"/>
      <c r="LG37" s="267"/>
      <c r="LH37" s="267"/>
      <c r="LI37" s="267"/>
      <c r="LJ37" s="267"/>
      <c r="LK37" s="267"/>
      <c r="LL37" s="267"/>
      <c r="LM37" s="267"/>
      <c r="LN37" s="267"/>
      <c r="LO37" s="267"/>
      <c r="LP37" s="267"/>
      <c r="LQ37" s="267"/>
      <c r="LR37" s="267"/>
      <c r="LS37" s="267"/>
      <c r="LT37" s="267"/>
      <c r="LU37" s="267"/>
      <c r="LV37" s="267"/>
      <c r="LW37" s="267"/>
      <c r="LX37" s="267"/>
      <c r="LY37" s="267"/>
      <c r="LZ37" s="267"/>
      <c r="MA37" s="267"/>
      <c r="MB37" s="267"/>
      <c r="MC37" s="267"/>
      <c r="MD37" s="267"/>
      <c r="ME37" s="267"/>
      <c r="MF37" s="267"/>
      <c r="MG37" s="267"/>
      <c r="MH37" s="267"/>
      <c r="MI37" s="267"/>
      <c r="MJ37" s="267"/>
      <c r="MK37" s="267"/>
      <c r="ML37" s="267"/>
      <c r="MM37" s="267"/>
      <c r="MN37" s="267"/>
      <c r="MO37" s="267"/>
      <c r="MP37" s="267"/>
      <c r="MQ37" s="267"/>
      <c r="MR37" s="267"/>
      <c r="MS37" s="267"/>
      <c r="MT37" s="267"/>
      <c r="MU37" s="267"/>
      <c r="MV37" s="267"/>
      <c r="MW37" s="267"/>
      <c r="MX37" s="267"/>
      <c r="MY37" s="267"/>
      <c r="MZ37" s="267"/>
      <c r="NA37" s="267"/>
      <c r="NB37" s="267"/>
      <c r="NC37" s="267"/>
      <c r="ND37" s="267"/>
      <c r="NE37" s="267"/>
      <c r="NF37" s="267"/>
      <c r="NG37" s="267"/>
      <c r="NH37" s="267"/>
      <c r="NI37" s="267"/>
      <c r="NJ37" s="267"/>
      <c r="NK37" s="267"/>
      <c r="NL37" s="303"/>
    </row>
    <row r="38" spans="1:376" ht="15" customHeight="1" x14ac:dyDescent="0.2">
      <c r="A38" s="716"/>
      <c r="B38" s="282" t="s">
        <v>377</v>
      </c>
      <c r="C38" s="282" t="str">
        <f>Métricas!E49</f>
        <v>unidade</v>
      </c>
      <c r="D38" s="706">
        <f>Métricas!C49</f>
        <v>1382</v>
      </c>
      <c r="E38" s="706"/>
      <c r="F38" s="706"/>
      <c r="G38" s="298">
        <f t="shared" si="1"/>
        <v>1382</v>
      </c>
      <c r="H38" s="276">
        <f>Métricas!F49</f>
        <v>0</v>
      </c>
      <c r="I38" s="377">
        <f t="shared" si="0"/>
        <v>0</v>
      </c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  <c r="AA38" s="267"/>
      <c r="AB38" s="267"/>
      <c r="AC38" s="267"/>
      <c r="AD38" s="267"/>
      <c r="AE38" s="267"/>
      <c r="AF38" s="267"/>
      <c r="AG38" s="267"/>
      <c r="AH38" s="267"/>
      <c r="AI38" s="267"/>
      <c r="AJ38" s="267"/>
      <c r="AK38" s="267"/>
      <c r="AL38" s="267"/>
      <c r="AM38" s="267"/>
      <c r="AN38" s="267"/>
      <c r="AO38" s="267"/>
      <c r="AP38" s="267"/>
      <c r="AQ38" s="267"/>
      <c r="AR38" s="267"/>
      <c r="AS38" s="267"/>
      <c r="AT38" s="267"/>
      <c r="AU38" s="267"/>
      <c r="AV38" s="267"/>
      <c r="AW38" s="267"/>
      <c r="AX38" s="267"/>
      <c r="AY38" s="267"/>
      <c r="AZ38" s="267"/>
      <c r="BA38" s="267"/>
      <c r="BB38" s="267"/>
      <c r="BC38" s="267"/>
      <c r="BD38" s="267"/>
      <c r="BE38" s="267"/>
      <c r="BF38" s="267"/>
      <c r="BG38" s="267"/>
      <c r="BH38" s="267"/>
      <c r="BI38" s="267"/>
      <c r="BJ38" s="267"/>
      <c r="BK38" s="267"/>
      <c r="BL38" s="267"/>
      <c r="BM38" s="267"/>
      <c r="BN38" s="267"/>
      <c r="BO38" s="267"/>
      <c r="BP38" s="267"/>
      <c r="BQ38" s="267"/>
      <c r="BR38" s="267"/>
      <c r="BS38" s="267"/>
      <c r="BT38" s="267"/>
      <c r="BU38" s="267"/>
      <c r="BV38" s="267"/>
      <c r="BW38" s="267"/>
      <c r="BX38" s="267"/>
      <c r="BY38" s="267"/>
      <c r="BZ38" s="267"/>
      <c r="CA38" s="267"/>
      <c r="CB38" s="267"/>
      <c r="CC38" s="267"/>
      <c r="CD38" s="267"/>
      <c r="CE38" s="267"/>
      <c r="CF38" s="267"/>
      <c r="CG38" s="267"/>
      <c r="CH38" s="267"/>
      <c r="CI38" s="267"/>
      <c r="CJ38" s="267"/>
      <c r="CK38" s="267"/>
      <c r="CL38" s="267"/>
      <c r="CM38" s="267"/>
      <c r="CN38" s="267"/>
      <c r="CO38" s="267"/>
      <c r="CP38" s="267"/>
      <c r="CQ38" s="267"/>
      <c r="CR38" s="267"/>
      <c r="CS38" s="267"/>
      <c r="CT38" s="267"/>
      <c r="CU38" s="267"/>
      <c r="CV38" s="267"/>
      <c r="CW38" s="267"/>
      <c r="CX38" s="267"/>
      <c r="CY38" s="267"/>
      <c r="CZ38" s="267"/>
      <c r="DA38" s="267"/>
      <c r="DB38" s="267"/>
      <c r="DC38" s="267"/>
      <c r="DD38" s="267"/>
      <c r="DE38" s="267"/>
      <c r="DF38" s="267"/>
      <c r="DG38" s="267"/>
      <c r="DH38" s="267"/>
      <c r="DI38" s="267"/>
      <c r="DJ38" s="267"/>
      <c r="DK38" s="267"/>
      <c r="DL38" s="267"/>
      <c r="DM38" s="267"/>
      <c r="DN38" s="267"/>
      <c r="DO38" s="267"/>
      <c r="DP38" s="267"/>
      <c r="DQ38" s="267"/>
      <c r="DR38" s="267"/>
      <c r="DS38" s="267"/>
      <c r="DT38" s="267"/>
      <c r="DU38" s="267"/>
      <c r="DV38" s="267"/>
      <c r="DW38" s="267"/>
      <c r="DX38" s="267"/>
      <c r="DY38" s="267"/>
      <c r="DZ38" s="267"/>
      <c r="EA38" s="267"/>
      <c r="EB38" s="267"/>
      <c r="EC38" s="267"/>
      <c r="ED38" s="267"/>
      <c r="EE38" s="267"/>
      <c r="EF38" s="267"/>
      <c r="EG38" s="267"/>
      <c r="EH38" s="267"/>
      <c r="EI38" s="267"/>
      <c r="EJ38" s="267"/>
      <c r="EK38" s="267"/>
      <c r="EL38" s="267"/>
      <c r="EM38" s="267"/>
      <c r="EN38" s="267"/>
      <c r="EO38" s="267"/>
      <c r="EP38" s="267"/>
      <c r="EQ38" s="267"/>
      <c r="ER38" s="267"/>
      <c r="ES38" s="267"/>
      <c r="ET38" s="267"/>
      <c r="EU38" s="267"/>
      <c r="EV38" s="267"/>
      <c r="EW38" s="267"/>
      <c r="EX38" s="267"/>
      <c r="EY38" s="267"/>
      <c r="EZ38" s="267"/>
      <c r="FA38" s="267"/>
      <c r="FB38" s="267"/>
      <c r="FC38" s="267"/>
      <c r="FD38" s="267"/>
      <c r="FE38" s="267"/>
      <c r="FF38" s="267"/>
      <c r="FG38" s="267"/>
      <c r="FH38" s="267"/>
      <c r="FI38" s="267"/>
      <c r="FJ38" s="267"/>
      <c r="FK38" s="267"/>
      <c r="FL38" s="267"/>
      <c r="FM38" s="267"/>
      <c r="FN38" s="267"/>
      <c r="FO38" s="267"/>
      <c r="FP38" s="267"/>
      <c r="FQ38" s="267"/>
      <c r="FR38" s="267"/>
      <c r="FS38" s="267"/>
      <c r="FT38" s="267"/>
      <c r="FU38" s="267"/>
      <c r="FV38" s="267"/>
      <c r="FW38" s="267"/>
      <c r="FX38" s="267"/>
      <c r="FY38" s="267"/>
      <c r="FZ38" s="267"/>
      <c r="GA38" s="267"/>
      <c r="GB38" s="267"/>
      <c r="GC38" s="267"/>
      <c r="GD38" s="267"/>
      <c r="GE38" s="267"/>
      <c r="GF38" s="267"/>
      <c r="GG38" s="267"/>
      <c r="GH38" s="267"/>
      <c r="GI38" s="267"/>
      <c r="GJ38" s="267"/>
      <c r="GK38" s="267"/>
      <c r="GL38" s="267"/>
      <c r="GM38" s="267"/>
      <c r="GN38" s="267"/>
      <c r="GO38" s="267"/>
      <c r="GP38" s="267"/>
      <c r="GQ38" s="267"/>
      <c r="GR38" s="267"/>
      <c r="GS38" s="267"/>
      <c r="GT38" s="267"/>
      <c r="GU38" s="267"/>
      <c r="GV38" s="267"/>
      <c r="GW38" s="267"/>
      <c r="GX38" s="267"/>
      <c r="GY38" s="267"/>
      <c r="GZ38" s="267"/>
      <c r="HA38" s="267"/>
      <c r="HB38" s="267"/>
      <c r="HC38" s="267"/>
      <c r="HD38" s="267"/>
      <c r="HE38" s="267"/>
      <c r="HF38" s="267"/>
      <c r="HG38" s="267"/>
      <c r="HH38" s="267"/>
      <c r="HI38" s="267"/>
      <c r="HJ38" s="267"/>
      <c r="HK38" s="267"/>
      <c r="HL38" s="267"/>
      <c r="HM38" s="267"/>
      <c r="HN38" s="267"/>
      <c r="HO38" s="267"/>
      <c r="HP38" s="267"/>
      <c r="HQ38" s="267"/>
      <c r="HR38" s="267"/>
      <c r="HS38" s="267"/>
      <c r="HT38" s="267"/>
      <c r="HU38" s="267"/>
      <c r="HV38" s="267"/>
      <c r="HW38" s="267"/>
      <c r="HX38" s="267"/>
      <c r="HY38" s="267"/>
      <c r="HZ38" s="267"/>
      <c r="IA38" s="267"/>
      <c r="IB38" s="267"/>
      <c r="IC38" s="267"/>
      <c r="ID38" s="267"/>
      <c r="IE38" s="267"/>
      <c r="IF38" s="267"/>
      <c r="IG38" s="267"/>
      <c r="IH38" s="267"/>
      <c r="II38" s="267"/>
      <c r="IJ38" s="267"/>
      <c r="IK38" s="267"/>
      <c r="IL38" s="267"/>
      <c r="IM38" s="267"/>
      <c r="IN38" s="267"/>
      <c r="IO38" s="267"/>
      <c r="IP38" s="267"/>
      <c r="IQ38" s="267"/>
      <c r="IR38" s="267"/>
      <c r="IS38" s="267"/>
      <c r="IT38" s="267"/>
      <c r="IU38" s="267"/>
      <c r="IV38" s="267"/>
      <c r="IW38" s="267"/>
      <c r="IX38" s="267"/>
      <c r="IY38" s="267"/>
      <c r="IZ38" s="267"/>
      <c r="JA38" s="267"/>
      <c r="JB38" s="267"/>
      <c r="JC38" s="267"/>
      <c r="JD38" s="267"/>
      <c r="JE38" s="267"/>
      <c r="JF38" s="267"/>
      <c r="JG38" s="267"/>
      <c r="JH38" s="267"/>
      <c r="JI38" s="267"/>
      <c r="JJ38" s="267"/>
      <c r="JK38" s="267"/>
      <c r="JL38" s="267"/>
      <c r="JM38" s="267"/>
      <c r="JN38" s="267"/>
      <c r="JO38" s="267"/>
      <c r="JP38" s="267"/>
      <c r="JQ38" s="267"/>
      <c r="JR38" s="267"/>
      <c r="JS38" s="267"/>
      <c r="JT38" s="267"/>
      <c r="JU38" s="267"/>
      <c r="JV38" s="267"/>
      <c r="JW38" s="267"/>
      <c r="JX38" s="267"/>
      <c r="JY38" s="267"/>
      <c r="JZ38" s="267"/>
      <c r="KA38" s="267"/>
      <c r="KB38" s="267"/>
      <c r="KC38" s="267"/>
      <c r="KD38" s="267"/>
      <c r="KE38" s="267"/>
      <c r="KF38" s="267"/>
      <c r="KG38" s="267"/>
      <c r="KH38" s="267"/>
      <c r="KI38" s="267"/>
      <c r="KJ38" s="267"/>
      <c r="KK38" s="267"/>
      <c r="KL38" s="267"/>
      <c r="KM38" s="267"/>
      <c r="KN38" s="267"/>
      <c r="KO38" s="267"/>
      <c r="KP38" s="267"/>
      <c r="KQ38" s="267"/>
      <c r="KR38" s="267"/>
      <c r="KS38" s="267"/>
      <c r="KT38" s="267"/>
      <c r="KU38" s="267"/>
      <c r="KV38" s="267"/>
      <c r="KW38" s="267"/>
      <c r="KX38" s="267"/>
      <c r="KY38" s="267"/>
      <c r="KZ38" s="267"/>
      <c r="LA38" s="267"/>
      <c r="LB38" s="267"/>
      <c r="LC38" s="267"/>
      <c r="LD38" s="267"/>
      <c r="LE38" s="267"/>
      <c r="LF38" s="267"/>
      <c r="LG38" s="267"/>
      <c r="LH38" s="267"/>
      <c r="LI38" s="267"/>
      <c r="LJ38" s="267"/>
      <c r="LK38" s="267"/>
      <c r="LL38" s="267"/>
      <c r="LM38" s="267"/>
      <c r="LN38" s="267"/>
      <c r="LO38" s="267"/>
      <c r="LP38" s="267"/>
      <c r="LQ38" s="267"/>
      <c r="LR38" s="267"/>
      <c r="LS38" s="267"/>
      <c r="LT38" s="267"/>
      <c r="LU38" s="267"/>
      <c r="LV38" s="267"/>
      <c r="LW38" s="267"/>
      <c r="LX38" s="267"/>
      <c r="LY38" s="267"/>
      <c r="LZ38" s="267"/>
      <c r="MA38" s="267"/>
      <c r="MB38" s="267"/>
      <c r="MC38" s="267"/>
      <c r="MD38" s="267"/>
      <c r="ME38" s="267"/>
      <c r="MF38" s="267"/>
      <c r="MG38" s="267"/>
      <c r="MH38" s="267"/>
      <c r="MI38" s="267"/>
      <c r="MJ38" s="267"/>
      <c r="MK38" s="267"/>
      <c r="ML38" s="267"/>
      <c r="MM38" s="267"/>
      <c r="MN38" s="267"/>
      <c r="MO38" s="267"/>
      <c r="MP38" s="267"/>
      <c r="MQ38" s="267"/>
      <c r="MR38" s="267"/>
      <c r="MS38" s="267"/>
      <c r="MT38" s="267"/>
      <c r="MU38" s="267"/>
      <c r="MV38" s="267"/>
      <c r="MW38" s="267"/>
      <c r="MX38" s="267"/>
      <c r="MY38" s="267"/>
      <c r="MZ38" s="267"/>
      <c r="NA38" s="267"/>
      <c r="NB38" s="267"/>
      <c r="NC38" s="267"/>
      <c r="ND38" s="267"/>
      <c r="NE38" s="267"/>
      <c r="NF38" s="267"/>
      <c r="NG38" s="267"/>
      <c r="NH38" s="267"/>
      <c r="NI38" s="267"/>
      <c r="NJ38" s="267"/>
      <c r="NK38" s="267"/>
      <c r="NL38" s="303"/>
    </row>
    <row r="39" spans="1:376" s="305" customFormat="1" ht="15" customHeight="1" x14ac:dyDescent="0.2">
      <c r="A39" s="716"/>
      <c r="B39" s="282" t="s">
        <v>378</v>
      </c>
      <c r="C39" s="282" t="str">
        <f>Métricas!E50</f>
        <v>unidade</v>
      </c>
      <c r="D39" s="706">
        <f>Métricas!C50</f>
        <v>270</v>
      </c>
      <c r="E39" s="706"/>
      <c r="F39" s="706"/>
      <c r="G39" s="298">
        <f t="shared" si="1"/>
        <v>270</v>
      </c>
      <c r="H39" s="276">
        <f>Métricas!F50</f>
        <v>0</v>
      </c>
      <c r="I39" s="377">
        <f t="shared" si="0"/>
        <v>0</v>
      </c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7"/>
      <c r="AS39" s="267"/>
      <c r="AT39" s="267"/>
      <c r="AU39" s="267"/>
      <c r="AV39" s="267"/>
      <c r="AW39" s="267"/>
      <c r="AX39" s="267"/>
      <c r="AY39" s="267"/>
      <c r="AZ39" s="267"/>
      <c r="BA39" s="267"/>
      <c r="BB39" s="267"/>
      <c r="BC39" s="267"/>
      <c r="BD39" s="267"/>
      <c r="BE39" s="267"/>
      <c r="BF39" s="267"/>
      <c r="BG39" s="267"/>
      <c r="BH39" s="267"/>
      <c r="BI39" s="267"/>
      <c r="BJ39" s="267"/>
      <c r="BK39" s="267"/>
      <c r="BL39" s="267"/>
      <c r="BM39" s="267"/>
      <c r="BN39" s="267"/>
      <c r="BO39" s="267"/>
      <c r="BP39" s="267"/>
      <c r="BQ39" s="267"/>
      <c r="BR39" s="267"/>
      <c r="BS39" s="267"/>
      <c r="BT39" s="267"/>
      <c r="BU39" s="267"/>
      <c r="BV39" s="267"/>
      <c r="BW39" s="267"/>
      <c r="BX39" s="267"/>
      <c r="BY39" s="267"/>
      <c r="BZ39" s="267"/>
      <c r="CA39" s="267"/>
      <c r="CB39" s="267"/>
      <c r="CC39" s="267"/>
      <c r="CD39" s="267"/>
      <c r="CE39" s="267"/>
      <c r="CF39" s="267"/>
      <c r="CG39" s="267"/>
      <c r="CH39" s="267"/>
      <c r="CI39" s="267"/>
      <c r="CJ39" s="267"/>
      <c r="CK39" s="267"/>
      <c r="CL39" s="267"/>
      <c r="CM39" s="267"/>
      <c r="CN39" s="267"/>
      <c r="CO39" s="267"/>
      <c r="CP39" s="267"/>
      <c r="CQ39" s="267"/>
      <c r="CR39" s="267"/>
      <c r="CS39" s="267"/>
      <c r="CT39" s="267"/>
      <c r="CU39" s="267"/>
      <c r="CV39" s="267"/>
      <c r="CW39" s="267"/>
      <c r="CX39" s="267"/>
      <c r="CY39" s="267"/>
      <c r="CZ39" s="267"/>
      <c r="DA39" s="267"/>
      <c r="DB39" s="267"/>
      <c r="DC39" s="267"/>
      <c r="DD39" s="267"/>
      <c r="DE39" s="267"/>
      <c r="DF39" s="267"/>
      <c r="DG39" s="267"/>
      <c r="DH39" s="267"/>
      <c r="DI39" s="267"/>
      <c r="DJ39" s="267"/>
      <c r="DK39" s="267"/>
      <c r="DL39" s="267"/>
      <c r="DM39" s="267"/>
      <c r="DN39" s="267"/>
      <c r="DO39" s="267"/>
      <c r="DP39" s="267"/>
      <c r="DQ39" s="267"/>
      <c r="DR39" s="267"/>
      <c r="DS39" s="267"/>
      <c r="DT39" s="267"/>
      <c r="DU39" s="267"/>
      <c r="DV39" s="267"/>
      <c r="DW39" s="267"/>
      <c r="DX39" s="267"/>
      <c r="DY39" s="267"/>
      <c r="DZ39" s="267"/>
      <c r="EA39" s="267"/>
      <c r="EB39" s="267"/>
      <c r="EC39" s="267"/>
      <c r="ED39" s="267"/>
      <c r="EE39" s="267"/>
      <c r="EF39" s="267"/>
      <c r="EG39" s="267"/>
      <c r="EH39" s="267"/>
      <c r="EI39" s="267"/>
      <c r="EJ39" s="267"/>
      <c r="EK39" s="267"/>
      <c r="EL39" s="267"/>
      <c r="EM39" s="267"/>
      <c r="EN39" s="267"/>
      <c r="EO39" s="267"/>
      <c r="EP39" s="267"/>
      <c r="EQ39" s="267"/>
      <c r="ER39" s="267"/>
      <c r="ES39" s="267"/>
      <c r="ET39" s="267"/>
      <c r="EU39" s="267"/>
      <c r="EV39" s="267"/>
      <c r="EW39" s="267"/>
      <c r="EX39" s="267"/>
      <c r="EY39" s="267"/>
      <c r="EZ39" s="267"/>
      <c r="FA39" s="267"/>
      <c r="FB39" s="267"/>
      <c r="FC39" s="267"/>
      <c r="FD39" s="267"/>
      <c r="FE39" s="267"/>
      <c r="FF39" s="267"/>
      <c r="FG39" s="267"/>
      <c r="FH39" s="267"/>
      <c r="FI39" s="267"/>
      <c r="FJ39" s="267"/>
      <c r="FK39" s="267"/>
      <c r="FL39" s="267"/>
      <c r="FM39" s="267"/>
      <c r="FN39" s="267"/>
      <c r="FO39" s="267"/>
      <c r="FP39" s="267"/>
      <c r="FQ39" s="267"/>
      <c r="FR39" s="267"/>
      <c r="FS39" s="267"/>
      <c r="FT39" s="267"/>
      <c r="FU39" s="267"/>
      <c r="FV39" s="267"/>
      <c r="FW39" s="267"/>
      <c r="FX39" s="267"/>
      <c r="FY39" s="267"/>
      <c r="FZ39" s="267"/>
      <c r="GA39" s="267"/>
      <c r="GB39" s="267"/>
      <c r="GC39" s="267"/>
      <c r="GD39" s="267"/>
      <c r="GE39" s="267"/>
      <c r="GF39" s="267"/>
      <c r="GG39" s="267"/>
      <c r="GH39" s="267"/>
      <c r="GI39" s="267"/>
      <c r="GJ39" s="267"/>
      <c r="GK39" s="267"/>
      <c r="GL39" s="267"/>
      <c r="GM39" s="267"/>
      <c r="GN39" s="267"/>
      <c r="GO39" s="267"/>
      <c r="GP39" s="267"/>
      <c r="GQ39" s="267"/>
      <c r="GR39" s="267"/>
      <c r="GS39" s="267"/>
      <c r="GT39" s="267"/>
      <c r="GU39" s="267"/>
      <c r="GV39" s="267"/>
      <c r="GW39" s="267"/>
      <c r="GX39" s="267"/>
      <c r="GY39" s="267"/>
      <c r="GZ39" s="267"/>
      <c r="HA39" s="267"/>
      <c r="HB39" s="267"/>
      <c r="HC39" s="267"/>
      <c r="HD39" s="267"/>
      <c r="HE39" s="267"/>
      <c r="HF39" s="267"/>
      <c r="HG39" s="267"/>
      <c r="HH39" s="267"/>
      <c r="HI39" s="267"/>
      <c r="HJ39" s="267"/>
      <c r="HK39" s="267"/>
      <c r="HL39" s="267"/>
      <c r="HM39" s="267"/>
      <c r="HN39" s="267"/>
      <c r="HO39" s="267"/>
      <c r="HP39" s="267"/>
      <c r="HQ39" s="267"/>
      <c r="HR39" s="267"/>
      <c r="HS39" s="267"/>
      <c r="HT39" s="267"/>
      <c r="HU39" s="267"/>
      <c r="HV39" s="267"/>
      <c r="HW39" s="267"/>
      <c r="HX39" s="267"/>
      <c r="HY39" s="267"/>
      <c r="HZ39" s="267"/>
      <c r="IA39" s="267"/>
      <c r="IB39" s="267"/>
      <c r="IC39" s="267"/>
      <c r="ID39" s="267"/>
      <c r="IE39" s="267"/>
      <c r="IF39" s="267"/>
      <c r="IG39" s="267"/>
      <c r="IH39" s="267"/>
      <c r="II39" s="267"/>
      <c r="IJ39" s="267"/>
      <c r="IK39" s="267"/>
      <c r="IL39" s="267"/>
      <c r="IM39" s="267"/>
      <c r="IN39" s="267"/>
      <c r="IO39" s="267"/>
      <c r="IP39" s="267"/>
      <c r="IQ39" s="267"/>
      <c r="IR39" s="267"/>
      <c r="IS39" s="267"/>
      <c r="IT39" s="267"/>
      <c r="IU39" s="267"/>
      <c r="IV39" s="267"/>
      <c r="IW39" s="267"/>
      <c r="IX39" s="267"/>
      <c r="IY39" s="267"/>
      <c r="IZ39" s="267"/>
      <c r="JA39" s="267"/>
      <c r="JB39" s="267"/>
      <c r="JC39" s="267"/>
      <c r="JD39" s="267"/>
      <c r="JE39" s="267"/>
      <c r="JF39" s="267"/>
      <c r="JG39" s="267"/>
      <c r="JH39" s="267"/>
      <c r="JI39" s="267"/>
      <c r="JJ39" s="267"/>
      <c r="JK39" s="267"/>
      <c r="JL39" s="267"/>
      <c r="JM39" s="267"/>
      <c r="JN39" s="267"/>
      <c r="JO39" s="267"/>
      <c r="JP39" s="267"/>
      <c r="JQ39" s="267"/>
      <c r="JR39" s="267"/>
      <c r="JS39" s="267"/>
      <c r="JT39" s="267"/>
      <c r="JU39" s="267"/>
      <c r="JV39" s="267"/>
      <c r="JW39" s="267"/>
      <c r="JX39" s="267"/>
      <c r="JY39" s="267"/>
      <c r="JZ39" s="267"/>
      <c r="KA39" s="267"/>
      <c r="KB39" s="267"/>
      <c r="KC39" s="267"/>
      <c r="KD39" s="267"/>
      <c r="KE39" s="267"/>
      <c r="KF39" s="267"/>
      <c r="KG39" s="267"/>
      <c r="KH39" s="267"/>
      <c r="KI39" s="267"/>
      <c r="KJ39" s="267"/>
      <c r="KK39" s="267"/>
      <c r="KL39" s="267"/>
      <c r="KM39" s="267"/>
      <c r="KN39" s="267"/>
      <c r="KO39" s="267"/>
      <c r="KP39" s="267"/>
      <c r="KQ39" s="267"/>
      <c r="KR39" s="267"/>
      <c r="KS39" s="267"/>
      <c r="KT39" s="267"/>
      <c r="KU39" s="267"/>
      <c r="KV39" s="267"/>
      <c r="KW39" s="267"/>
      <c r="KX39" s="267"/>
      <c r="KY39" s="267"/>
      <c r="KZ39" s="267"/>
      <c r="LA39" s="267"/>
      <c r="LB39" s="267"/>
      <c r="LC39" s="267"/>
      <c r="LD39" s="267"/>
      <c r="LE39" s="267"/>
      <c r="LF39" s="267"/>
      <c r="LG39" s="267"/>
      <c r="LH39" s="267"/>
      <c r="LI39" s="267"/>
      <c r="LJ39" s="267"/>
      <c r="LK39" s="267"/>
      <c r="LL39" s="267"/>
      <c r="LM39" s="267"/>
      <c r="LN39" s="267"/>
      <c r="LO39" s="267"/>
      <c r="LP39" s="267"/>
      <c r="LQ39" s="267"/>
      <c r="LR39" s="267"/>
      <c r="LS39" s="267"/>
      <c r="LT39" s="267"/>
      <c r="LU39" s="267"/>
      <c r="LV39" s="267"/>
      <c r="LW39" s="267"/>
      <c r="LX39" s="267"/>
      <c r="LY39" s="267"/>
      <c r="LZ39" s="267"/>
      <c r="MA39" s="267"/>
      <c r="MB39" s="267"/>
      <c r="MC39" s="267"/>
      <c r="MD39" s="267"/>
      <c r="ME39" s="267"/>
      <c r="MF39" s="267"/>
      <c r="MG39" s="267"/>
      <c r="MH39" s="267"/>
      <c r="MI39" s="267"/>
      <c r="MJ39" s="267"/>
      <c r="MK39" s="267"/>
      <c r="ML39" s="267"/>
      <c r="MM39" s="267"/>
      <c r="MN39" s="267"/>
      <c r="MO39" s="267"/>
      <c r="MP39" s="267"/>
      <c r="MQ39" s="267"/>
      <c r="MR39" s="267"/>
      <c r="MS39" s="267"/>
      <c r="MT39" s="267"/>
      <c r="MU39" s="267"/>
      <c r="MV39" s="267"/>
      <c r="MW39" s="267"/>
      <c r="MX39" s="267"/>
      <c r="MY39" s="267"/>
      <c r="MZ39" s="267"/>
      <c r="NA39" s="267"/>
      <c r="NB39" s="267"/>
      <c r="NC39" s="267"/>
      <c r="ND39" s="267"/>
      <c r="NE39" s="267"/>
      <c r="NF39" s="267"/>
      <c r="NG39" s="267"/>
      <c r="NH39" s="267"/>
      <c r="NI39" s="267"/>
      <c r="NJ39" s="267"/>
      <c r="NK39" s="267"/>
      <c r="NL39" s="304"/>
    </row>
    <row r="40" spans="1:376" s="270" customFormat="1" ht="12" x14ac:dyDescent="0.2">
      <c r="A40" s="656" t="s">
        <v>379</v>
      </c>
      <c r="B40" s="657"/>
      <c r="C40" s="657"/>
      <c r="D40" s="657"/>
      <c r="E40" s="657"/>
      <c r="F40" s="657"/>
      <c r="G40" s="657"/>
      <c r="H40" s="214"/>
      <c r="I40" s="388">
        <f>SUM(I22:I29)</f>
        <v>0</v>
      </c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267"/>
      <c r="AO40" s="267"/>
      <c r="AP40" s="267"/>
      <c r="AQ40" s="267"/>
      <c r="AR40" s="267"/>
      <c r="AS40" s="267"/>
      <c r="AT40" s="267"/>
      <c r="AU40" s="267"/>
      <c r="AV40" s="267"/>
      <c r="AW40" s="267"/>
      <c r="AX40" s="267"/>
      <c r="AY40" s="267"/>
      <c r="AZ40" s="267"/>
      <c r="BA40" s="267"/>
      <c r="BB40" s="267"/>
      <c r="BC40" s="267"/>
      <c r="BD40" s="267"/>
      <c r="BE40" s="267"/>
      <c r="BF40" s="267"/>
      <c r="BG40" s="267"/>
      <c r="BH40" s="267"/>
      <c r="BI40" s="267"/>
      <c r="BJ40" s="267"/>
      <c r="BK40" s="267"/>
      <c r="BL40" s="267"/>
      <c r="BM40" s="267"/>
      <c r="BN40" s="267"/>
      <c r="BO40" s="267"/>
      <c r="BP40" s="267"/>
      <c r="BQ40" s="267"/>
      <c r="BR40" s="267"/>
      <c r="BS40" s="267"/>
      <c r="BT40" s="267"/>
      <c r="BU40" s="267"/>
      <c r="BV40" s="267"/>
      <c r="BW40" s="267"/>
      <c r="BX40" s="267"/>
      <c r="BY40" s="267"/>
      <c r="BZ40" s="267"/>
      <c r="CA40" s="267"/>
      <c r="CB40" s="267"/>
      <c r="CC40" s="267"/>
      <c r="CD40" s="267"/>
      <c r="CE40" s="267"/>
      <c r="CF40" s="267"/>
      <c r="CG40" s="267"/>
      <c r="CH40" s="267"/>
      <c r="CI40" s="267"/>
      <c r="CJ40" s="267"/>
      <c r="CK40" s="267"/>
      <c r="CL40" s="267"/>
      <c r="CM40" s="267"/>
      <c r="CN40" s="267"/>
      <c r="CO40" s="267"/>
      <c r="CP40" s="267"/>
      <c r="CQ40" s="267"/>
      <c r="CR40" s="267"/>
      <c r="CS40" s="267"/>
      <c r="CT40" s="267"/>
      <c r="CU40" s="267"/>
      <c r="CV40" s="267"/>
      <c r="CW40" s="267"/>
      <c r="CX40" s="267"/>
      <c r="CY40" s="267"/>
      <c r="CZ40" s="267"/>
      <c r="DA40" s="267"/>
      <c r="DB40" s="267"/>
      <c r="DC40" s="267"/>
      <c r="DD40" s="267"/>
      <c r="DE40" s="267"/>
      <c r="DF40" s="267"/>
      <c r="DG40" s="267"/>
      <c r="DH40" s="267"/>
      <c r="DI40" s="267"/>
      <c r="DJ40" s="267"/>
      <c r="DK40" s="267"/>
      <c r="DL40" s="267"/>
      <c r="DM40" s="267"/>
      <c r="DN40" s="267"/>
      <c r="DO40" s="267"/>
      <c r="DP40" s="267"/>
      <c r="DQ40" s="267"/>
      <c r="DR40" s="267"/>
      <c r="DS40" s="267"/>
      <c r="DT40" s="267"/>
      <c r="DU40" s="267"/>
      <c r="DV40" s="267"/>
      <c r="DW40" s="267"/>
      <c r="DX40" s="267"/>
      <c r="DY40" s="267"/>
      <c r="DZ40" s="267"/>
      <c r="EA40" s="267"/>
      <c r="EB40" s="267"/>
      <c r="EC40" s="267"/>
      <c r="ED40" s="267"/>
      <c r="EE40" s="267"/>
      <c r="EF40" s="267"/>
      <c r="EG40" s="267"/>
      <c r="EH40" s="267"/>
      <c r="EI40" s="267"/>
      <c r="EJ40" s="267"/>
      <c r="EK40" s="267"/>
      <c r="EL40" s="267"/>
      <c r="EM40" s="267"/>
      <c r="EN40" s="267"/>
      <c r="EO40" s="267"/>
      <c r="EP40" s="267"/>
      <c r="EQ40" s="267"/>
      <c r="ER40" s="267"/>
      <c r="ES40" s="267"/>
      <c r="ET40" s="267"/>
      <c r="EU40" s="267"/>
      <c r="EV40" s="267"/>
      <c r="EW40" s="267"/>
      <c r="EX40" s="267"/>
      <c r="EY40" s="267"/>
      <c r="EZ40" s="267"/>
      <c r="FA40" s="267"/>
      <c r="FB40" s="267"/>
      <c r="FC40" s="267"/>
      <c r="FD40" s="267"/>
      <c r="FE40" s="267"/>
      <c r="FF40" s="267"/>
      <c r="FG40" s="267"/>
      <c r="FH40" s="267"/>
      <c r="FI40" s="267"/>
      <c r="FJ40" s="267"/>
      <c r="FK40" s="267"/>
      <c r="FL40" s="267"/>
      <c r="FM40" s="267"/>
      <c r="FN40" s="267"/>
      <c r="FO40" s="267"/>
      <c r="FP40" s="267"/>
      <c r="FQ40" s="267"/>
      <c r="FR40" s="267"/>
      <c r="FS40" s="267"/>
      <c r="FT40" s="267"/>
      <c r="FU40" s="267"/>
      <c r="FV40" s="267"/>
      <c r="FW40" s="267"/>
      <c r="FX40" s="267"/>
      <c r="FY40" s="267"/>
      <c r="FZ40" s="267"/>
      <c r="GA40" s="267"/>
      <c r="GB40" s="267"/>
      <c r="GC40" s="267"/>
      <c r="GD40" s="267"/>
      <c r="GE40" s="267"/>
      <c r="GF40" s="267"/>
      <c r="GG40" s="267"/>
      <c r="GH40" s="267"/>
      <c r="GI40" s="267"/>
      <c r="GJ40" s="267"/>
      <c r="GK40" s="267"/>
      <c r="GL40" s="267"/>
      <c r="GM40" s="267"/>
      <c r="GN40" s="267"/>
      <c r="GO40" s="267"/>
      <c r="GP40" s="267"/>
      <c r="GQ40" s="267"/>
      <c r="GR40" s="267"/>
      <c r="GS40" s="267"/>
      <c r="GT40" s="267"/>
      <c r="GU40" s="267"/>
      <c r="GV40" s="267"/>
      <c r="GW40" s="267"/>
      <c r="GX40" s="267"/>
      <c r="GY40" s="267"/>
      <c r="GZ40" s="267"/>
      <c r="HA40" s="267"/>
      <c r="HB40" s="267"/>
      <c r="HC40" s="267"/>
      <c r="HD40" s="267"/>
      <c r="HE40" s="267"/>
      <c r="HF40" s="267"/>
      <c r="HG40" s="267"/>
      <c r="HH40" s="267"/>
      <c r="HI40" s="267"/>
      <c r="HJ40" s="267"/>
      <c r="HK40" s="267"/>
      <c r="HL40" s="267"/>
      <c r="HM40" s="267"/>
      <c r="HN40" s="267"/>
      <c r="HO40" s="267"/>
      <c r="HP40" s="267"/>
      <c r="HQ40" s="267"/>
      <c r="HR40" s="267"/>
      <c r="HS40" s="267"/>
      <c r="HT40" s="267"/>
      <c r="HU40" s="267"/>
      <c r="HV40" s="267"/>
      <c r="HW40" s="267"/>
      <c r="HX40" s="267"/>
      <c r="HY40" s="267"/>
      <c r="HZ40" s="267"/>
      <c r="IA40" s="267"/>
      <c r="IB40" s="267"/>
      <c r="IC40" s="267"/>
      <c r="ID40" s="267"/>
      <c r="IE40" s="267"/>
      <c r="IF40" s="267"/>
      <c r="IG40" s="267"/>
      <c r="IH40" s="267"/>
      <c r="II40" s="267"/>
      <c r="IJ40" s="267"/>
      <c r="IK40" s="267"/>
      <c r="IL40" s="267"/>
      <c r="IM40" s="267"/>
      <c r="IN40" s="267"/>
      <c r="IO40" s="267"/>
      <c r="IP40" s="267"/>
      <c r="IQ40" s="267"/>
      <c r="IR40" s="267"/>
      <c r="IS40" s="267"/>
      <c r="IT40" s="267"/>
      <c r="IU40" s="267"/>
      <c r="IV40" s="267"/>
      <c r="IW40" s="267"/>
      <c r="IX40" s="267"/>
      <c r="IY40" s="267"/>
      <c r="IZ40" s="267"/>
      <c r="JA40" s="267"/>
      <c r="JB40" s="267"/>
      <c r="JC40" s="267"/>
      <c r="JD40" s="267"/>
      <c r="JE40" s="267"/>
      <c r="JF40" s="267"/>
      <c r="JG40" s="267"/>
      <c r="JH40" s="267"/>
      <c r="JI40" s="267"/>
      <c r="JJ40" s="267"/>
      <c r="JK40" s="267"/>
      <c r="JL40" s="267"/>
      <c r="JM40" s="267"/>
      <c r="JN40" s="267"/>
      <c r="JO40" s="267"/>
      <c r="JP40" s="267"/>
      <c r="JQ40" s="267"/>
      <c r="JR40" s="267"/>
      <c r="JS40" s="267"/>
      <c r="JT40" s="267"/>
      <c r="JU40" s="267"/>
      <c r="JV40" s="267"/>
      <c r="JW40" s="267"/>
      <c r="JX40" s="267"/>
      <c r="JY40" s="267"/>
      <c r="JZ40" s="267"/>
      <c r="KA40" s="267"/>
      <c r="KB40" s="267"/>
      <c r="KC40" s="267"/>
      <c r="KD40" s="267"/>
      <c r="KE40" s="267"/>
      <c r="KF40" s="267"/>
      <c r="KG40" s="267"/>
      <c r="KH40" s="267"/>
      <c r="KI40" s="267"/>
      <c r="KJ40" s="267"/>
      <c r="KK40" s="267"/>
      <c r="KL40" s="267"/>
      <c r="KM40" s="267"/>
      <c r="KN40" s="267"/>
      <c r="KO40" s="267"/>
      <c r="KP40" s="267"/>
      <c r="KQ40" s="267"/>
      <c r="KR40" s="267"/>
      <c r="KS40" s="267"/>
      <c r="KT40" s="267"/>
      <c r="KU40" s="267"/>
      <c r="KV40" s="267"/>
      <c r="KW40" s="267"/>
      <c r="KX40" s="267"/>
      <c r="KY40" s="267"/>
      <c r="KZ40" s="267"/>
      <c r="LA40" s="267"/>
      <c r="LB40" s="267"/>
      <c r="LC40" s="267"/>
      <c r="LD40" s="267"/>
      <c r="LE40" s="267"/>
      <c r="LF40" s="267"/>
      <c r="LG40" s="267"/>
      <c r="LH40" s="267"/>
      <c r="LI40" s="267"/>
      <c r="LJ40" s="267"/>
      <c r="LK40" s="267"/>
      <c r="LL40" s="267"/>
      <c r="LM40" s="267"/>
      <c r="LN40" s="267"/>
      <c r="LO40" s="267"/>
      <c r="LP40" s="267"/>
      <c r="LQ40" s="267"/>
      <c r="LR40" s="267"/>
      <c r="LS40" s="267"/>
      <c r="LT40" s="267"/>
      <c r="LU40" s="267"/>
      <c r="LV40" s="267"/>
      <c r="LW40" s="267"/>
      <c r="LX40" s="267"/>
      <c r="LY40" s="267"/>
      <c r="LZ40" s="267"/>
      <c r="MA40" s="267"/>
      <c r="MB40" s="267"/>
      <c r="MC40" s="267"/>
      <c r="MD40" s="267"/>
      <c r="ME40" s="267"/>
      <c r="MF40" s="267"/>
      <c r="MG40" s="267"/>
      <c r="MH40" s="267"/>
      <c r="MI40" s="267"/>
      <c r="MJ40" s="267"/>
      <c r="MK40" s="267"/>
      <c r="ML40" s="267"/>
      <c r="MM40" s="267"/>
      <c r="MN40" s="267"/>
      <c r="MO40" s="267"/>
      <c r="MP40" s="267"/>
      <c r="MQ40" s="267"/>
      <c r="MR40" s="267"/>
      <c r="MS40" s="267"/>
      <c r="MT40" s="267"/>
      <c r="MU40" s="267"/>
      <c r="MV40" s="267"/>
      <c r="MW40" s="267"/>
      <c r="MX40" s="267"/>
      <c r="MY40" s="267"/>
      <c r="MZ40" s="267"/>
      <c r="NA40" s="267"/>
      <c r="NB40" s="267"/>
      <c r="NC40" s="267"/>
      <c r="ND40" s="267"/>
      <c r="NE40" s="267"/>
      <c r="NF40" s="267"/>
      <c r="NG40" s="267"/>
      <c r="NH40" s="267"/>
      <c r="NI40" s="267"/>
      <c r="NJ40" s="267"/>
      <c r="NK40" s="267"/>
    </row>
    <row r="41" spans="1:376" s="270" customFormat="1" ht="15.75" customHeight="1" x14ac:dyDescent="0.2">
      <c r="A41" s="656" t="s">
        <v>380</v>
      </c>
      <c r="B41" s="657"/>
      <c r="C41" s="657"/>
      <c r="D41" s="657"/>
      <c r="E41" s="657"/>
      <c r="F41" s="657"/>
      <c r="G41" s="657"/>
      <c r="H41" s="214"/>
      <c r="I41" s="388">
        <f>SUM(I31:I39)</f>
        <v>0</v>
      </c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67"/>
      <c r="AB41" s="267"/>
      <c r="AC41" s="267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7"/>
      <c r="AT41" s="267"/>
      <c r="AU41" s="267"/>
      <c r="AV41" s="267"/>
      <c r="AW41" s="267"/>
      <c r="AX41" s="267"/>
      <c r="AY41" s="267"/>
      <c r="AZ41" s="267"/>
      <c r="BA41" s="267"/>
      <c r="BB41" s="267"/>
      <c r="BC41" s="267"/>
      <c r="BD41" s="267"/>
      <c r="BE41" s="267"/>
      <c r="BF41" s="267"/>
      <c r="BG41" s="267"/>
      <c r="BH41" s="267"/>
      <c r="BI41" s="267"/>
      <c r="BJ41" s="267"/>
      <c r="BK41" s="267"/>
      <c r="BL41" s="267"/>
      <c r="BM41" s="267"/>
      <c r="BN41" s="267"/>
      <c r="BO41" s="267"/>
      <c r="BP41" s="267"/>
      <c r="BQ41" s="267"/>
      <c r="BR41" s="267"/>
      <c r="BS41" s="267"/>
      <c r="BT41" s="267"/>
      <c r="BU41" s="267"/>
      <c r="BV41" s="267"/>
      <c r="BW41" s="267"/>
      <c r="BX41" s="267"/>
      <c r="BY41" s="267"/>
      <c r="BZ41" s="267"/>
      <c r="CA41" s="267"/>
      <c r="CB41" s="267"/>
      <c r="CC41" s="267"/>
      <c r="CD41" s="267"/>
      <c r="CE41" s="267"/>
      <c r="CF41" s="267"/>
      <c r="CG41" s="267"/>
      <c r="CH41" s="267"/>
      <c r="CI41" s="267"/>
      <c r="CJ41" s="267"/>
      <c r="CK41" s="267"/>
      <c r="CL41" s="267"/>
      <c r="CM41" s="267"/>
      <c r="CN41" s="267"/>
      <c r="CO41" s="267"/>
      <c r="CP41" s="267"/>
      <c r="CQ41" s="267"/>
      <c r="CR41" s="267"/>
      <c r="CS41" s="267"/>
      <c r="CT41" s="267"/>
      <c r="CU41" s="267"/>
      <c r="CV41" s="267"/>
      <c r="CW41" s="267"/>
      <c r="CX41" s="267"/>
      <c r="CY41" s="267"/>
      <c r="CZ41" s="267"/>
      <c r="DA41" s="267"/>
      <c r="DB41" s="267"/>
      <c r="DC41" s="267"/>
      <c r="DD41" s="267"/>
      <c r="DE41" s="267"/>
      <c r="DF41" s="267"/>
      <c r="DG41" s="267"/>
      <c r="DH41" s="267"/>
      <c r="DI41" s="267"/>
      <c r="DJ41" s="267"/>
      <c r="DK41" s="267"/>
      <c r="DL41" s="267"/>
      <c r="DM41" s="267"/>
      <c r="DN41" s="267"/>
      <c r="DO41" s="267"/>
      <c r="DP41" s="267"/>
      <c r="DQ41" s="267"/>
      <c r="DR41" s="267"/>
      <c r="DS41" s="267"/>
      <c r="DT41" s="267"/>
      <c r="DU41" s="267"/>
      <c r="DV41" s="267"/>
      <c r="DW41" s="267"/>
      <c r="DX41" s="267"/>
      <c r="DY41" s="267"/>
      <c r="DZ41" s="267"/>
      <c r="EA41" s="267"/>
      <c r="EB41" s="267"/>
      <c r="EC41" s="267"/>
      <c r="ED41" s="267"/>
      <c r="EE41" s="267"/>
      <c r="EF41" s="267"/>
      <c r="EG41" s="267"/>
      <c r="EH41" s="267"/>
      <c r="EI41" s="267"/>
      <c r="EJ41" s="267"/>
      <c r="EK41" s="267"/>
      <c r="EL41" s="267"/>
      <c r="EM41" s="267"/>
      <c r="EN41" s="267"/>
      <c r="EO41" s="267"/>
      <c r="EP41" s="267"/>
      <c r="EQ41" s="267"/>
      <c r="ER41" s="267"/>
      <c r="ES41" s="267"/>
      <c r="ET41" s="267"/>
      <c r="EU41" s="267"/>
      <c r="EV41" s="267"/>
      <c r="EW41" s="267"/>
      <c r="EX41" s="267"/>
      <c r="EY41" s="267"/>
      <c r="EZ41" s="267"/>
      <c r="FA41" s="267"/>
      <c r="FB41" s="267"/>
      <c r="FC41" s="267"/>
      <c r="FD41" s="267"/>
      <c r="FE41" s="267"/>
      <c r="FF41" s="267"/>
      <c r="FG41" s="267"/>
      <c r="FH41" s="267"/>
      <c r="FI41" s="267"/>
      <c r="FJ41" s="267"/>
      <c r="FK41" s="267"/>
      <c r="FL41" s="267"/>
      <c r="FM41" s="267"/>
      <c r="FN41" s="267"/>
      <c r="FO41" s="267"/>
      <c r="FP41" s="267"/>
      <c r="FQ41" s="267"/>
      <c r="FR41" s="267"/>
      <c r="FS41" s="267"/>
      <c r="FT41" s="267"/>
      <c r="FU41" s="267"/>
      <c r="FV41" s="267"/>
      <c r="FW41" s="267"/>
      <c r="FX41" s="267"/>
      <c r="FY41" s="267"/>
      <c r="FZ41" s="267"/>
      <c r="GA41" s="267"/>
      <c r="GB41" s="267"/>
      <c r="GC41" s="267"/>
      <c r="GD41" s="267"/>
      <c r="GE41" s="267"/>
      <c r="GF41" s="267"/>
      <c r="GG41" s="267"/>
      <c r="GH41" s="267"/>
      <c r="GI41" s="267"/>
      <c r="GJ41" s="267"/>
      <c r="GK41" s="267"/>
      <c r="GL41" s="267"/>
      <c r="GM41" s="267"/>
      <c r="GN41" s="267"/>
      <c r="GO41" s="267"/>
      <c r="GP41" s="267"/>
      <c r="GQ41" s="267"/>
      <c r="GR41" s="267"/>
      <c r="GS41" s="267"/>
      <c r="GT41" s="267"/>
      <c r="GU41" s="267"/>
      <c r="GV41" s="267"/>
      <c r="GW41" s="267"/>
      <c r="GX41" s="267"/>
      <c r="GY41" s="267"/>
      <c r="GZ41" s="267"/>
      <c r="HA41" s="267"/>
      <c r="HB41" s="267"/>
      <c r="HC41" s="267"/>
      <c r="HD41" s="267"/>
      <c r="HE41" s="267"/>
      <c r="HF41" s="267"/>
      <c r="HG41" s="267"/>
      <c r="HH41" s="267"/>
      <c r="HI41" s="267"/>
      <c r="HJ41" s="267"/>
      <c r="HK41" s="267"/>
      <c r="HL41" s="267"/>
      <c r="HM41" s="267"/>
      <c r="HN41" s="267"/>
      <c r="HO41" s="267"/>
      <c r="HP41" s="267"/>
      <c r="HQ41" s="267"/>
      <c r="HR41" s="267"/>
      <c r="HS41" s="267"/>
      <c r="HT41" s="267"/>
      <c r="HU41" s="267"/>
      <c r="HV41" s="267"/>
      <c r="HW41" s="267"/>
      <c r="HX41" s="267"/>
      <c r="HY41" s="267"/>
      <c r="HZ41" s="267"/>
      <c r="IA41" s="267"/>
      <c r="IB41" s="267"/>
      <c r="IC41" s="267"/>
      <c r="ID41" s="267"/>
      <c r="IE41" s="267"/>
      <c r="IF41" s="267"/>
      <c r="IG41" s="267"/>
      <c r="IH41" s="267"/>
      <c r="II41" s="267"/>
      <c r="IJ41" s="267"/>
      <c r="IK41" s="267"/>
      <c r="IL41" s="267"/>
      <c r="IM41" s="267"/>
      <c r="IN41" s="267"/>
      <c r="IO41" s="267"/>
      <c r="IP41" s="267"/>
      <c r="IQ41" s="267"/>
      <c r="IR41" s="267"/>
      <c r="IS41" s="267"/>
      <c r="IT41" s="267"/>
      <c r="IU41" s="267"/>
      <c r="IV41" s="267"/>
      <c r="IW41" s="267"/>
      <c r="IX41" s="267"/>
      <c r="IY41" s="267"/>
      <c r="IZ41" s="267"/>
      <c r="JA41" s="267"/>
      <c r="JB41" s="267"/>
      <c r="JC41" s="267"/>
      <c r="JD41" s="267"/>
      <c r="JE41" s="267"/>
      <c r="JF41" s="267"/>
      <c r="JG41" s="267"/>
      <c r="JH41" s="267"/>
      <c r="JI41" s="267"/>
      <c r="JJ41" s="267"/>
      <c r="JK41" s="267"/>
      <c r="JL41" s="267"/>
      <c r="JM41" s="267"/>
      <c r="JN41" s="267"/>
      <c r="JO41" s="267"/>
      <c r="JP41" s="267"/>
      <c r="JQ41" s="267"/>
      <c r="JR41" s="267"/>
      <c r="JS41" s="267"/>
      <c r="JT41" s="267"/>
      <c r="JU41" s="267"/>
      <c r="JV41" s="267"/>
      <c r="JW41" s="267"/>
      <c r="JX41" s="267"/>
      <c r="JY41" s="267"/>
      <c r="JZ41" s="267"/>
      <c r="KA41" s="267"/>
      <c r="KB41" s="267"/>
      <c r="KC41" s="267"/>
      <c r="KD41" s="267"/>
      <c r="KE41" s="267"/>
      <c r="KF41" s="267"/>
      <c r="KG41" s="267"/>
      <c r="KH41" s="267"/>
      <c r="KI41" s="267"/>
      <c r="KJ41" s="267"/>
      <c r="KK41" s="267"/>
      <c r="KL41" s="267"/>
      <c r="KM41" s="267"/>
      <c r="KN41" s="267"/>
      <c r="KO41" s="267"/>
      <c r="KP41" s="267"/>
      <c r="KQ41" s="267"/>
      <c r="KR41" s="267"/>
      <c r="KS41" s="267"/>
      <c r="KT41" s="267"/>
      <c r="KU41" s="267"/>
      <c r="KV41" s="267"/>
      <c r="KW41" s="267"/>
      <c r="KX41" s="267"/>
      <c r="KY41" s="267"/>
      <c r="KZ41" s="267"/>
      <c r="LA41" s="267"/>
      <c r="LB41" s="267"/>
      <c r="LC41" s="267"/>
      <c r="LD41" s="267"/>
      <c r="LE41" s="267"/>
      <c r="LF41" s="267"/>
      <c r="LG41" s="267"/>
      <c r="LH41" s="267"/>
      <c r="LI41" s="267"/>
      <c r="LJ41" s="267"/>
      <c r="LK41" s="267"/>
      <c r="LL41" s="267"/>
      <c r="LM41" s="267"/>
      <c r="LN41" s="267"/>
      <c r="LO41" s="267"/>
      <c r="LP41" s="267"/>
      <c r="LQ41" s="267"/>
      <c r="LR41" s="267"/>
      <c r="LS41" s="267"/>
      <c r="LT41" s="267"/>
      <c r="LU41" s="267"/>
      <c r="LV41" s="267"/>
      <c r="LW41" s="267"/>
      <c r="LX41" s="267"/>
      <c r="LY41" s="267"/>
      <c r="LZ41" s="267"/>
      <c r="MA41" s="267"/>
      <c r="MB41" s="267"/>
      <c r="MC41" s="267"/>
      <c r="MD41" s="267"/>
      <c r="ME41" s="267"/>
      <c r="MF41" s="267"/>
      <c r="MG41" s="267"/>
      <c r="MH41" s="267"/>
      <c r="MI41" s="267"/>
      <c r="MJ41" s="267"/>
      <c r="MK41" s="267"/>
      <c r="ML41" s="267"/>
      <c r="MM41" s="267"/>
      <c r="MN41" s="267"/>
      <c r="MO41" s="267"/>
      <c r="MP41" s="267"/>
      <c r="MQ41" s="267"/>
      <c r="MR41" s="267"/>
      <c r="MS41" s="267"/>
      <c r="MT41" s="267"/>
      <c r="MU41" s="267"/>
      <c r="MV41" s="267"/>
      <c r="MW41" s="267"/>
      <c r="MX41" s="267"/>
      <c r="MY41" s="267"/>
      <c r="MZ41" s="267"/>
      <c r="NA41" s="267"/>
      <c r="NB41" s="267"/>
      <c r="NC41" s="267"/>
      <c r="ND41" s="267"/>
      <c r="NE41" s="267"/>
      <c r="NF41" s="267"/>
      <c r="NG41" s="267"/>
      <c r="NH41" s="267"/>
      <c r="NI41" s="267"/>
      <c r="NJ41" s="267"/>
      <c r="NK41" s="267"/>
    </row>
    <row r="42" spans="1:376" s="270" customFormat="1" ht="12" x14ac:dyDescent="0.2">
      <c r="A42" s="656" t="s">
        <v>307</v>
      </c>
      <c r="B42" s="657"/>
      <c r="C42" s="657"/>
      <c r="D42" s="657"/>
      <c r="E42" s="657"/>
      <c r="F42" s="657"/>
      <c r="G42" s="657"/>
      <c r="H42" s="215"/>
      <c r="I42" s="389">
        <f>SUM(I22:I39)</f>
        <v>0</v>
      </c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7"/>
      <c r="AT42" s="267"/>
      <c r="AU42" s="267"/>
      <c r="AV42" s="267"/>
      <c r="AW42" s="267"/>
      <c r="AX42" s="267"/>
      <c r="AY42" s="267"/>
      <c r="AZ42" s="267"/>
      <c r="BA42" s="267"/>
      <c r="BB42" s="267"/>
      <c r="BC42" s="267"/>
      <c r="BD42" s="267"/>
      <c r="BE42" s="267"/>
      <c r="BF42" s="267"/>
      <c r="BG42" s="267"/>
      <c r="BH42" s="267"/>
      <c r="BI42" s="267"/>
      <c r="BJ42" s="267"/>
      <c r="BK42" s="267"/>
      <c r="BL42" s="267"/>
      <c r="BM42" s="267"/>
      <c r="BN42" s="267"/>
      <c r="BO42" s="267"/>
      <c r="BP42" s="267"/>
      <c r="BQ42" s="267"/>
      <c r="BR42" s="267"/>
      <c r="BS42" s="267"/>
      <c r="BT42" s="267"/>
      <c r="BU42" s="267"/>
      <c r="BV42" s="267"/>
      <c r="BW42" s="267"/>
      <c r="BX42" s="267"/>
      <c r="BY42" s="267"/>
      <c r="BZ42" s="267"/>
      <c r="CA42" s="267"/>
      <c r="CB42" s="267"/>
      <c r="CC42" s="267"/>
      <c r="CD42" s="267"/>
      <c r="CE42" s="267"/>
      <c r="CF42" s="267"/>
      <c r="CG42" s="267"/>
      <c r="CH42" s="267"/>
      <c r="CI42" s="267"/>
      <c r="CJ42" s="267"/>
      <c r="CK42" s="267"/>
      <c r="CL42" s="267"/>
      <c r="CM42" s="267"/>
      <c r="CN42" s="267"/>
      <c r="CO42" s="267"/>
      <c r="CP42" s="267"/>
      <c r="CQ42" s="267"/>
      <c r="CR42" s="267"/>
      <c r="CS42" s="267"/>
      <c r="CT42" s="267"/>
      <c r="CU42" s="267"/>
      <c r="CV42" s="267"/>
      <c r="CW42" s="267"/>
      <c r="CX42" s="267"/>
      <c r="CY42" s="267"/>
      <c r="CZ42" s="267"/>
      <c r="DA42" s="267"/>
      <c r="DB42" s="267"/>
      <c r="DC42" s="267"/>
      <c r="DD42" s="267"/>
      <c r="DE42" s="267"/>
      <c r="DF42" s="267"/>
      <c r="DG42" s="267"/>
      <c r="DH42" s="267"/>
      <c r="DI42" s="267"/>
      <c r="DJ42" s="267"/>
      <c r="DK42" s="267"/>
      <c r="DL42" s="267"/>
      <c r="DM42" s="267"/>
      <c r="DN42" s="267"/>
      <c r="DO42" s="267"/>
      <c r="DP42" s="267"/>
      <c r="DQ42" s="267"/>
      <c r="DR42" s="267"/>
      <c r="DS42" s="267"/>
      <c r="DT42" s="267"/>
      <c r="DU42" s="267"/>
      <c r="DV42" s="267"/>
      <c r="DW42" s="267"/>
      <c r="DX42" s="267"/>
      <c r="DY42" s="267"/>
      <c r="DZ42" s="267"/>
      <c r="EA42" s="267"/>
      <c r="EB42" s="267"/>
      <c r="EC42" s="267"/>
      <c r="ED42" s="267"/>
      <c r="EE42" s="267"/>
      <c r="EF42" s="267"/>
      <c r="EG42" s="267"/>
      <c r="EH42" s="267"/>
      <c r="EI42" s="267"/>
      <c r="EJ42" s="267"/>
      <c r="EK42" s="267"/>
      <c r="EL42" s="267"/>
      <c r="EM42" s="267"/>
      <c r="EN42" s="267"/>
      <c r="EO42" s="267"/>
      <c r="EP42" s="267"/>
      <c r="EQ42" s="267"/>
      <c r="ER42" s="267"/>
      <c r="ES42" s="267"/>
      <c r="ET42" s="267"/>
      <c r="EU42" s="267"/>
      <c r="EV42" s="267"/>
      <c r="EW42" s="267"/>
      <c r="EX42" s="267"/>
      <c r="EY42" s="267"/>
      <c r="EZ42" s="267"/>
      <c r="FA42" s="267"/>
      <c r="FB42" s="267"/>
      <c r="FC42" s="267"/>
      <c r="FD42" s="267"/>
      <c r="FE42" s="267"/>
      <c r="FF42" s="267"/>
      <c r="FG42" s="267"/>
      <c r="FH42" s="267"/>
      <c r="FI42" s="267"/>
      <c r="FJ42" s="267"/>
      <c r="FK42" s="267"/>
      <c r="FL42" s="267"/>
      <c r="FM42" s="267"/>
      <c r="FN42" s="267"/>
      <c r="FO42" s="267"/>
      <c r="FP42" s="267"/>
      <c r="FQ42" s="267"/>
      <c r="FR42" s="267"/>
      <c r="FS42" s="267"/>
      <c r="FT42" s="267"/>
      <c r="FU42" s="267"/>
      <c r="FV42" s="267"/>
      <c r="FW42" s="267"/>
      <c r="FX42" s="267"/>
      <c r="FY42" s="267"/>
      <c r="FZ42" s="267"/>
      <c r="GA42" s="267"/>
      <c r="GB42" s="267"/>
      <c r="GC42" s="267"/>
      <c r="GD42" s="267"/>
      <c r="GE42" s="267"/>
      <c r="GF42" s="267"/>
      <c r="GG42" s="267"/>
      <c r="GH42" s="267"/>
      <c r="GI42" s="267"/>
      <c r="GJ42" s="267"/>
      <c r="GK42" s="267"/>
      <c r="GL42" s="267"/>
      <c r="GM42" s="267"/>
      <c r="GN42" s="267"/>
      <c r="GO42" s="267"/>
      <c r="GP42" s="267"/>
      <c r="GQ42" s="267"/>
      <c r="GR42" s="267"/>
      <c r="GS42" s="267"/>
      <c r="GT42" s="267"/>
      <c r="GU42" s="267"/>
      <c r="GV42" s="267"/>
      <c r="GW42" s="267"/>
      <c r="GX42" s="267"/>
      <c r="GY42" s="267"/>
      <c r="GZ42" s="267"/>
      <c r="HA42" s="267"/>
      <c r="HB42" s="267"/>
      <c r="HC42" s="267"/>
      <c r="HD42" s="267"/>
      <c r="HE42" s="267"/>
      <c r="HF42" s="267"/>
      <c r="HG42" s="267"/>
      <c r="HH42" s="267"/>
      <c r="HI42" s="267"/>
      <c r="HJ42" s="267"/>
      <c r="HK42" s="267"/>
      <c r="HL42" s="267"/>
      <c r="HM42" s="267"/>
      <c r="HN42" s="267"/>
      <c r="HO42" s="267"/>
      <c r="HP42" s="267"/>
      <c r="HQ42" s="267"/>
      <c r="HR42" s="267"/>
      <c r="HS42" s="267"/>
      <c r="HT42" s="267"/>
      <c r="HU42" s="267"/>
      <c r="HV42" s="267"/>
      <c r="HW42" s="267"/>
      <c r="HX42" s="267"/>
      <c r="HY42" s="267"/>
      <c r="HZ42" s="267"/>
      <c r="IA42" s="267"/>
      <c r="IB42" s="267"/>
      <c r="IC42" s="267"/>
      <c r="ID42" s="267"/>
      <c r="IE42" s="267"/>
      <c r="IF42" s="267"/>
      <c r="IG42" s="267"/>
      <c r="IH42" s="267"/>
      <c r="II42" s="267"/>
      <c r="IJ42" s="267"/>
      <c r="IK42" s="267"/>
      <c r="IL42" s="267"/>
      <c r="IM42" s="267"/>
      <c r="IN42" s="267"/>
      <c r="IO42" s="267"/>
      <c r="IP42" s="267"/>
      <c r="IQ42" s="267"/>
      <c r="IR42" s="267"/>
      <c r="IS42" s="267"/>
      <c r="IT42" s="267"/>
      <c r="IU42" s="267"/>
      <c r="IV42" s="267"/>
      <c r="IW42" s="267"/>
      <c r="IX42" s="267"/>
      <c r="IY42" s="267"/>
      <c r="IZ42" s="267"/>
      <c r="JA42" s="267"/>
      <c r="JB42" s="267"/>
      <c r="JC42" s="267"/>
      <c r="JD42" s="267"/>
      <c r="JE42" s="267"/>
      <c r="JF42" s="267"/>
      <c r="JG42" s="267"/>
      <c r="JH42" s="267"/>
      <c r="JI42" s="267"/>
      <c r="JJ42" s="267"/>
      <c r="JK42" s="267"/>
      <c r="JL42" s="267"/>
      <c r="JM42" s="267"/>
      <c r="JN42" s="267"/>
      <c r="JO42" s="267"/>
      <c r="JP42" s="267"/>
      <c r="JQ42" s="267"/>
      <c r="JR42" s="267"/>
      <c r="JS42" s="267"/>
      <c r="JT42" s="267"/>
      <c r="JU42" s="267"/>
      <c r="JV42" s="267"/>
      <c r="JW42" s="267"/>
      <c r="JX42" s="267"/>
      <c r="JY42" s="267"/>
      <c r="JZ42" s="267"/>
      <c r="KA42" s="267"/>
      <c r="KB42" s="267"/>
      <c r="KC42" s="267"/>
      <c r="KD42" s="267"/>
      <c r="KE42" s="267"/>
      <c r="KF42" s="267"/>
      <c r="KG42" s="267"/>
      <c r="KH42" s="267"/>
      <c r="KI42" s="267"/>
      <c r="KJ42" s="267"/>
      <c r="KK42" s="267"/>
      <c r="KL42" s="267"/>
      <c r="KM42" s="267"/>
      <c r="KN42" s="267"/>
      <c r="KO42" s="267"/>
      <c r="KP42" s="267"/>
      <c r="KQ42" s="267"/>
      <c r="KR42" s="267"/>
      <c r="KS42" s="267"/>
      <c r="KT42" s="267"/>
      <c r="KU42" s="267"/>
      <c r="KV42" s="267"/>
      <c r="KW42" s="267"/>
      <c r="KX42" s="267"/>
      <c r="KY42" s="267"/>
      <c r="KZ42" s="267"/>
      <c r="LA42" s="267"/>
      <c r="LB42" s="267"/>
      <c r="LC42" s="267"/>
      <c r="LD42" s="267"/>
      <c r="LE42" s="267"/>
      <c r="LF42" s="267"/>
      <c r="LG42" s="267"/>
      <c r="LH42" s="267"/>
      <c r="LI42" s="267"/>
      <c r="LJ42" s="267"/>
      <c r="LK42" s="267"/>
      <c r="LL42" s="267"/>
      <c r="LM42" s="267"/>
      <c r="LN42" s="267"/>
      <c r="LO42" s="267"/>
      <c r="LP42" s="267"/>
      <c r="LQ42" s="267"/>
      <c r="LR42" s="267"/>
      <c r="LS42" s="267"/>
      <c r="LT42" s="267"/>
      <c r="LU42" s="267"/>
      <c r="LV42" s="267"/>
      <c r="LW42" s="267"/>
      <c r="LX42" s="267"/>
      <c r="LY42" s="267"/>
      <c r="LZ42" s="267"/>
      <c r="MA42" s="267"/>
      <c r="MB42" s="267"/>
      <c r="MC42" s="267"/>
      <c r="MD42" s="267"/>
      <c r="ME42" s="267"/>
      <c r="MF42" s="267"/>
      <c r="MG42" s="267"/>
      <c r="MH42" s="267"/>
      <c r="MI42" s="267"/>
      <c r="MJ42" s="267"/>
      <c r="MK42" s="267"/>
      <c r="ML42" s="267"/>
      <c r="MM42" s="267"/>
      <c r="MN42" s="267"/>
      <c r="MO42" s="267"/>
      <c r="MP42" s="267"/>
      <c r="MQ42" s="267"/>
      <c r="MR42" s="267"/>
      <c r="MS42" s="267"/>
      <c r="MT42" s="267"/>
      <c r="MU42" s="267"/>
      <c r="MV42" s="267"/>
      <c r="MW42" s="267"/>
      <c r="MX42" s="267"/>
      <c r="MY42" s="267"/>
      <c r="MZ42" s="267"/>
      <c r="NA42" s="267"/>
      <c r="NB42" s="267"/>
      <c r="NC42" s="267"/>
      <c r="ND42" s="267"/>
      <c r="NE42" s="267"/>
      <c r="NF42" s="267"/>
      <c r="NG42" s="267"/>
      <c r="NH42" s="267"/>
      <c r="NI42" s="267"/>
      <c r="NJ42" s="267"/>
      <c r="NK42" s="267"/>
    </row>
    <row r="43" spans="1:376" ht="22.5" customHeight="1" x14ac:dyDescent="0.2">
      <c r="A43" s="658"/>
      <c r="B43" s="659"/>
      <c r="C43" s="659"/>
      <c r="D43" s="659"/>
      <c r="E43" s="659"/>
      <c r="F43" s="659"/>
      <c r="G43" s="659"/>
      <c r="H43" s="659"/>
      <c r="I43" s="660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7"/>
      <c r="AS43" s="267"/>
      <c r="AT43" s="267"/>
      <c r="AU43" s="267"/>
      <c r="AV43" s="267"/>
      <c r="AW43" s="267"/>
      <c r="AX43" s="267"/>
      <c r="AY43" s="267"/>
      <c r="AZ43" s="267"/>
      <c r="BA43" s="267"/>
      <c r="BB43" s="267"/>
      <c r="BC43" s="267"/>
      <c r="BD43" s="267"/>
      <c r="BE43" s="267"/>
      <c r="BF43" s="267"/>
      <c r="BG43" s="267"/>
      <c r="BH43" s="267"/>
      <c r="BI43" s="267"/>
      <c r="BJ43" s="267"/>
      <c r="BK43" s="267"/>
      <c r="BL43" s="267"/>
      <c r="BM43" s="267"/>
      <c r="BN43" s="267"/>
      <c r="BO43" s="267"/>
      <c r="BP43" s="267"/>
      <c r="BQ43" s="267"/>
      <c r="BR43" s="267"/>
      <c r="BS43" s="267"/>
      <c r="BT43" s="267"/>
      <c r="BU43" s="267"/>
      <c r="BV43" s="267"/>
      <c r="BW43" s="267"/>
      <c r="BX43" s="267"/>
      <c r="BY43" s="267"/>
      <c r="BZ43" s="267"/>
      <c r="CA43" s="267"/>
      <c r="CB43" s="267"/>
      <c r="CC43" s="267"/>
      <c r="CD43" s="267"/>
      <c r="CE43" s="267"/>
      <c r="CF43" s="267"/>
      <c r="CG43" s="267"/>
      <c r="CH43" s="267"/>
      <c r="CI43" s="267"/>
      <c r="CJ43" s="267"/>
      <c r="CK43" s="267"/>
      <c r="CL43" s="267"/>
      <c r="CM43" s="267"/>
      <c r="CN43" s="267"/>
      <c r="CO43" s="267"/>
      <c r="CP43" s="267"/>
      <c r="CQ43" s="267"/>
      <c r="CR43" s="267"/>
      <c r="CS43" s="267"/>
      <c r="CT43" s="267"/>
      <c r="CU43" s="267"/>
      <c r="CV43" s="267"/>
      <c r="CW43" s="267"/>
      <c r="CX43" s="267"/>
      <c r="CY43" s="267"/>
      <c r="CZ43" s="267"/>
      <c r="DA43" s="267"/>
      <c r="DB43" s="267"/>
      <c r="DC43" s="267"/>
      <c r="DD43" s="267"/>
      <c r="DE43" s="267"/>
      <c r="DF43" s="267"/>
      <c r="DG43" s="267"/>
      <c r="DH43" s="267"/>
      <c r="DI43" s="267"/>
      <c r="DJ43" s="267"/>
      <c r="DK43" s="267"/>
      <c r="DL43" s="267"/>
      <c r="DM43" s="267"/>
      <c r="DN43" s="267"/>
      <c r="DO43" s="267"/>
      <c r="DP43" s="267"/>
      <c r="DQ43" s="267"/>
      <c r="DR43" s="267"/>
      <c r="DS43" s="267"/>
      <c r="DT43" s="267"/>
      <c r="DU43" s="267"/>
      <c r="DV43" s="267"/>
      <c r="DW43" s="267"/>
      <c r="DX43" s="267"/>
      <c r="DY43" s="267"/>
      <c r="DZ43" s="267"/>
      <c r="EA43" s="267"/>
      <c r="EB43" s="267"/>
      <c r="EC43" s="267"/>
      <c r="ED43" s="267"/>
      <c r="EE43" s="267"/>
      <c r="EF43" s="267"/>
      <c r="EG43" s="267"/>
      <c r="EH43" s="267"/>
      <c r="EI43" s="267"/>
      <c r="EJ43" s="267"/>
      <c r="EK43" s="267"/>
      <c r="EL43" s="267"/>
      <c r="EM43" s="267"/>
      <c r="EN43" s="267"/>
      <c r="EO43" s="267"/>
      <c r="EP43" s="267"/>
      <c r="EQ43" s="267"/>
      <c r="ER43" s="267"/>
      <c r="ES43" s="267"/>
      <c r="ET43" s="267"/>
      <c r="EU43" s="267"/>
      <c r="EV43" s="267"/>
      <c r="EW43" s="267"/>
      <c r="EX43" s="267"/>
      <c r="EY43" s="267"/>
      <c r="EZ43" s="267"/>
      <c r="FA43" s="267"/>
      <c r="FB43" s="267"/>
      <c r="FC43" s="267"/>
      <c r="FD43" s="267"/>
      <c r="FE43" s="267"/>
      <c r="FF43" s="267"/>
      <c r="FG43" s="267"/>
      <c r="FH43" s="267"/>
      <c r="FI43" s="267"/>
      <c r="FJ43" s="267"/>
      <c r="FK43" s="267"/>
      <c r="FL43" s="267"/>
      <c r="FM43" s="267"/>
      <c r="FN43" s="267"/>
      <c r="FO43" s="267"/>
      <c r="FP43" s="267"/>
      <c r="FQ43" s="267"/>
      <c r="FR43" s="267"/>
      <c r="FS43" s="267"/>
      <c r="FT43" s="267"/>
      <c r="FU43" s="267"/>
      <c r="FV43" s="267"/>
      <c r="FW43" s="267"/>
      <c r="FX43" s="267"/>
      <c r="FY43" s="267"/>
      <c r="FZ43" s="267"/>
      <c r="GA43" s="267"/>
      <c r="GB43" s="267"/>
      <c r="GC43" s="267"/>
      <c r="GD43" s="267"/>
      <c r="GE43" s="267"/>
      <c r="GF43" s="267"/>
      <c r="GG43" s="267"/>
      <c r="GH43" s="267"/>
      <c r="GI43" s="267"/>
      <c r="GJ43" s="267"/>
      <c r="GK43" s="267"/>
      <c r="GL43" s="267"/>
      <c r="GM43" s="267"/>
      <c r="GN43" s="267"/>
      <c r="GO43" s="267"/>
      <c r="GP43" s="267"/>
      <c r="GQ43" s="267"/>
      <c r="GR43" s="267"/>
      <c r="GS43" s="267"/>
      <c r="GT43" s="267"/>
      <c r="GU43" s="267"/>
      <c r="GV43" s="267"/>
      <c r="GW43" s="267"/>
      <c r="GX43" s="267"/>
      <c r="GY43" s="267"/>
      <c r="GZ43" s="267"/>
      <c r="HA43" s="267"/>
      <c r="HB43" s="267"/>
      <c r="HC43" s="267"/>
      <c r="HD43" s="267"/>
      <c r="HE43" s="267"/>
      <c r="HF43" s="267"/>
      <c r="HG43" s="267"/>
      <c r="HH43" s="267"/>
      <c r="HI43" s="267"/>
      <c r="HJ43" s="267"/>
      <c r="HK43" s="267"/>
      <c r="HL43" s="267"/>
      <c r="HM43" s="267"/>
      <c r="HN43" s="267"/>
      <c r="HO43" s="267"/>
      <c r="HP43" s="267"/>
      <c r="HQ43" s="267"/>
      <c r="HR43" s="267"/>
      <c r="HS43" s="267"/>
      <c r="HT43" s="267"/>
      <c r="HU43" s="267"/>
      <c r="HV43" s="267"/>
      <c r="HW43" s="267"/>
      <c r="HX43" s="267"/>
      <c r="HY43" s="267"/>
      <c r="HZ43" s="267"/>
      <c r="IA43" s="267"/>
      <c r="IB43" s="267"/>
      <c r="IC43" s="267"/>
      <c r="ID43" s="267"/>
      <c r="IE43" s="267"/>
      <c r="IF43" s="267"/>
      <c r="IG43" s="267"/>
      <c r="IH43" s="267"/>
      <c r="II43" s="267"/>
      <c r="IJ43" s="267"/>
      <c r="IK43" s="267"/>
      <c r="IL43" s="267"/>
      <c r="IM43" s="267"/>
      <c r="IN43" s="267"/>
      <c r="IO43" s="267"/>
      <c r="IP43" s="267"/>
      <c r="IQ43" s="267"/>
      <c r="IR43" s="267"/>
      <c r="IS43" s="267"/>
      <c r="IT43" s="267"/>
      <c r="IU43" s="267"/>
      <c r="IV43" s="267"/>
      <c r="IW43" s="267"/>
      <c r="IX43" s="267"/>
      <c r="IY43" s="267"/>
      <c r="IZ43" s="267"/>
      <c r="JA43" s="267"/>
      <c r="JB43" s="267"/>
      <c r="JC43" s="267"/>
      <c r="JD43" s="267"/>
      <c r="JE43" s="267"/>
      <c r="JF43" s="267"/>
      <c r="JG43" s="267"/>
      <c r="JH43" s="267"/>
      <c r="JI43" s="267"/>
      <c r="JJ43" s="267"/>
      <c r="JK43" s="267"/>
      <c r="JL43" s="267"/>
      <c r="JM43" s="267"/>
      <c r="JN43" s="267"/>
      <c r="JO43" s="267"/>
      <c r="JP43" s="267"/>
      <c r="JQ43" s="267"/>
      <c r="JR43" s="267"/>
      <c r="JS43" s="267"/>
      <c r="JT43" s="267"/>
      <c r="JU43" s="267"/>
      <c r="JV43" s="267"/>
      <c r="JW43" s="267"/>
      <c r="JX43" s="267"/>
      <c r="JY43" s="267"/>
      <c r="JZ43" s="267"/>
      <c r="KA43" s="267"/>
      <c r="KB43" s="267"/>
      <c r="KC43" s="267"/>
      <c r="KD43" s="267"/>
      <c r="KE43" s="267"/>
      <c r="KF43" s="267"/>
      <c r="KG43" s="267"/>
      <c r="KH43" s="267"/>
      <c r="KI43" s="267"/>
      <c r="KJ43" s="267"/>
      <c r="KK43" s="267"/>
      <c r="KL43" s="267"/>
      <c r="KM43" s="267"/>
      <c r="KN43" s="267"/>
      <c r="KO43" s="267"/>
      <c r="KP43" s="267"/>
      <c r="KQ43" s="267"/>
      <c r="KR43" s="267"/>
      <c r="KS43" s="267"/>
      <c r="KT43" s="267"/>
      <c r="KU43" s="267"/>
      <c r="KV43" s="267"/>
      <c r="KW43" s="267"/>
      <c r="KX43" s="267"/>
      <c r="KY43" s="267"/>
      <c r="KZ43" s="267"/>
      <c r="LA43" s="267"/>
      <c r="LB43" s="267"/>
      <c r="LC43" s="267"/>
      <c r="LD43" s="267"/>
      <c r="LE43" s="267"/>
      <c r="LF43" s="267"/>
      <c r="LG43" s="267"/>
      <c r="LH43" s="267"/>
      <c r="LI43" s="267"/>
      <c r="LJ43" s="267"/>
      <c r="LK43" s="267"/>
      <c r="LL43" s="267"/>
      <c r="LM43" s="267"/>
      <c r="LN43" s="267"/>
      <c r="LO43" s="267"/>
      <c r="LP43" s="267"/>
      <c r="LQ43" s="267"/>
      <c r="LR43" s="267"/>
      <c r="LS43" s="267"/>
      <c r="LT43" s="267"/>
      <c r="LU43" s="267"/>
      <c r="LV43" s="267"/>
      <c r="LW43" s="267"/>
      <c r="LX43" s="267"/>
      <c r="LY43" s="267"/>
      <c r="LZ43" s="267"/>
      <c r="MA43" s="267"/>
      <c r="MB43" s="267"/>
      <c r="MC43" s="267"/>
      <c r="MD43" s="267"/>
      <c r="ME43" s="267"/>
      <c r="MF43" s="267"/>
      <c r="MG43" s="267"/>
      <c r="MH43" s="267"/>
      <c r="MI43" s="267"/>
      <c r="MJ43" s="267"/>
      <c r="MK43" s="267"/>
      <c r="ML43" s="267"/>
      <c r="MM43" s="267"/>
      <c r="MN43" s="267"/>
      <c r="MO43" s="267"/>
      <c r="MP43" s="267"/>
      <c r="MQ43" s="267"/>
      <c r="MR43" s="267"/>
      <c r="MS43" s="267"/>
      <c r="MT43" s="267"/>
      <c r="MU43" s="267"/>
      <c r="MV43" s="267"/>
      <c r="MW43" s="267"/>
      <c r="MX43" s="267"/>
      <c r="MY43" s="267"/>
      <c r="MZ43" s="267"/>
      <c r="NA43" s="267"/>
      <c r="NB43" s="267"/>
      <c r="NC43" s="267"/>
      <c r="ND43" s="267"/>
      <c r="NE43" s="267"/>
      <c r="NF43" s="267"/>
      <c r="NG43" s="267"/>
      <c r="NH43" s="267"/>
      <c r="NI43" s="267"/>
      <c r="NJ43" s="267"/>
      <c r="NK43" s="267"/>
      <c r="NL43" s="303"/>
    </row>
    <row r="44" spans="1:376" ht="53.25" customHeight="1" x14ac:dyDescent="0.2">
      <c r="A44" s="661" t="s">
        <v>381</v>
      </c>
      <c r="B44" s="662"/>
      <c r="C44" s="662"/>
      <c r="D44" s="662"/>
      <c r="E44" s="662"/>
      <c r="F44" s="662"/>
      <c r="G44" s="662"/>
      <c r="H44" s="662"/>
      <c r="I44" s="663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  <c r="AR44" s="267"/>
      <c r="AS44" s="267"/>
      <c r="AT44" s="267"/>
      <c r="AU44" s="267"/>
      <c r="AV44" s="267"/>
      <c r="AW44" s="267"/>
      <c r="AX44" s="267"/>
      <c r="AY44" s="267"/>
      <c r="AZ44" s="267"/>
      <c r="BA44" s="267"/>
      <c r="BB44" s="267"/>
      <c r="BC44" s="267"/>
      <c r="BD44" s="267"/>
      <c r="BE44" s="267"/>
      <c r="BF44" s="267"/>
      <c r="BG44" s="267"/>
      <c r="BH44" s="267"/>
      <c r="BI44" s="267"/>
      <c r="BJ44" s="267"/>
      <c r="BK44" s="267"/>
      <c r="BL44" s="267"/>
      <c r="BM44" s="267"/>
      <c r="BN44" s="267"/>
      <c r="BO44" s="267"/>
      <c r="BP44" s="267"/>
      <c r="BQ44" s="267"/>
      <c r="BR44" s="267"/>
      <c r="BS44" s="267"/>
      <c r="BT44" s="267"/>
      <c r="BU44" s="267"/>
      <c r="BV44" s="267"/>
      <c r="BW44" s="267"/>
      <c r="BX44" s="267"/>
      <c r="BY44" s="267"/>
      <c r="BZ44" s="267"/>
      <c r="CA44" s="267"/>
      <c r="CB44" s="267"/>
      <c r="CC44" s="267"/>
      <c r="CD44" s="267"/>
      <c r="CE44" s="267"/>
      <c r="CF44" s="267"/>
      <c r="CG44" s="267"/>
      <c r="CH44" s="267"/>
      <c r="CI44" s="267"/>
      <c r="CJ44" s="267"/>
      <c r="CK44" s="267"/>
      <c r="CL44" s="267"/>
      <c r="CM44" s="267"/>
      <c r="CN44" s="267"/>
      <c r="CO44" s="267"/>
      <c r="CP44" s="267"/>
      <c r="CQ44" s="267"/>
      <c r="CR44" s="267"/>
      <c r="CS44" s="267"/>
      <c r="CT44" s="267"/>
      <c r="CU44" s="267"/>
      <c r="CV44" s="267"/>
      <c r="CW44" s="267"/>
      <c r="CX44" s="267"/>
      <c r="CY44" s="267"/>
      <c r="CZ44" s="267"/>
      <c r="DA44" s="267"/>
      <c r="DB44" s="267"/>
      <c r="DC44" s="267"/>
      <c r="DD44" s="267"/>
      <c r="DE44" s="267"/>
      <c r="DF44" s="267"/>
      <c r="DG44" s="267"/>
      <c r="DH44" s="267"/>
      <c r="DI44" s="267"/>
      <c r="DJ44" s="267"/>
      <c r="DK44" s="267"/>
      <c r="DL44" s="267"/>
      <c r="DM44" s="267"/>
      <c r="DN44" s="267"/>
      <c r="DO44" s="267"/>
      <c r="DP44" s="267"/>
      <c r="DQ44" s="267"/>
      <c r="DR44" s="267"/>
      <c r="DS44" s="267"/>
      <c r="DT44" s="267"/>
      <c r="DU44" s="267"/>
      <c r="DV44" s="267"/>
      <c r="DW44" s="267"/>
      <c r="DX44" s="267"/>
      <c r="DY44" s="267"/>
      <c r="DZ44" s="267"/>
      <c r="EA44" s="267"/>
      <c r="EB44" s="267"/>
      <c r="EC44" s="267"/>
      <c r="ED44" s="267"/>
      <c r="EE44" s="267"/>
      <c r="EF44" s="267"/>
      <c r="EG44" s="267"/>
      <c r="EH44" s="267"/>
      <c r="EI44" s="267"/>
      <c r="EJ44" s="267"/>
      <c r="EK44" s="267"/>
      <c r="EL44" s="267"/>
      <c r="EM44" s="267"/>
      <c r="EN44" s="267"/>
      <c r="EO44" s="267"/>
      <c r="EP44" s="267"/>
      <c r="EQ44" s="267"/>
      <c r="ER44" s="267"/>
      <c r="ES44" s="267"/>
      <c r="ET44" s="267"/>
      <c r="EU44" s="267"/>
      <c r="EV44" s="267"/>
      <c r="EW44" s="267"/>
      <c r="EX44" s="267"/>
      <c r="EY44" s="267"/>
      <c r="EZ44" s="267"/>
      <c r="FA44" s="267"/>
      <c r="FB44" s="267"/>
      <c r="FC44" s="267"/>
      <c r="FD44" s="267"/>
      <c r="FE44" s="267"/>
      <c r="FF44" s="267"/>
      <c r="FG44" s="267"/>
      <c r="FH44" s="267"/>
      <c r="FI44" s="267"/>
      <c r="FJ44" s="267"/>
      <c r="FK44" s="267"/>
      <c r="FL44" s="267"/>
      <c r="FM44" s="267"/>
      <c r="FN44" s="267"/>
      <c r="FO44" s="267"/>
      <c r="FP44" s="267"/>
      <c r="FQ44" s="267"/>
      <c r="FR44" s="267"/>
      <c r="FS44" s="267"/>
      <c r="FT44" s="267"/>
      <c r="FU44" s="267"/>
      <c r="FV44" s="267"/>
      <c r="FW44" s="267"/>
      <c r="FX44" s="267"/>
      <c r="FY44" s="267"/>
      <c r="FZ44" s="267"/>
      <c r="GA44" s="267"/>
      <c r="GB44" s="267"/>
      <c r="GC44" s="267"/>
      <c r="GD44" s="267"/>
      <c r="GE44" s="267"/>
      <c r="GF44" s="267"/>
      <c r="GG44" s="267"/>
      <c r="GH44" s="267"/>
      <c r="GI44" s="267"/>
      <c r="GJ44" s="267"/>
      <c r="GK44" s="267"/>
      <c r="GL44" s="267"/>
      <c r="GM44" s="267"/>
      <c r="GN44" s="267"/>
      <c r="GO44" s="267"/>
      <c r="GP44" s="267"/>
      <c r="GQ44" s="267"/>
      <c r="GR44" s="267"/>
      <c r="GS44" s="267"/>
      <c r="GT44" s="267"/>
      <c r="GU44" s="267"/>
      <c r="GV44" s="267"/>
      <c r="GW44" s="267"/>
      <c r="GX44" s="267"/>
      <c r="GY44" s="267"/>
      <c r="GZ44" s="267"/>
      <c r="HA44" s="267"/>
      <c r="HB44" s="267"/>
      <c r="HC44" s="267"/>
      <c r="HD44" s="267"/>
      <c r="HE44" s="267"/>
      <c r="HF44" s="267"/>
      <c r="HG44" s="267"/>
      <c r="HH44" s="267"/>
      <c r="HI44" s="267"/>
      <c r="HJ44" s="267"/>
      <c r="HK44" s="267"/>
      <c r="HL44" s="267"/>
      <c r="HM44" s="267"/>
      <c r="HN44" s="267"/>
      <c r="HO44" s="267"/>
      <c r="HP44" s="267"/>
      <c r="HQ44" s="267"/>
      <c r="HR44" s="267"/>
      <c r="HS44" s="267"/>
      <c r="HT44" s="267"/>
      <c r="HU44" s="267"/>
      <c r="HV44" s="267"/>
      <c r="HW44" s="267"/>
      <c r="HX44" s="267"/>
      <c r="HY44" s="267"/>
      <c r="HZ44" s="267"/>
      <c r="IA44" s="267"/>
      <c r="IB44" s="267"/>
      <c r="IC44" s="267"/>
      <c r="ID44" s="267"/>
      <c r="IE44" s="267"/>
      <c r="IF44" s="267"/>
      <c r="IG44" s="267"/>
      <c r="IH44" s="267"/>
      <c r="II44" s="267"/>
      <c r="IJ44" s="267"/>
      <c r="IK44" s="267"/>
      <c r="IL44" s="267"/>
      <c r="IM44" s="267"/>
      <c r="IN44" s="267"/>
      <c r="IO44" s="267"/>
      <c r="IP44" s="267"/>
      <c r="IQ44" s="267"/>
      <c r="IR44" s="267"/>
      <c r="IS44" s="267"/>
      <c r="IT44" s="267"/>
      <c r="IU44" s="267"/>
      <c r="IV44" s="267"/>
      <c r="IW44" s="267"/>
      <c r="IX44" s="267"/>
      <c r="IY44" s="267"/>
      <c r="IZ44" s="267"/>
      <c r="JA44" s="267"/>
      <c r="JB44" s="267"/>
      <c r="JC44" s="267"/>
      <c r="JD44" s="267"/>
      <c r="JE44" s="267"/>
      <c r="JF44" s="267"/>
      <c r="JG44" s="267"/>
      <c r="JH44" s="267"/>
      <c r="JI44" s="267"/>
      <c r="JJ44" s="267"/>
      <c r="JK44" s="267"/>
      <c r="JL44" s="267"/>
      <c r="JM44" s="267"/>
      <c r="JN44" s="267"/>
      <c r="JO44" s="267"/>
      <c r="JP44" s="267"/>
      <c r="JQ44" s="267"/>
      <c r="JR44" s="267"/>
      <c r="JS44" s="267"/>
      <c r="JT44" s="267"/>
      <c r="JU44" s="267"/>
      <c r="JV44" s="267"/>
      <c r="JW44" s="267"/>
      <c r="JX44" s="267"/>
      <c r="JY44" s="267"/>
      <c r="JZ44" s="267"/>
      <c r="KA44" s="267"/>
      <c r="KB44" s="267"/>
      <c r="KC44" s="267"/>
      <c r="KD44" s="267"/>
      <c r="KE44" s="267"/>
      <c r="KF44" s="267"/>
      <c r="KG44" s="267"/>
      <c r="KH44" s="267"/>
      <c r="KI44" s="267"/>
      <c r="KJ44" s="267"/>
      <c r="KK44" s="267"/>
      <c r="KL44" s="267"/>
      <c r="KM44" s="267"/>
      <c r="KN44" s="267"/>
      <c r="KO44" s="267"/>
      <c r="KP44" s="267"/>
      <c r="KQ44" s="267"/>
      <c r="KR44" s="267"/>
      <c r="KS44" s="267"/>
      <c r="KT44" s="267"/>
      <c r="KU44" s="267"/>
      <c r="KV44" s="267"/>
      <c r="KW44" s="267"/>
      <c r="KX44" s="267"/>
      <c r="KY44" s="267"/>
      <c r="KZ44" s="267"/>
      <c r="LA44" s="267"/>
      <c r="LB44" s="267"/>
      <c r="LC44" s="267"/>
      <c r="LD44" s="267"/>
      <c r="LE44" s="267"/>
      <c r="LF44" s="267"/>
      <c r="LG44" s="267"/>
      <c r="LH44" s="267"/>
      <c r="LI44" s="267"/>
      <c r="LJ44" s="267"/>
      <c r="LK44" s="267"/>
      <c r="LL44" s="267"/>
      <c r="LM44" s="267"/>
      <c r="LN44" s="267"/>
      <c r="LO44" s="267"/>
      <c r="LP44" s="267"/>
      <c r="LQ44" s="267"/>
      <c r="LR44" s="267"/>
      <c r="LS44" s="267"/>
      <c r="LT44" s="267"/>
      <c r="LU44" s="267"/>
      <c r="LV44" s="267"/>
      <c r="LW44" s="267"/>
      <c r="LX44" s="267"/>
      <c r="LY44" s="267"/>
      <c r="LZ44" s="267"/>
      <c r="MA44" s="267"/>
      <c r="MB44" s="267"/>
      <c r="MC44" s="267"/>
      <c r="MD44" s="267"/>
      <c r="ME44" s="267"/>
      <c r="MF44" s="267"/>
      <c r="MG44" s="267"/>
      <c r="MH44" s="267"/>
      <c r="MI44" s="267"/>
      <c r="MJ44" s="267"/>
      <c r="MK44" s="267"/>
      <c r="ML44" s="267"/>
      <c r="MM44" s="267"/>
      <c r="MN44" s="267"/>
      <c r="MO44" s="267"/>
      <c r="MP44" s="267"/>
      <c r="MQ44" s="267"/>
      <c r="MR44" s="267"/>
      <c r="MS44" s="267"/>
      <c r="MT44" s="267"/>
      <c r="MU44" s="267"/>
      <c r="MV44" s="267"/>
      <c r="MW44" s="267"/>
      <c r="MX44" s="267"/>
      <c r="MY44" s="267"/>
      <c r="MZ44" s="267"/>
      <c r="NA44" s="267"/>
      <c r="NB44" s="267"/>
      <c r="NC44" s="267"/>
      <c r="ND44" s="267"/>
      <c r="NE44" s="267"/>
      <c r="NF44" s="267"/>
      <c r="NG44" s="267"/>
      <c r="NH44" s="267"/>
      <c r="NI44" s="267"/>
      <c r="NJ44" s="267"/>
      <c r="NK44" s="267"/>
      <c r="NL44" s="303"/>
    </row>
    <row r="45" spans="1:376" ht="39" customHeight="1" x14ac:dyDescent="0.2">
      <c r="A45" s="390" t="s">
        <v>310</v>
      </c>
      <c r="B45" s="235" t="s">
        <v>6</v>
      </c>
      <c r="C45" s="236" t="s">
        <v>277</v>
      </c>
      <c r="D45" s="718" t="s">
        <v>368</v>
      </c>
      <c r="E45" s="719"/>
      <c r="F45" s="720"/>
      <c r="G45" s="236" t="s">
        <v>280</v>
      </c>
      <c r="H45" s="237" t="s">
        <v>10</v>
      </c>
      <c r="I45" s="391" t="s">
        <v>351</v>
      </c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  <c r="AB45" s="267"/>
      <c r="AC45" s="267"/>
      <c r="AD45" s="267"/>
      <c r="AE45" s="267"/>
      <c r="AF45" s="267"/>
      <c r="AG45" s="267"/>
      <c r="AH45" s="267"/>
      <c r="AI45" s="267"/>
      <c r="AJ45" s="267"/>
      <c r="AK45" s="267"/>
      <c r="AL45" s="267"/>
      <c r="AM45" s="267"/>
      <c r="AN45" s="267"/>
      <c r="AO45" s="267"/>
      <c r="AP45" s="267"/>
      <c r="AQ45" s="267"/>
      <c r="AR45" s="267"/>
      <c r="AS45" s="267"/>
      <c r="AT45" s="267"/>
      <c r="AU45" s="267"/>
      <c r="AV45" s="267"/>
      <c r="AW45" s="267"/>
      <c r="AX45" s="267"/>
      <c r="AY45" s="267"/>
      <c r="AZ45" s="267"/>
      <c r="BA45" s="267"/>
      <c r="BB45" s="267"/>
      <c r="BC45" s="267"/>
      <c r="BD45" s="267"/>
      <c r="BE45" s="267"/>
      <c r="BF45" s="267"/>
      <c r="BG45" s="267"/>
      <c r="BH45" s="267"/>
      <c r="BI45" s="267"/>
      <c r="BJ45" s="267"/>
      <c r="BK45" s="267"/>
      <c r="BL45" s="267"/>
      <c r="BM45" s="267"/>
      <c r="BN45" s="267"/>
      <c r="BO45" s="267"/>
      <c r="BP45" s="267"/>
      <c r="BQ45" s="267"/>
      <c r="BR45" s="267"/>
      <c r="BS45" s="267"/>
      <c r="BT45" s="267"/>
      <c r="BU45" s="267"/>
      <c r="BV45" s="267"/>
      <c r="BW45" s="267"/>
      <c r="BX45" s="267"/>
      <c r="BY45" s="267"/>
      <c r="BZ45" s="267"/>
      <c r="CA45" s="267"/>
      <c r="CB45" s="267"/>
      <c r="CC45" s="267"/>
      <c r="CD45" s="267"/>
      <c r="CE45" s="267"/>
      <c r="CF45" s="267"/>
      <c r="CG45" s="267"/>
      <c r="CH45" s="267"/>
      <c r="CI45" s="267"/>
      <c r="CJ45" s="267"/>
      <c r="CK45" s="267"/>
      <c r="CL45" s="267"/>
      <c r="CM45" s="267"/>
      <c r="CN45" s="267"/>
      <c r="CO45" s="267"/>
      <c r="CP45" s="267"/>
      <c r="CQ45" s="267"/>
      <c r="CR45" s="267"/>
      <c r="CS45" s="267"/>
      <c r="CT45" s="267"/>
      <c r="CU45" s="267"/>
      <c r="CV45" s="267"/>
      <c r="CW45" s="267"/>
      <c r="CX45" s="267"/>
      <c r="CY45" s="267"/>
      <c r="CZ45" s="267"/>
      <c r="DA45" s="267"/>
      <c r="DB45" s="267"/>
      <c r="DC45" s="267"/>
      <c r="DD45" s="267"/>
      <c r="DE45" s="267"/>
      <c r="DF45" s="267"/>
      <c r="DG45" s="267"/>
      <c r="DH45" s="267"/>
      <c r="DI45" s="267"/>
      <c r="DJ45" s="267"/>
      <c r="DK45" s="267"/>
      <c r="DL45" s="267"/>
      <c r="DM45" s="267"/>
      <c r="DN45" s="267"/>
      <c r="DO45" s="267"/>
      <c r="DP45" s="267"/>
      <c r="DQ45" s="267"/>
      <c r="DR45" s="267"/>
      <c r="DS45" s="267"/>
      <c r="DT45" s="267"/>
      <c r="DU45" s="267"/>
      <c r="DV45" s="267"/>
      <c r="DW45" s="267"/>
      <c r="DX45" s="267"/>
      <c r="DY45" s="267"/>
      <c r="DZ45" s="267"/>
      <c r="EA45" s="267"/>
      <c r="EB45" s="267"/>
      <c r="EC45" s="267"/>
      <c r="ED45" s="267"/>
      <c r="EE45" s="267"/>
      <c r="EF45" s="267"/>
      <c r="EG45" s="267"/>
      <c r="EH45" s="267"/>
      <c r="EI45" s="267"/>
      <c r="EJ45" s="267"/>
      <c r="EK45" s="267"/>
      <c r="EL45" s="267"/>
      <c r="EM45" s="267"/>
      <c r="EN45" s="267"/>
      <c r="EO45" s="267"/>
      <c r="EP45" s="267"/>
      <c r="EQ45" s="267"/>
      <c r="ER45" s="267"/>
      <c r="ES45" s="267"/>
      <c r="ET45" s="267"/>
      <c r="EU45" s="267"/>
      <c r="EV45" s="267"/>
      <c r="EW45" s="267"/>
      <c r="EX45" s="267"/>
      <c r="EY45" s="267"/>
      <c r="EZ45" s="267"/>
      <c r="FA45" s="267"/>
      <c r="FB45" s="267"/>
      <c r="FC45" s="267"/>
      <c r="FD45" s="267"/>
      <c r="FE45" s="267"/>
      <c r="FF45" s="267"/>
      <c r="FG45" s="267"/>
      <c r="FH45" s="267"/>
      <c r="FI45" s="267"/>
      <c r="FJ45" s="267"/>
      <c r="FK45" s="267"/>
      <c r="FL45" s="267"/>
      <c r="FM45" s="267"/>
      <c r="FN45" s="267"/>
      <c r="FO45" s="267"/>
      <c r="FP45" s="267"/>
      <c r="FQ45" s="267"/>
      <c r="FR45" s="267"/>
      <c r="FS45" s="267"/>
      <c r="FT45" s="267"/>
      <c r="FU45" s="267"/>
      <c r="FV45" s="267"/>
      <c r="FW45" s="267"/>
      <c r="FX45" s="267"/>
      <c r="FY45" s="267"/>
      <c r="FZ45" s="267"/>
      <c r="GA45" s="267"/>
      <c r="GB45" s="267"/>
      <c r="GC45" s="267"/>
      <c r="GD45" s="267"/>
      <c r="GE45" s="267"/>
      <c r="GF45" s="267"/>
      <c r="GG45" s="267"/>
      <c r="GH45" s="267"/>
      <c r="GI45" s="267"/>
      <c r="GJ45" s="267"/>
      <c r="GK45" s="267"/>
      <c r="GL45" s="267"/>
      <c r="GM45" s="267"/>
      <c r="GN45" s="267"/>
      <c r="GO45" s="267"/>
      <c r="GP45" s="267"/>
      <c r="GQ45" s="267"/>
      <c r="GR45" s="267"/>
      <c r="GS45" s="267"/>
      <c r="GT45" s="267"/>
      <c r="GU45" s="267"/>
      <c r="GV45" s="267"/>
      <c r="GW45" s="267"/>
      <c r="GX45" s="267"/>
      <c r="GY45" s="267"/>
      <c r="GZ45" s="267"/>
      <c r="HA45" s="267"/>
      <c r="HB45" s="267"/>
      <c r="HC45" s="267"/>
      <c r="HD45" s="267"/>
      <c r="HE45" s="267"/>
      <c r="HF45" s="267"/>
      <c r="HG45" s="267"/>
      <c r="HH45" s="267"/>
      <c r="HI45" s="267"/>
      <c r="HJ45" s="267"/>
      <c r="HK45" s="267"/>
      <c r="HL45" s="267"/>
      <c r="HM45" s="267"/>
      <c r="HN45" s="267"/>
      <c r="HO45" s="267"/>
      <c r="HP45" s="267"/>
      <c r="HQ45" s="267"/>
      <c r="HR45" s="267"/>
      <c r="HS45" s="267"/>
      <c r="HT45" s="267"/>
      <c r="HU45" s="267"/>
      <c r="HV45" s="267"/>
      <c r="HW45" s="267"/>
      <c r="HX45" s="267"/>
      <c r="HY45" s="267"/>
      <c r="HZ45" s="267"/>
      <c r="IA45" s="267"/>
      <c r="IB45" s="267"/>
      <c r="IC45" s="267"/>
      <c r="ID45" s="267"/>
      <c r="IE45" s="267"/>
      <c r="IF45" s="267"/>
      <c r="IG45" s="267"/>
      <c r="IH45" s="267"/>
      <c r="II45" s="267"/>
      <c r="IJ45" s="267"/>
      <c r="IK45" s="267"/>
      <c r="IL45" s="267"/>
      <c r="IM45" s="267"/>
      <c r="IN45" s="267"/>
      <c r="IO45" s="267"/>
      <c r="IP45" s="267"/>
      <c r="IQ45" s="267"/>
      <c r="IR45" s="267"/>
      <c r="IS45" s="267"/>
      <c r="IT45" s="267"/>
      <c r="IU45" s="267"/>
      <c r="IV45" s="267"/>
      <c r="IW45" s="267"/>
      <c r="IX45" s="267"/>
      <c r="IY45" s="267"/>
      <c r="IZ45" s="267"/>
      <c r="JA45" s="267"/>
      <c r="JB45" s="267"/>
      <c r="JC45" s="267"/>
      <c r="JD45" s="267"/>
      <c r="JE45" s="267"/>
      <c r="JF45" s="267"/>
      <c r="JG45" s="267"/>
      <c r="JH45" s="267"/>
      <c r="JI45" s="267"/>
      <c r="JJ45" s="267"/>
      <c r="JK45" s="267"/>
      <c r="JL45" s="267"/>
      <c r="JM45" s="267"/>
      <c r="JN45" s="267"/>
      <c r="JO45" s="267"/>
      <c r="JP45" s="267"/>
      <c r="JQ45" s="267"/>
      <c r="JR45" s="267"/>
      <c r="JS45" s="267"/>
      <c r="JT45" s="267"/>
      <c r="JU45" s="267"/>
      <c r="JV45" s="267"/>
      <c r="JW45" s="267"/>
      <c r="JX45" s="267"/>
      <c r="JY45" s="267"/>
      <c r="JZ45" s="267"/>
      <c r="KA45" s="267"/>
      <c r="KB45" s="267"/>
      <c r="KC45" s="267"/>
      <c r="KD45" s="267"/>
      <c r="KE45" s="267"/>
      <c r="KF45" s="267"/>
      <c r="KG45" s="267"/>
      <c r="KH45" s="267"/>
      <c r="KI45" s="267"/>
      <c r="KJ45" s="267"/>
      <c r="KK45" s="267"/>
      <c r="KL45" s="267"/>
      <c r="KM45" s="267"/>
      <c r="KN45" s="267"/>
      <c r="KO45" s="267"/>
      <c r="KP45" s="267"/>
      <c r="KQ45" s="267"/>
      <c r="KR45" s="267"/>
      <c r="KS45" s="267"/>
      <c r="KT45" s="267"/>
      <c r="KU45" s="267"/>
      <c r="KV45" s="267"/>
      <c r="KW45" s="267"/>
      <c r="KX45" s="267"/>
      <c r="KY45" s="267"/>
      <c r="KZ45" s="267"/>
      <c r="LA45" s="267"/>
      <c r="LB45" s="267"/>
      <c r="LC45" s="267"/>
      <c r="LD45" s="267"/>
      <c r="LE45" s="267"/>
      <c r="LF45" s="267"/>
      <c r="LG45" s="267"/>
      <c r="LH45" s="267"/>
      <c r="LI45" s="267"/>
      <c r="LJ45" s="267"/>
      <c r="LK45" s="267"/>
      <c r="LL45" s="267"/>
      <c r="LM45" s="267"/>
      <c r="LN45" s="267"/>
      <c r="LO45" s="267"/>
      <c r="LP45" s="267"/>
      <c r="LQ45" s="267"/>
      <c r="LR45" s="267"/>
      <c r="LS45" s="267"/>
      <c r="LT45" s="267"/>
      <c r="LU45" s="267"/>
      <c r="LV45" s="267"/>
      <c r="LW45" s="267"/>
      <c r="LX45" s="267"/>
      <c r="LY45" s="267"/>
      <c r="LZ45" s="267"/>
      <c r="MA45" s="267"/>
      <c r="MB45" s="267"/>
      <c r="MC45" s="267"/>
      <c r="MD45" s="267"/>
      <c r="ME45" s="267"/>
      <c r="MF45" s="267"/>
      <c r="MG45" s="267"/>
      <c r="MH45" s="267"/>
      <c r="MI45" s="267"/>
      <c r="MJ45" s="267"/>
      <c r="MK45" s="267"/>
      <c r="ML45" s="267"/>
      <c r="MM45" s="267"/>
      <c r="MN45" s="267"/>
      <c r="MO45" s="267"/>
      <c r="MP45" s="267"/>
      <c r="MQ45" s="267"/>
      <c r="MR45" s="267"/>
      <c r="MS45" s="267"/>
      <c r="MT45" s="267"/>
      <c r="MU45" s="267"/>
      <c r="MV45" s="267"/>
      <c r="MW45" s="267"/>
      <c r="MX45" s="267"/>
      <c r="MY45" s="267"/>
      <c r="MZ45" s="267"/>
      <c r="NA45" s="267"/>
      <c r="NB45" s="267"/>
      <c r="NC45" s="267"/>
      <c r="ND45" s="267"/>
      <c r="NE45" s="267"/>
      <c r="NF45" s="267"/>
      <c r="NG45" s="267"/>
      <c r="NH45" s="267"/>
      <c r="NI45" s="267"/>
      <c r="NJ45" s="267"/>
      <c r="NK45" s="267"/>
      <c r="NL45" s="303"/>
    </row>
    <row r="46" spans="1:376" ht="20.25" customHeight="1" x14ac:dyDescent="0.2">
      <c r="A46" s="644" t="s">
        <v>355</v>
      </c>
      <c r="B46" s="306" t="s">
        <v>382</v>
      </c>
      <c r="C46" s="306" t="str">
        <f>Métricas!E52</f>
        <v>ida/volta</v>
      </c>
      <c r="D46" s="641">
        <f>Métricas!C52</f>
        <v>4</v>
      </c>
      <c r="E46" s="641"/>
      <c r="F46" s="641"/>
      <c r="G46" s="308">
        <f>D46</f>
        <v>4</v>
      </c>
      <c r="H46" s="289">
        <f>Métricas!F52</f>
        <v>0</v>
      </c>
      <c r="I46" s="392">
        <f>H46*G46</f>
        <v>0</v>
      </c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7"/>
      <c r="AS46" s="267"/>
      <c r="AT46" s="267"/>
      <c r="AU46" s="267"/>
      <c r="AV46" s="267"/>
      <c r="AW46" s="267"/>
      <c r="AX46" s="267"/>
      <c r="AY46" s="267"/>
      <c r="AZ46" s="267"/>
      <c r="BA46" s="267"/>
      <c r="BB46" s="267"/>
      <c r="BC46" s="267"/>
      <c r="BD46" s="267"/>
      <c r="BE46" s="267"/>
      <c r="BF46" s="267"/>
      <c r="BG46" s="267"/>
      <c r="BH46" s="267"/>
      <c r="BI46" s="267"/>
      <c r="BJ46" s="267"/>
      <c r="BK46" s="267"/>
      <c r="BL46" s="267"/>
      <c r="BM46" s="267"/>
      <c r="BN46" s="267"/>
      <c r="BO46" s="267"/>
      <c r="BP46" s="267"/>
      <c r="BQ46" s="267"/>
      <c r="BR46" s="267"/>
      <c r="BS46" s="267"/>
      <c r="BT46" s="267"/>
      <c r="BU46" s="267"/>
      <c r="BV46" s="267"/>
      <c r="BW46" s="267"/>
      <c r="BX46" s="267"/>
      <c r="BY46" s="267"/>
      <c r="BZ46" s="267"/>
      <c r="CA46" s="267"/>
      <c r="CB46" s="267"/>
      <c r="CC46" s="267"/>
      <c r="CD46" s="267"/>
      <c r="CE46" s="267"/>
      <c r="CF46" s="267"/>
      <c r="CG46" s="267"/>
      <c r="CH46" s="267"/>
      <c r="CI46" s="267"/>
      <c r="CJ46" s="267"/>
      <c r="CK46" s="267"/>
      <c r="CL46" s="267"/>
      <c r="CM46" s="267"/>
      <c r="CN46" s="267"/>
      <c r="CO46" s="267"/>
      <c r="CP46" s="267"/>
      <c r="CQ46" s="267"/>
      <c r="CR46" s="267"/>
      <c r="CS46" s="267"/>
      <c r="CT46" s="267"/>
      <c r="CU46" s="267"/>
      <c r="CV46" s="267"/>
      <c r="CW46" s="267"/>
      <c r="CX46" s="267"/>
      <c r="CY46" s="267"/>
      <c r="CZ46" s="267"/>
      <c r="DA46" s="267"/>
      <c r="DB46" s="267"/>
      <c r="DC46" s="267"/>
      <c r="DD46" s="267"/>
      <c r="DE46" s="267"/>
      <c r="DF46" s="267"/>
      <c r="DG46" s="267"/>
      <c r="DH46" s="267"/>
      <c r="DI46" s="267"/>
      <c r="DJ46" s="267"/>
      <c r="DK46" s="267"/>
      <c r="DL46" s="267"/>
      <c r="DM46" s="267"/>
      <c r="DN46" s="267"/>
      <c r="DO46" s="267"/>
      <c r="DP46" s="267"/>
      <c r="DQ46" s="267"/>
      <c r="DR46" s="267"/>
      <c r="DS46" s="267"/>
      <c r="DT46" s="267"/>
      <c r="DU46" s="267"/>
      <c r="DV46" s="267"/>
      <c r="DW46" s="267"/>
      <c r="DX46" s="267"/>
      <c r="DY46" s="267"/>
      <c r="DZ46" s="267"/>
      <c r="EA46" s="267"/>
      <c r="EB46" s="267"/>
      <c r="EC46" s="267"/>
      <c r="ED46" s="267"/>
      <c r="EE46" s="267"/>
      <c r="EF46" s="267"/>
      <c r="EG46" s="267"/>
      <c r="EH46" s="267"/>
      <c r="EI46" s="267"/>
      <c r="EJ46" s="267"/>
      <c r="EK46" s="267"/>
      <c r="EL46" s="267"/>
      <c r="EM46" s="267"/>
      <c r="EN46" s="267"/>
      <c r="EO46" s="267"/>
      <c r="EP46" s="267"/>
      <c r="EQ46" s="267"/>
      <c r="ER46" s="267"/>
      <c r="ES46" s="267"/>
      <c r="ET46" s="267"/>
      <c r="EU46" s="267"/>
      <c r="EV46" s="267"/>
      <c r="EW46" s="267"/>
      <c r="EX46" s="267"/>
      <c r="EY46" s="267"/>
      <c r="EZ46" s="267"/>
      <c r="FA46" s="267"/>
      <c r="FB46" s="267"/>
      <c r="FC46" s="267"/>
      <c r="FD46" s="267"/>
      <c r="FE46" s="267"/>
      <c r="FF46" s="267"/>
      <c r="FG46" s="267"/>
      <c r="FH46" s="267"/>
      <c r="FI46" s="267"/>
      <c r="FJ46" s="267"/>
      <c r="FK46" s="267"/>
      <c r="FL46" s="267"/>
      <c r="FM46" s="267"/>
      <c r="FN46" s="267"/>
      <c r="FO46" s="267"/>
      <c r="FP46" s="267"/>
      <c r="FQ46" s="267"/>
      <c r="FR46" s="267"/>
      <c r="FS46" s="267"/>
      <c r="FT46" s="267"/>
      <c r="FU46" s="267"/>
      <c r="FV46" s="267"/>
      <c r="FW46" s="267"/>
      <c r="FX46" s="267"/>
      <c r="FY46" s="267"/>
      <c r="FZ46" s="267"/>
      <c r="GA46" s="267"/>
      <c r="GB46" s="267"/>
      <c r="GC46" s="267"/>
      <c r="GD46" s="267"/>
      <c r="GE46" s="267"/>
      <c r="GF46" s="267"/>
      <c r="GG46" s="267"/>
      <c r="GH46" s="267"/>
      <c r="GI46" s="267"/>
      <c r="GJ46" s="267"/>
      <c r="GK46" s="267"/>
      <c r="GL46" s="267"/>
      <c r="GM46" s="267"/>
      <c r="GN46" s="267"/>
      <c r="GO46" s="267"/>
      <c r="GP46" s="267"/>
      <c r="GQ46" s="267"/>
      <c r="GR46" s="267"/>
      <c r="GS46" s="267"/>
      <c r="GT46" s="267"/>
      <c r="GU46" s="267"/>
      <c r="GV46" s="267"/>
      <c r="GW46" s="267"/>
      <c r="GX46" s="267"/>
      <c r="GY46" s="267"/>
      <c r="GZ46" s="267"/>
      <c r="HA46" s="267"/>
      <c r="HB46" s="267"/>
      <c r="HC46" s="267"/>
      <c r="HD46" s="267"/>
      <c r="HE46" s="267"/>
      <c r="HF46" s="267"/>
      <c r="HG46" s="267"/>
      <c r="HH46" s="267"/>
      <c r="HI46" s="267"/>
      <c r="HJ46" s="267"/>
      <c r="HK46" s="267"/>
      <c r="HL46" s="267"/>
      <c r="HM46" s="267"/>
      <c r="HN46" s="267"/>
      <c r="HO46" s="267"/>
      <c r="HP46" s="267"/>
      <c r="HQ46" s="267"/>
      <c r="HR46" s="267"/>
      <c r="HS46" s="267"/>
      <c r="HT46" s="267"/>
      <c r="HU46" s="267"/>
      <c r="HV46" s="267"/>
      <c r="HW46" s="267"/>
      <c r="HX46" s="267"/>
      <c r="HY46" s="267"/>
      <c r="HZ46" s="267"/>
      <c r="IA46" s="267"/>
      <c r="IB46" s="267"/>
      <c r="IC46" s="267"/>
      <c r="ID46" s="267"/>
      <c r="IE46" s="267"/>
      <c r="IF46" s="267"/>
      <c r="IG46" s="267"/>
      <c r="IH46" s="267"/>
      <c r="II46" s="267"/>
      <c r="IJ46" s="267"/>
      <c r="IK46" s="267"/>
      <c r="IL46" s="267"/>
      <c r="IM46" s="267"/>
      <c r="IN46" s="267"/>
      <c r="IO46" s="267"/>
      <c r="IP46" s="267"/>
      <c r="IQ46" s="267"/>
      <c r="IR46" s="267"/>
      <c r="IS46" s="267"/>
      <c r="IT46" s="267"/>
      <c r="IU46" s="267"/>
      <c r="IV46" s="267"/>
      <c r="IW46" s="267"/>
      <c r="IX46" s="267"/>
      <c r="IY46" s="267"/>
      <c r="IZ46" s="267"/>
      <c r="JA46" s="267"/>
      <c r="JB46" s="267"/>
      <c r="JC46" s="267"/>
      <c r="JD46" s="267"/>
      <c r="JE46" s="267"/>
      <c r="JF46" s="267"/>
      <c r="JG46" s="267"/>
      <c r="JH46" s="267"/>
      <c r="JI46" s="267"/>
      <c r="JJ46" s="267"/>
      <c r="JK46" s="267"/>
      <c r="JL46" s="267"/>
      <c r="JM46" s="267"/>
      <c r="JN46" s="267"/>
      <c r="JO46" s="267"/>
      <c r="JP46" s="267"/>
      <c r="JQ46" s="267"/>
      <c r="JR46" s="267"/>
      <c r="JS46" s="267"/>
      <c r="JT46" s="267"/>
      <c r="JU46" s="267"/>
      <c r="JV46" s="267"/>
      <c r="JW46" s="267"/>
      <c r="JX46" s="267"/>
      <c r="JY46" s="267"/>
      <c r="JZ46" s="267"/>
      <c r="KA46" s="267"/>
      <c r="KB46" s="267"/>
      <c r="KC46" s="267"/>
      <c r="KD46" s="267"/>
      <c r="KE46" s="267"/>
      <c r="KF46" s="267"/>
      <c r="KG46" s="267"/>
      <c r="KH46" s="267"/>
      <c r="KI46" s="267"/>
      <c r="KJ46" s="267"/>
      <c r="KK46" s="267"/>
      <c r="KL46" s="267"/>
      <c r="KM46" s="267"/>
      <c r="KN46" s="267"/>
      <c r="KO46" s="267"/>
      <c r="KP46" s="267"/>
      <c r="KQ46" s="267"/>
      <c r="KR46" s="267"/>
      <c r="KS46" s="267"/>
      <c r="KT46" s="267"/>
      <c r="KU46" s="267"/>
      <c r="KV46" s="267"/>
      <c r="KW46" s="267"/>
      <c r="KX46" s="267"/>
      <c r="KY46" s="267"/>
      <c r="KZ46" s="267"/>
      <c r="LA46" s="267"/>
      <c r="LB46" s="267"/>
      <c r="LC46" s="267"/>
      <c r="LD46" s="267"/>
      <c r="LE46" s="267"/>
      <c r="LF46" s="267"/>
      <c r="LG46" s="267"/>
      <c r="LH46" s="267"/>
      <c r="LI46" s="267"/>
      <c r="LJ46" s="267"/>
      <c r="LK46" s="267"/>
      <c r="LL46" s="267"/>
      <c r="LM46" s="267"/>
      <c r="LN46" s="267"/>
      <c r="LO46" s="267"/>
      <c r="LP46" s="267"/>
      <c r="LQ46" s="267"/>
      <c r="LR46" s="267"/>
      <c r="LS46" s="267"/>
      <c r="LT46" s="267"/>
      <c r="LU46" s="267"/>
      <c r="LV46" s="267"/>
      <c r="LW46" s="267"/>
      <c r="LX46" s="267"/>
      <c r="LY46" s="267"/>
      <c r="LZ46" s="267"/>
      <c r="MA46" s="267"/>
      <c r="MB46" s="267"/>
      <c r="MC46" s="267"/>
      <c r="MD46" s="267"/>
      <c r="ME46" s="267"/>
      <c r="MF46" s="267"/>
      <c r="MG46" s="267"/>
      <c r="MH46" s="267"/>
      <c r="MI46" s="267"/>
      <c r="MJ46" s="267"/>
      <c r="MK46" s="267"/>
      <c r="ML46" s="267"/>
      <c r="MM46" s="267"/>
      <c r="MN46" s="267"/>
      <c r="MO46" s="267"/>
      <c r="MP46" s="267"/>
      <c r="MQ46" s="267"/>
      <c r="MR46" s="267"/>
      <c r="MS46" s="267"/>
      <c r="MT46" s="267"/>
      <c r="MU46" s="267"/>
      <c r="MV46" s="267"/>
      <c r="MW46" s="267"/>
      <c r="MX46" s="267"/>
      <c r="MY46" s="267"/>
      <c r="MZ46" s="267"/>
      <c r="NA46" s="267"/>
      <c r="NB46" s="267"/>
      <c r="NC46" s="267"/>
      <c r="ND46" s="267"/>
      <c r="NE46" s="267"/>
      <c r="NF46" s="267"/>
      <c r="NG46" s="267"/>
      <c r="NH46" s="267"/>
      <c r="NI46" s="267"/>
      <c r="NJ46" s="267"/>
      <c r="NK46" s="267"/>
      <c r="NL46" s="303"/>
    </row>
    <row r="47" spans="1:376" ht="12" x14ac:dyDescent="0.2">
      <c r="A47" s="645"/>
      <c r="B47" s="306" t="s">
        <v>383</v>
      </c>
      <c r="C47" s="309" t="str">
        <f>Métricas!E53</f>
        <v>dia</v>
      </c>
      <c r="D47" s="641">
        <f>Métricas!C53</f>
        <v>8</v>
      </c>
      <c r="E47" s="641"/>
      <c r="F47" s="641"/>
      <c r="G47" s="308">
        <f>D47</f>
        <v>8</v>
      </c>
      <c r="H47" s="289">
        <f>Métricas!F53</f>
        <v>0</v>
      </c>
      <c r="I47" s="392">
        <f>H47*G47</f>
        <v>0</v>
      </c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7"/>
      <c r="AS47" s="267"/>
      <c r="AT47" s="267"/>
      <c r="AU47" s="267"/>
      <c r="AV47" s="267"/>
      <c r="AW47" s="267"/>
      <c r="AX47" s="267"/>
      <c r="AY47" s="267"/>
      <c r="AZ47" s="267"/>
      <c r="BA47" s="267"/>
      <c r="BB47" s="267"/>
      <c r="BC47" s="267"/>
      <c r="BD47" s="267"/>
      <c r="BE47" s="267"/>
      <c r="BF47" s="267"/>
      <c r="BG47" s="267"/>
      <c r="BH47" s="267"/>
      <c r="BI47" s="267"/>
      <c r="BJ47" s="267"/>
      <c r="BK47" s="267"/>
      <c r="BL47" s="267"/>
      <c r="BM47" s="267"/>
      <c r="BN47" s="267"/>
      <c r="BO47" s="267"/>
      <c r="BP47" s="267"/>
      <c r="BQ47" s="267"/>
      <c r="BR47" s="267"/>
      <c r="BS47" s="267"/>
      <c r="BT47" s="267"/>
      <c r="BU47" s="267"/>
      <c r="BV47" s="267"/>
      <c r="BW47" s="267"/>
      <c r="BX47" s="267"/>
      <c r="BY47" s="267"/>
      <c r="BZ47" s="267"/>
      <c r="CA47" s="267"/>
      <c r="CB47" s="267"/>
      <c r="CC47" s="267"/>
      <c r="CD47" s="267"/>
      <c r="CE47" s="267"/>
      <c r="CF47" s="267"/>
      <c r="CG47" s="267"/>
      <c r="CH47" s="267"/>
      <c r="CI47" s="267"/>
      <c r="CJ47" s="267"/>
      <c r="CK47" s="267"/>
      <c r="CL47" s="267"/>
      <c r="CM47" s="267"/>
      <c r="CN47" s="267"/>
      <c r="CO47" s="267"/>
      <c r="CP47" s="267"/>
      <c r="CQ47" s="267"/>
      <c r="CR47" s="267"/>
      <c r="CS47" s="267"/>
      <c r="CT47" s="267"/>
      <c r="CU47" s="267"/>
      <c r="CV47" s="267"/>
      <c r="CW47" s="267"/>
      <c r="CX47" s="267"/>
      <c r="CY47" s="267"/>
      <c r="CZ47" s="267"/>
      <c r="DA47" s="267"/>
      <c r="DB47" s="267"/>
      <c r="DC47" s="267"/>
      <c r="DD47" s="267"/>
      <c r="DE47" s="267"/>
      <c r="DF47" s="267"/>
      <c r="DG47" s="267"/>
      <c r="DH47" s="267"/>
      <c r="DI47" s="267"/>
      <c r="DJ47" s="267"/>
      <c r="DK47" s="267"/>
      <c r="DL47" s="267"/>
      <c r="DM47" s="267"/>
      <c r="DN47" s="267"/>
      <c r="DO47" s="267"/>
      <c r="DP47" s="267"/>
      <c r="DQ47" s="267"/>
      <c r="DR47" s="267"/>
      <c r="DS47" s="267"/>
      <c r="DT47" s="267"/>
      <c r="DU47" s="267"/>
      <c r="DV47" s="267"/>
      <c r="DW47" s="267"/>
      <c r="DX47" s="267"/>
      <c r="DY47" s="267"/>
      <c r="DZ47" s="267"/>
      <c r="EA47" s="267"/>
      <c r="EB47" s="267"/>
      <c r="EC47" s="267"/>
      <c r="ED47" s="267"/>
      <c r="EE47" s="267"/>
      <c r="EF47" s="267"/>
      <c r="EG47" s="267"/>
      <c r="EH47" s="267"/>
      <c r="EI47" s="267"/>
      <c r="EJ47" s="267"/>
      <c r="EK47" s="267"/>
      <c r="EL47" s="267"/>
      <c r="EM47" s="267"/>
      <c r="EN47" s="267"/>
      <c r="EO47" s="267"/>
      <c r="EP47" s="267"/>
      <c r="EQ47" s="267"/>
      <c r="ER47" s="267"/>
      <c r="ES47" s="267"/>
      <c r="ET47" s="267"/>
      <c r="EU47" s="267"/>
      <c r="EV47" s="267"/>
      <c r="EW47" s="267"/>
      <c r="EX47" s="267"/>
      <c r="EY47" s="267"/>
      <c r="EZ47" s="267"/>
      <c r="FA47" s="267"/>
      <c r="FB47" s="267"/>
      <c r="FC47" s="267"/>
      <c r="FD47" s="267"/>
      <c r="FE47" s="267"/>
      <c r="FF47" s="267"/>
      <c r="FG47" s="267"/>
      <c r="FH47" s="267"/>
      <c r="FI47" s="267"/>
      <c r="FJ47" s="267"/>
      <c r="FK47" s="267"/>
      <c r="FL47" s="267"/>
      <c r="FM47" s="267"/>
      <c r="FN47" s="267"/>
      <c r="FO47" s="267"/>
      <c r="FP47" s="267"/>
      <c r="FQ47" s="267"/>
      <c r="FR47" s="267"/>
      <c r="FS47" s="267"/>
      <c r="FT47" s="267"/>
      <c r="FU47" s="267"/>
      <c r="FV47" s="267"/>
      <c r="FW47" s="267"/>
      <c r="FX47" s="267"/>
      <c r="FY47" s="267"/>
      <c r="FZ47" s="267"/>
      <c r="GA47" s="267"/>
      <c r="GB47" s="267"/>
      <c r="GC47" s="267"/>
      <c r="GD47" s="267"/>
      <c r="GE47" s="267"/>
      <c r="GF47" s="267"/>
      <c r="GG47" s="267"/>
      <c r="GH47" s="267"/>
      <c r="GI47" s="267"/>
      <c r="GJ47" s="267"/>
      <c r="GK47" s="267"/>
      <c r="GL47" s="267"/>
      <c r="GM47" s="267"/>
      <c r="GN47" s="267"/>
      <c r="GO47" s="267"/>
      <c r="GP47" s="267"/>
      <c r="GQ47" s="267"/>
      <c r="GR47" s="267"/>
      <c r="GS47" s="267"/>
      <c r="GT47" s="267"/>
      <c r="GU47" s="267"/>
      <c r="GV47" s="267"/>
      <c r="GW47" s="267"/>
      <c r="GX47" s="267"/>
      <c r="GY47" s="267"/>
      <c r="GZ47" s="267"/>
      <c r="HA47" s="267"/>
      <c r="HB47" s="267"/>
      <c r="HC47" s="267"/>
      <c r="HD47" s="267"/>
      <c r="HE47" s="267"/>
      <c r="HF47" s="267"/>
      <c r="HG47" s="267"/>
      <c r="HH47" s="267"/>
      <c r="HI47" s="267"/>
      <c r="HJ47" s="267"/>
      <c r="HK47" s="267"/>
      <c r="HL47" s="267"/>
      <c r="HM47" s="267"/>
      <c r="HN47" s="267"/>
      <c r="HO47" s="267"/>
      <c r="HP47" s="267"/>
      <c r="HQ47" s="267"/>
      <c r="HR47" s="267"/>
      <c r="HS47" s="267"/>
      <c r="HT47" s="267"/>
      <c r="HU47" s="267"/>
      <c r="HV47" s="267"/>
      <c r="HW47" s="267"/>
      <c r="HX47" s="267"/>
      <c r="HY47" s="267"/>
      <c r="HZ47" s="267"/>
      <c r="IA47" s="267"/>
      <c r="IB47" s="267"/>
      <c r="IC47" s="267"/>
      <c r="ID47" s="267"/>
      <c r="IE47" s="267"/>
      <c r="IF47" s="267"/>
      <c r="IG47" s="267"/>
      <c r="IH47" s="267"/>
      <c r="II47" s="267"/>
      <c r="IJ47" s="267"/>
      <c r="IK47" s="267"/>
      <c r="IL47" s="267"/>
      <c r="IM47" s="267"/>
      <c r="IN47" s="267"/>
      <c r="IO47" s="267"/>
      <c r="IP47" s="267"/>
      <c r="IQ47" s="267"/>
      <c r="IR47" s="267"/>
      <c r="IS47" s="267"/>
      <c r="IT47" s="267"/>
      <c r="IU47" s="267"/>
      <c r="IV47" s="267"/>
      <c r="IW47" s="267"/>
      <c r="IX47" s="267"/>
      <c r="IY47" s="267"/>
      <c r="IZ47" s="267"/>
      <c r="JA47" s="267"/>
      <c r="JB47" s="267"/>
      <c r="JC47" s="267"/>
      <c r="JD47" s="267"/>
      <c r="JE47" s="267"/>
      <c r="JF47" s="267"/>
      <c r="JG47" s="267"/>
      <c r="JH47" s="267"/>
      <c r="JI47" s="267"/>
      <c r="JJ47" s="267"/>
      <c r="JK47" s="267"/>
      <c r="JL47" s="267"/>
      <c r="JM47" s="267"/>
      <c r="JN47" s="267"/>
      <c r="JO47" s="267"/>
      <c r="JP47" s="267"/>
      <c r="JQ47" s="267"/>
      <c r="JR47" s="267"/>
      <c r="JS47" s="267"/>
      <c r="JT47" s="267"/>
      <c r="JU47" s="267"/>
      <c r="JV47" s="267"/>
      <c r="JW47" s="267"/>
      <c r="JX47" s="267"/>
      <c r="JY47" s="267"/>
      <c r="JZ47" s="267"/>
      <c r="KA47" s="267"/>
      <c r="KB47" s="267"/>
      <c r="KC47" s="267"/>
      <c r="KD47" s="267"/>
      <c r="KE47" s="267"/>
      <c r="KF47" s="267"/>
      <c r="KG47" s="267"/>
      <c r="KH47" s="267"/>
      <c r="KI47" s="267"/>
      <c r="KJ47" s="267"/>
      <c r="KK47" s="267"/>
      <c r="KL47" s="267"/>
      <c r="KM47" s="267"/>
      <c r="KN47" s="267"/>
      <c r="KO47" s="267"/>
      <c r="KP47" s="267"/>
      <c r="KQ47" s="267"/>
      <c r="KR47" s="267"/>
      <c r="KS47" s="267"/>
      <c r="KT47" s="267"/>
      <c r="KU47" s="267"/>
      <c r="KV47" s="267"/>
      <c r="KW47" s="267"/>
      <c r="KX47" s="267"/>
      <c r="KY47" s="267"/>
      <c r="KZ47" s="267"/>
      <c r="LA47" s="267"/>
      <c r="LB47" s="267"/>
      <c r="LC47" s="267"/>
      <c r="LD47" s="267"/>
      <c r="LE47" s="267"/>
      <c r="LF47" s="267"/>
      <c r="LG47" s="267"/>
      <c r="LH47" s="267"/>
      <c r="LI47" s="267"/>
      <c r="LJ47" s="267"/>
      <c r="LK47" s="267"/>
      <c r="LL47" s="267"/>
      <c r="LM47" s="267"/>
      <c r="LN47" s="267"/>
      <c r="LO47" s="267"/>
      <c r="LP47" s="267"/>
      <c r="LQ47" s="267"/>
      <c r="LR47" s="267"/>
      <c r="LS47" s="267"/>
      <c r="LT47" s="267"/>
      <c r="LU47" s="267"/>
      <c r="LV47" s="267"/>
      <c r="LW47" s="267"/>
      <c r="LX47" s="267"/>
      <c r="LY47" s="267"/>
      <c r="LZ47" s="267"/>
      <c r="MA47" s="267"/>
      <c r="MB47" s="267"/>
      <c r="MC47" s="267"/>
      <c r="MD47" s="267"/>
      <c r="ME47" s="267"/>
      <c r="MF47" s="267"/>
      <c r="MG47" s="267"/>
      <c r="MH47" s="267"/>
      <c r="MI47" s="267"/>
      <c r="MJ47" s="267"/>
      <c r="MK47" s="267"/>
      <c r="ML47" s="267"/>
      <c r="MM47" s="267"/>
      <c r="MN47" s="267"/>
      <c r="MO47" s="267"/>
      <c r="MP47" s="267"/>
      <c r="MQ47" s="267"/>
      <c r="MR47" s="267"/>
      <c r="MS47" s="267"/>
      <c r="MT47" s="267"/>
      <c r="MU47" s="267"/>
      <c r="MV47" s="267"/>
      <c r="MW47" s="267"/>
      <c r="MX47" s="267"/>
      <c r="MY47" s="267"/>
      <c r="MZ47" s="267"/>
      <c r="NA47" s="267"/>
      <c r="NB47" s="267"/>
      <c r="NC47" s="267"/>
      <c r="ND47" s="267"/>
      <c r="NE47" s="267"/>
      <c r="NF47" s="267"/>
      <c r="NG47" s="267"/>
      <c r="NH47" s="267"/>
      <c r="NI47" s="267"/>
      <c r="NJ47" s="267"/>
      <c r="NK47" s="267"/>
      <c r="NL47" s="303"/>
    </row>
    <row r="48" spans="1:376" s="270" customFormat="1" ht="16.5" customHeight="1" x14ac:dyDescent="0.2">
      <c r="A48" s="645"/>
      <c r="B48" s="310" t="s">
        <v>114</v>
      </c>
      <c r="C48" s="311" t="str">
        <f>Métricas!E54</f>
        <v>página</v>
      </c>
      <c r="D48" s="640">
        <f>Métricas!C54</f>
        <v>163</v>
      </c>
      <c r="E48" s="641"/>
      <c r="F48" s="641"/>
      <c r="G48" s="308">
        <f>D48</f>
        <v>163</v>
      </c>
      <c r="H48" s="312">
        <f>Métricas!F54</f>
        <v>0</v>
      </c>
      <c r="I48" s="392">
        <f t="shared" ref="I48" si="2">H48*G48</f>
        <v>0</v>
      </c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  <c r="AA48" s="267"/>
      <c r="AB48" s="267"/>
      <c r="AC48" s="267"/>
      <c r="AD48" s="267"/>
      <c r="AE48" s="267"/>
      <c r="AF48" s="267"/>
      <c r="AG48" s="267"/>
      <c r="AH48" s="267"/>
      <c r="AI48" s="267"/>
      <c r="AJ48" s="267"/>
      <c r="AK48" s="267"/>
      <c r="AL48" s="267"/>
      <c r="AM48" s="267"/>
    </row>
    <row r="49" spans="1:16336" ht="15.75" customHeight="1" x14ac:dyDescent="0.2">
      <c r="A49" s="645"/>
      <c r="B49" s="306" t="s">
        <v>120</v>
      </c>
      <c r="C49" s="306" t="str">
        <f>Métricas!E57</f>
        <v>serviço/ edição</v>
      </c>
      <c r="D49" s="641">
        <f>Métricas!C57</f>
        <v>1</v>
      </c>
      <c r="E49" s="641"/>
      <c r="F49" s="641"/>
      <c r="G49" s="308">
        <f t="shared" ref="G49:G50" si="3">D49</f>
        <v>1</v>
      </c>
      <c r="H49" s="289">
        <f>Métricas!F57</f>
        <v>0</v>
      </c>
      <c r="I49" s="392">
        <f>H49*G49</f>
        <v>0</v>
      </c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7"/>
      <c r="X49" s="267"/>
      <c r="Y49" s="267"/>
      <c r="Z49" s="267"/>
      <c r="AA49" s="267"/>
      <c r="AB49" s="267"/>
      <c r="AC49" s="267"/>
      <c r="AD49" s="267"/>
      <c r="AE49" s="267"/>
      <c r="AF49" s="267"/>
      <c r="AG49" s="267"/>
      <c r="AH49" s="267"/>
      <c r="AI49" s="267"/>
      <c r="AJ49" s="267"/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7"/>
      <c r="AY49" s="267"/>
      <c r="AZ49" s="267"/>
      <c r="BA49" s="267"/>
      <c r="BB49" s="267"/>
      <c r="BC49" s="267"/>
      <c r="BD49" s="267"/>
      <c r="BE49" s="267"/>
      <c r="BF49" s="267"/>
      <c r="BG49" s="267"/>
      <c r="BH49" s="267"/>
      <c r="BI49" s="267"/>
      <c r="BJ49" s="267"/>
      <c r="BK49" s="267"/>
      <c r="BL49" s="267"/>
      <c r="BM49" s="267"/>
      <c r="BN49" s="267"/>
      <c r="BO49" s="267"/>
      <c r="BP49" s="267"/>
      <c r="BQ49" s="267"/>
      <c r="BR49" s="267"/>
      <c r="BS49" s="267"/>
      <c r="BT49" s="267"/>
      <c r="BU49" s="267"/>
      <c r="BV49" s="267"/>
      <c r="BW49" s="267"/>
      <c r="BX49" s="267"/>
      <c r="BY49" s="267"/>
      <c r="BZ49" s="267"/>
      <c r="CA49" s="267"/>
      <c r="CB49" s="267"/>
      <c r="CC49" s="267"/>
      <c r="CD49" s="267"/>
      <c r="CE49" s="267"/>
      <c r="CF49" s="267"/>
      <c r="CG49" s="267"/>
      <c r="CH49" s="267"/>
      <c r="CI49" s="267"/>
      <c r="CJ49" s="267"/>
      <c r="CK49" s="267"/>
      <c r="CL49" s="267"/>
      <c r="CM49" s="267"/>
      <c r="CN49" s="267"/>
      <c r="CO49" s="267"/>
      <c r="CP49" s="267"/>
      <c r="CQ49" s="267"/>
      <c r="CR49" s="267"/>
      <c r="CS49" s="267"/>
      <c r="CT49" s="267"/>
      <c r="CU49" s="267"/>
      <c r="CV49" s="267"/>
      <c r="CW49" s="267"/>
      <c r="CX49" s="267"/>
      <c r="CY49" s="267"/>
      <c r="CZ49" s="267"/>
      <c r="DA49" s="267"/>
      <c r="DB49" s="267"/>
      <c r="DC49" s="267"/>
      <c r="DD49" s="267"/>
      <c r="DE49" s="267"/>
      <c r="DF49" s="267"/>
      <c r="DG49" s="267"/>
      <c r="DH49" s="267"/>
      <c r="DI49" s="267"/>
      <c r="DJ49" s="267"/>
      <c r="DK49" s="267"/>
      <c r="DL49" s="267"/>
      <c r="DM49" s="267"/>
      <c r="DN49" s="267"/>
      <c r="DO49" s="267"/>
      <c r="DP49" s="267"/>
      <c r="DQ49" s="267"/>
      <c r="DR49" s="267"/>
      <c r="DS49" s="267"/>
      <c r="DT49" s="267"/>
      <c r="DU49" s="267"/>
      <c r="DV49" s="267"/>
      <c r="DW49" s="267"/>
      <c r="DX49" s="267"/>
      <c r="DY49" s="267"/>
      <c r="DZ49" s="267"/>
      <c r="EA49" s="267"/>
      <c r="EB49" s="267"/>
      <c r="EC49" s="267"/>
      <c r="ED49" s="267"/>
      <c r="EE49" s="267"/>
      <c r="EF49" s="267"/>
      <c r="EG49" s="267"/>
      <c r="EH49" s="267"/>
      <c r="EI49" s="267"/>
      <c r="EJ49" s="267"/>
      <c r="EK49" s="267"/>
      <c r="EL49" s="267"/>
      <c r="EM49" s="267"/>
      <c r="EN49" s="267"/>
      <c r="EO49" s="267"/>
      <c r="EP49" s="267"/>
      <c r="EQ49" s="267"/>
      <c r="ER49" s="267"/>
      <c r="ES49" s="267"/>
      <c r="ET49" s="267"/>
      <c r="EU49" s="267"/>
      <c r="EV49" s="267"/>
      <c r="EW49" s="267"/>
      <c r="EX49" s="267"/>
      <c r="EY49" s="267"/>
      <c r="EZ49" s="267"/>
      <c r="FA49" s="267"/>
      <c r="FB49" s="267"/>
      <c r="FC49" s="267"/>
      <c r="FD49" s="267"/>
      <c r="FE49" s="267"/>
      <c r="FF49" s="267"/>
      <c r="FG49" s="267"/>
      <c r="FH49" s="267"/>
      <c r="FI49" s="267"/>
      <c r="FJ49" s="267"/>
      <c r="FK49" s="267"/>
      <c r="FL49" s="267"/>
      <c r="FM49" s="267"/>
      <c r="FN49" s="267"/>
      <c r="FO49" s="267"/>
      <c r="FP49" s="267"/>
      <c r="FQ49" s="267"/>
      <c r="FR49" s="267"/>
      <c r="FS49" s="267"/>
      <c r="FT49" s="267"/>
      <c r="FU49" s="267"/>
      <c r="FV49" s="267"/>
      <c r="FW49" s="267"/>
      <c r="FX49" s="267"/>
      <c r="FY49" s="267"/>
      <c r="FZ49" s="267"/>
      <c r="GA49" s="267"/>
      <c r="GB49" s="267"/>
      <c r="GC49" s="267"/>
      <c r="GD49" s="267"/>
      <c r="GE49" s="267"/>
      <c r="GF49" s="267"/>
      <c r="GG49" s="267"/>
      <c r="GH49" s="267"/>
      <c r="GI49" s="267"/>
      <c r="GJ49" s="267"/>
      <c r="GK49" s="267"/>
      <c r="GL49" s="267"/>
      <c r="GM49" s="267"/>
      <c r="GN49" s="267"/>
      <c r="GO49" s="267"/>
      <c r="GP49" s="267"/>
      <c r="GQ49" s="267"/>
      <c r="GR49" s="267"/>
      <c r="GS49" s="267"/>
      <c r="GT49" s="267"/>
      <c r="GU49" s="267"/>
      <c r="GV49" s="267"/>
      <c r="GW49" s="267"/>
      <c r="GX49" s="267"/>
      <c r="GY49" s="267"/>
      <c r="GZ49" s="267"/>
      <c r="HA49" s="267"/>
      <c r="HB49" s="267"/>
      <c r="HC49" s="267"/>
      <c r="HD49" s="267"/>
      <c r="HE49" s="267"/>
      <c r="HF49" s="267"/>
      <c r="HG49" s="267"/>
      <c r="HH49" s="267"/>
      <c r="HI49" s="267"/>
      <c r="HJ49" s="267"/>
      <c r="HK49" s="267"/>
      <c r="HL49" s="267"/>
      <c r="HM49" s="267"/>
      <c r="HN49" s="267"/>
      <c r="HO49" s="267"/>
      <c r="HP49" s="267"/>
      <c r="HQ49" s="267"/>
      <c r="HR49" s="267"/>
      <c r="HS49" s="267"/>
      <c r="HT49" s="267"/>
      <c r="HU49" s="267"/>
      <c r="HV49" s="267"/>
      <c r="HW49" s="267"/>
      <c r="HX49" s="267"/>
      <c r="HY49" s="267"/>
      <c r="HZ49" s="267"/>
      <c r="IA49" s="267"/>
      <c r="IB49" s="267"/>
      <c r="IC49" s="267"/>
      <c r="ID49" s="267"/>
      <c r="IE49" s="267"/>
      <c r="IF49" s="267"/>
      <c r="IG49" s="267"/>
      <c r="IH49" s="267"/>
      <c r="II49" s="267"/>
      <c r="IJ49" s="267"/>
      <c r="IK49" s="267"/>
      <c r="IL49" s="267"/>
      <c r="IM49" s="267"/>
      <c r="IN49" s="267"/>
      <c r="IO49" s="267"/>
      <c r="IP49" s="267"/>
      <c r="IQ49" s="267"/>
      <c r="IR49" s="267"/>
      <c r="IS49" s="267"/>
      <c r="IT49" s="267"/>
      <c r="IU49" s="267"/>
      <c r="IV49" s="267"/>
      <c r="IW49" s="267"/>
      <c r="IX49" s="267"/>
      <c r="IY49" s="267"/>
      <c r="IZ49" s="267"/>
      <c r="JA49" s="267"/>
      <c r="JB49" s="267"/>
      <c r="JC49" s="267"/>
      <c r="JD49" s="267"/>
      <c r="JE49" s="267"/>
      <c r="JF49" s="267"/>
      <c r="JG49" s="267"/>
      <c r="JH49" s="267"/>
      <c r="JI49" s="267"/>
      <c r="JJ49" s="267"/>
      <c r="JK49" s="267"/>
      <c r="JL49" s="267"/>
      <c r="JM49" s="267"/>
      <c r="JN49" s="267"/>
      <c r="JO49" s="267"/>
      <c r="JP49" s="267"/>
      <c r="JQ49" s="267"/>
      <c r="JR49" s="267"/>
      <c r="JS49" s="267"/>
      <c r="JT49" s="267"/>
      <c r="JU49" s="267"/>
      <c r="JV49" s="267"/>
      <c r="JW49" s="267"/>
      <c r="JX49" s="267"/>
      <c r="JY49" s="267"/>
      <c r="JZ49" s="267"/>
      <c r="KA49" s="267"/>
      <c r="KB49" s="267"/>
      <c r="KC49" s="267"/>
      <c r="KD49" s="267"/>
      <c r="KE49" s="267"/>
      <c r="KF49" s="267"/>
      <c r="KG49" s="267"/>
      <c r="KH49" s="267"/>
      <c r="KI49" s="267"/>
      <c r="KJ49" s="267"/>
      <c r="KK49" s="267"/>
      <c r="KL49" s="267"/>
      <c r="KM49" s="267"/>
      <c r="KN49" s="267"/>
      <c r="KO49" s="267"/>
      <c r="KP49" s="267"/>
      <c r="KQ49" s="267"/>
      <c r="KR49" s="267"/>
      <c r="KS49" s="267"/>
      <c r="KT49" s="267"/>
      <c r="KU49" s="267"/>
      <c r="KV49" s="267"/>
      <c r="KW49" s="267"/>
      <c r="KX49" s="267"/>
      <c r="KY49" s="267"/>
      <c r="KZ49" s="267"/>
      <c r="LA49" s="267"/>
      <c r="LB49" s="267"/>
      <c r="LC49" s="267"/>
      <c r="LD49" s="267"/>
      <c r="LE49" s="267"/>
      <c r="LF49" s="267"/>
      <c r="LG49" s="267"/>
      <c r="LH49" s="267"/>
      <c r="LI49" s="267"/>
      <c r="LJ49" s="267"/>
      <c r="LK49" s="267"/>
      <c r="LL49" s="267"/>
      <c r="LM49" s="267"/>
      <c r="LN49" s="267"/>
      <c r="LO49" s="267"/>
      <c r="LP49" s="267"/>
      <c r="LQ49" s="267"/>
      <c r="LR49" s="267"/>
      <c r="LS49" s="267"/>
      <c r="LT49" s="267"/>
      <c r="LU49" s="267"/>
      <c r="LV49" s="267"/>
      <c r="LW49" s="267"/>
      <c r="LX49" s="267"/>
      <c r="LY49" s="267"/>
      <c r="LZ49" s="267"/>
      <c r="MA49" s="267"/>
      <c r="MB49" s="267"/>
      <c r="MC49" s="267"/>
      <c r="MD49" s="267"/>
      <c r="ME49" s="267"/>
      <c r="MF49" s="267"/>
      <c r="MG49" s="267"/>
      <c r="MH49" s="267"/>
      <c r="MI49" s="267"/>
      <c r="MJ49" s="267"/>
      <c r="MK49" s="267"/>
      <c r="ML49" s="267"/>
      <c r="MM49" s="267"/>
      <c r="MN49" s="267"/>
      <c r="MO49" s="267"/>
      <c r="MP49" s="267"/>
      <c r="MQ49" s="267"/>
      <c r="MR49" s="267"/>
      <c r="MS49" s="267"/>
      <c r="MT49" s="267"/>
      <c r="MU49" s="267"/>
      <c r="MV49" s="267"/>
      <c r="MW49" s="267"/>
      <c r="MX49" s="267"/>
      <c r="MY49" s="267"/>
      <c r="MZ49" s="267"/>
      <c r="NA49" s="267"/>
      <c r="NB49" s="267"/>
      <c r="NC49" s="267"/>
      <c r="ND49" s="267"/>
      <c r="NE49" s="267"/>
      <c r="NF49" s="267"/>
      <c r="NG49" s="267"/>
      <c r="NH49" s="267"/>
      <c r="NI49" s="267"/>
      <c r="NJ49" s="267"/>
      <c r="NK49" s="267"/>
      <c r="NL49" s="303"/>
    </row>
    <row r="50" spans="1:16336" s="305" customFormat="1" ht="15.75" customHeight="1" x14ac:dyDescent="0.2">
      <c r="A50" s="646"/>
      <c r="B50" s="317" t="s">
        <v>123</v>
      </c>
      <c r="C50" s="318" t="str">
        <f>Métricas!E58</f>
        <v>serviço/ edição</v>
      </c>
      <c r="D50" s="693">
        <f>Métricas!C58</f>
        <v>1</v>
      </c>
      <c r="E50" s="694"/>
      <c r="F50" s="695"/>
      <c r="G50" s="319">
        <f t="shared" si="3"/>
        <v>1</v>
      </c>
      <c r="H50" s="320">
        <f>Métricas!F58</f>
        <v>0</v>
      </c>
      <c r="I50" s="393">
        <f>G50*H50</f>
        <v>0</v>
      </c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7"/>
      <c r="AL50" s="267"/>
      <c r="AM50" s="267"/>
      <c r="AN50" s="267"/>
      <c r="AO50" s="267"/>
      <c r="AP50" s="267"/>
      <c r="AQ50" s="267"/>
      <c r="AR50" s="267"/>
      <c r="AS50" s="267"/>
      <c r="AT50" s="267"/>
      <c r="AU50" s="267"/>
      <c r="AV50" s="267"/>
      <c r="AW50" s="267"/>
      <c r="AX50" s="267"/>
      <c r="AY50" s="267"/>
      <c r="AZ50" s="267"/>
      <c r="BA50" s="267"/>
      <c r="BB50" s="267"/>
      <c r="BC50" s="267"/>
      <c r="BD50" s="267"/>
      <c r="BE50" s="267"/>
      <c r="BF50" s="267"/>
      <c r="BG50" s="267"/>
      <c r="BH50" s="267"/>
      <c r="BI50" s="267"/>
      <c r="BJ50" s="267"/>
      <c r="BK50" s="267"/>
      <c r="BL50" s="267"/>
      <c r="BM50" s="267"/>
      <c r="BN50" s="267"/>
      <c r="BO50" s="267"/>
      <c r="BP50" s="267"/>
      <c r="BQ50" s="267"/>
      <c r="BR50" s="267"/>
      <c r="BS50" s="267"/>
      <c r="BT50" s="267"/>
      <c r="BU50" s="267"/>
      <c r="BV50" s="267"/>
      <c r="BW50" s="267"/>
      <c r="BX50" s="267"/>
      <c r="BY50" s="267"/>
      <c r="BZ50" s="267"/>
      <c r="CA50" s="267"/>
      <c r="CB50" s="267"/>
      <c r="CC50" s="267"/>
      <c r="CD50" s="267"/>
      <c r="CE50" s="267"/>
      <c r="CF50" s="267"/>
      <c r="CG50" s="267"/>
      <c r="CH50" s="267"/>
      <c r="CI50" s="267"/>
      <c r="CJ50" s="267"/>
      <c r="CK50" s="267"/>
      <c r="CL50" s="267"/>
      <c r="CM50" s="267"/>
      <c r="CN50" s="267"/>
      <c r="CO50" s="267"/>
      <c r="CP50" s="267"/>
      <c r="CQ50" s="267"/>
      <c r="CR50" s="267"/>
      <c r="CS50" s="267"/>
      <c r="CT50" s="267"/>
      <c r="CU50" s="267"/>
      <c r="CV50" s="267"/>
      <c r="CW50" s="267"/>
      <c r="CX50" s="267"/>
      <c r="CY50" s="267"/>
      <c r="CZ50" s="267"/>
      <c r="DA50" s="267"/>
      <c r="DB50" s="267"/>
      <c r="DC50" s="267"/>
      <c r="DD50" s="267"/>
      <c r="DE50" s="267"/>
      <c r="DF50" s="267"/>
      <c r="DG50" s="267"/>
      <c r="DH50" s="267"/>
      <c r="DI50" s="267"/>
      <c r="DJ50" s="267"/>
      <c r="DK50" s="267"/>
      <c r="DL50" s="267"/>
      <c r="DM50" s="267"/>
      <c r="DN50" s="267"/>
      <c r="DO50" s="267"/>
      <c r="DP50" s="267"/>
      <c r="DQ50" s="267"/>
      <c r="DR50" s="267"/>
      <c r="DS50" s="267"/>
      <c r="DT50" s="267"/>
      <c r="DU50" s="267"/>
      <c r="DV50" s="267"/>
      <c r="DW50" s="267"/>
      <c r="DX50" s="267"/>
      <c r="DY50" s="267"/>
      <c r="DZ50" s="267"/>
      <c r="EA50" s="267"/>
      <c r="EB50" s="267"/>
      <c r="EC50" s="267"/>
      <c r="ED50" s="267"/>
      <c r="EE50" s="267"/>
      <c r="EF50" s="267"/>
      <c r="EG50" s="267"/>
      <c r="EH50" s="267"/>
      <c r="EI50" s="267"/>
      <c r="EJ50" s="267"/>
      <c r="EK50" s="267"/>
      <c r="EL50" s="267"/>
      <c r="EM50" s="267"/>
      <c r="EN50" s="267"/>
      <c r="EO50" s="267"/>
      <c r="EP50" s="267"/>
      <c r="EQ50" s="267"/>
      <c r="ER50" s="267"/>
      <c r="ES50" s="267"/>
      <c r="ET50" s="267"/>
      <c r="EU50" s="267"/>
      <c r="EV50" s="267"/>
      <c r="EW50" s="267"/>
      <c r="EX50" s="267"/>
      <c r="EY50" s="267"/>
      <c r="EZ50" s="267"/>
      <c r="FA50" s="267"/>
      <c r="FB50" s="267"/>
      <c r="FC50" s="267"/>
      <c r="FD50" s="267"/>
      <c r="FE50" s="267"/>
      <c r="FF50" s="267"/>
      <c r="FG50" s="267"/>
      <c r="FH50" s="267"/>
      <c r="FI50" s="267"/>
      <c r="FJ50" s="267"/>
      <c r="FK50" s="267"/>
      <c r="FL50" s="267"/>
      <c r="FM50" s="267"/>
      <c r="FN50" s="267"/>
      <c r="FO50" s="267"/>
      <c r="FP50" s="267"/>
      <c r="FQ50" s="267"/>
      <c r="FR50" s="267"/>
      <c r="FS50" s="267"/>
      <c r="FT50" s="267"/>
      <c r="FU50" s="267"/>
      <c r="FV50" s="267"/>
      <c r="FW50" s="267"/>
      <c r="FX50" s="267"/>
      <c r="FY50" s="267"/>
      <c r="FZ50" s="267"/>
      <c r="GA50" s="267"/>
      <c r="GB50" s="267"/>
      <c r="GC50" s="267"/>
      <c r="GD50" s="267"/>
      <c r="GE50" s="267"/>
      <c r="GF50" s="267"/>
      <c r="GG50" s="267"/>
      <c r="GH50" s="267"/>
      <c r="GI50" s="267"/>
      <c r="GJ50" s="267"/>
      <c r="GK50" s="267"/>
      <c r="GL50" s="267"/>
      <c r="GM50" s="267"/>
      <c r="GN50" s="267"/>
      <c r="GO50" s="267"/>
      <c r="GP50" s="267"/>
      <c r="GQ50" s="267"/>
      <c r="GR50" s="267"/>
      <c r="GS50" s="267"/>
      <c r="GT50" s="267"/>
      <c r="GU50" s="267"/>
      <c r="GV50" s="267"/>
      <c r="GW50" s="267"/>
      <c r="GX50" s="267"/>
      <c r="GY50" s="267"/>
      <c r="GZ50" s="267"/>
      <c r="HA50" s="267"/>
      <c r="HB50" s="267"/>
      <c r="HC50" s="267"/>
      <c r="HD50" s="267"/>
      <c r="HE50" s="267"/>
      <c r="HF50" s="267"/>
      <c r="HG50" s="267"/>
      <c r="HH50" s="267"/>
      <c r="HI50" s="267"/>
      <c r="HJ50" s="267"/>
      <c r="HK50" s="267"/>
      <c r="HL50" s="267"/>
      <c r="HM50" s="267"/>
      <c r="HN50" s="267"/>
      <c r="HO50" s="267"/>
      <c r="HP50" s="267"/>
      <c r="HQ50" s="267"/>
      <c r="HR50" s="267"/>
      <c r="HS50" s="267"/>
      <c r="HT50" s="267"/>
      <c r="HU50" s="267"/>
      <c r="HV50" s="267"/>
      <c r="HW50" s="267"/>
      <c r="HX50" s="267"/>
      <c r="HY50" s="267"/>
      <c r="HZ50" s="267"/>
      <c r="IA50" s="267"/>
      <c r="IB50" s="267"/>
      <c r="IC50" s="267"/>
      <c r="ID50" s="267"/>
      <c r="IE50" s="267"/>
      <c r="IF50" s="267"/>
      <c r="IG50" s="267"/>
      <c r="IH50" s="267"/>
      <c r="II50" s="267"/>
      <c r="IJ50" s="267"/>
      <c r="IK50" s="267"/>
      <c r="IL50" s="267"/>
      <c r="IM50" s="267"/>
      <c r="IN50" s="267"/>
      <c r="IO50" s="267"/>
      <c r="IP50" s="267"/>
      <c r="IQ50" s="267"/>
      <c r="IR50" s="267"/>
      <c r="IS50" s="267"/>
      <c r="IT50" s="267"/>
      <c r="IU50" s="267"/>
      <c r="IV50" s="267"/>
      <c r="IW50" s="267"/>
      <c r="IX50" s="267"/>
      <c r="IY50" s="267"/>
      <c r="IZ50" s="267"/>
      <c r="JA50" s="267"/>
      <c r="JB50" s="267"/>
      <c r="JC50" s="267"/>
      <c r="JD50" s="267"/>
      <c r="JE50" s="267"/>
      <c r="JF50" s="267"/>
      <c r="JG50" s="267"/>
      <c r="JH50" s="267"/>
      <c r="JI50" s="267"/>
      <c r="JJ50" s="267"/>
      <c r="JK50" s="267"/>
      <c r="JL50" s="267"/>
      <c r="JM50" s="267"/>
      <c r="JN50" s="267"/>
      <c r="JO50" s="267"/>
      <c r="JP50" s="267"/>
      <c r="JQ50" s="267"/>
      <c r="JR50" s="267"/>
      <c r="JS50" s="267"/>
      <c r="JT50" s="267"/>
      <c r="JU50" s="267"/>
      <c r="JV50" s="267"/>
      <c r="JW50" s="267"/>
      <c r="JX50" s="267"/>
      <c r="JY50" s="267"/>
      <c r="JZ50" s="267"/>
      <c r="KA50" s="267"/>
      <c r="KB50" s="267"/>
      <c r="KC50" s="267"/>
      <c r="KD50" s="267"/>
      <c r="KE50" s="267"/>
      <c r="KF50" s="267"/>
      <c r="KG50" s="267"/>
      <c r="KH50" s="267"/>
      <c r="KI50" s="267"/>
      <c r="KJ50" s="267"/>
      <c r="KK50" s="267"/>
      <c r="KL50" s="267"/>
      <c r="KM50" s="267"/>
      <c r="KN50" s="267"/>
      <c r="KO50" s="267"/>
      <c r="KP50" s="267"/>
      <c r="KQ50" s="267"/>
      <c r="KR50" s="267"/>
      <c r="KS50" s="267"/>
      <c r="KT50" s="267"/>
      <c r="KU50" s="267"/>
      <c r="KV50" s="267"/>
      <c r="KW50" s="267"/>
      <c r="KX50" s="267"/>
      <c r="KY50" s="267"/>
      <c r="KZ50" s="267"/>
      <c r="LA50" s="267"/>
      <c r="LB50" s="267"/>
      <c r="LC50" s="267"/>
      <c r="LD50" s="267"/>
      <c r="LE50" s="267"/>
      <c r="LF50" s="267"/>
      <c r="LG50" s="267"/>
      <c r="LH50" s="267"/>
      <c r="LI50" s="267"/>
      <c r="LJ50" s="267"/>
      <c r="LK50" s="267"/>
      <c r="LL50" s="267"/>
      <c r="LM50" s="267"/>
      <c r="LN50" s="267"/>
      <c r="LO50" s="267"/>
      <c r="LP50" s="267"/>
      <c r="LQ50" s="267"/>
      <c r="LR50" s="267"/>
      <c r="LS50" s="267"/>
      <c r="LT50" s="267"/>
      <c r="LU50" s="267"/>
      <c r="LV50" s="267"/>
      <c r="LW50" s="267"/>
      <c r="LX50" s="267"/>
      <c r="LY50" s="267"/>
      <c r="LZ50" s="267"/>
      <c r="MA50" s="267"/>
      <c r="MB50" s="267"/>
      <c r="MC50" s="267"/>
      <c r="MD50" s="267"/>
      <c r="ME50" s="267"/>
      <c r="MF50" s="267"/>
      <c r="MG50" s="267"/>
      <c r="MH50" s="267"/>
      <c r="MI50" s="267"/>
      <c r="MJ50" s="267"/>
      <c r="MK50" s="267"/>
      <c r="ML50" s="267"/>
      <c r="MM50" s="267"/>
      <c r="MN50" s="267"/>
      <c r="MO50" s="267"/>
      <c r="MP50" s="267"/>
      <c r="MQ50" s="267"/>
      <c r="MR50" s="267"/>
      <c r="MS50" s="267"/>
      <c r="MT50" s="267"/>
      <c r="MU50" s="267"/>
      <c r="MV50" s="267"/>
      <c r="MW50" s="267"/>
      <c r="MX50" s="267"/>
      <c r="MY50" s="267"/>
      <c r="MZ50" s="267"/>
      <c r="NA50" s="267"/>
      <c r="NB50" s="267"/>
      <c r="NC50" s="267"/>
      <c r="ND50" s="267"/>
      <c r="NE50" s="267"/>
      <c r="NF50" s="267"/>
      <c r="NG50" s="267"/>
      <c r="NH50" s="267"/>
      <c r="NI50" s="267"/>
      <c r="NJ50" s="267"/>
      <c r="NK50" s="267"/>
      <c r="NL50" s="304"/>
    </row>
    <row r="51" spans="1:16336" ht="47.25" customHeight="1" x14ac:dyDescent="0.2">
      <c r="A51" s="647" t="s">
        <v>356</v>
      </c>
      <c r="B51" s="301" t="s">
        <v>384</v>
      </c>
      <c r="C51" s="331" t="str">
        <f>Métricas!E124</f>
        <v>unidade/edição</v>
      </c>
      <c r="D51" s="651">
        <f>Métricas!C124</f>
        <v>1</v>
      </c>
      <c r="E51" s="651"/>
      <c r="F51" s="651"/>
      <c r="G51" s="298">
        <f t="shared" ref="G51:G56" si="4">D51</f>
        <v>1</v>
      </c>
      <c r="H51" s="276">
        <f>Métricas!F124</f>
        <v>0</v>
      </c>
      <c r="I51" s="377">
        <f t="shared" ref="I51:I56" si="5">H51*G51</f>
        <v>0</v>
      </c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67"/>
      <c r="AA51" s="267"/>
      <c r="AB51" s="267"/>
      <c r="AC51" s="267"/>
      <c r="AD51" s="267"/>
      <c r="AE51" s="267"/>
      <c r="AF51" s="267"/>
      <c r="AG51" s="267"/>
      <c r="AH51" s="267"/>
      <c r="AI51" s="267"/>
      <c r="AJ51" s="267"/>
      <c r="AK51" s="267"/>
      <c r="AL51" s="267"/>
      <c r="AM51" s="267"/>
    </row>
    <row r="52" spans="1:16336" ht="37.5" customHeight="1" x14ac:dyDescent="0.2">
      <c r="A52" s="648"/>
      <c r="B52" s="301" t="s">
        <v>385</v>
      </c>
      <c r="C52" s="331" t="str">
        <f>Métricas!E125</f>
        <v>unidade/edição</v>
      </c>
      <c r="D52" s="651">
        <f>Métricas!C125</f>
        <v>1</v>
      </c>
      <c r="E52" s="651"/>
      <c r="F52" s="651"/>
      <c r="G52" s="298">
        <f t="shared" si="4"/>
        <v>1</v>
      </c>
      <c r="H52" s="276">
        <f>Métricas!F125</f>
        <v>0</v>
      </c>
      <c r="I52" s="377">
        <f t="shared" si="5"/>
        <v>0</v>
      </c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67"/>
      <c r="AB52" s="267"/>
      <c r="AC52" s="267"/>
      <c r="AD52" s="267"/>
      <c r="AE52" s="267"/>
      <c r="AF52" s="267"/>
      <c r="AG52" s="267"/>
      <c r="AH52" s="267"/>
      <c r="AI52" s="267"/>
      <c r="AJ52" s="267"/>
      <c r="AK52" s="267"/>
      <c r="AL52" s="267"/>
      <c r="AM52" s="267"/>
    </row>
    <row r="53" spans="1:16336" ht="40.5" customHeight="1" x14ac:dyDescent="0.2">
      <c r="A53" s="648"/>
      <c r="B53" s="301" t="s">
        <v>386</v>
      </c>
      <c r="C53" s="331" t="str">
        <f>Métricas!E126</f>
        <v>unidade/edição</v>
      </c>
      <c r="D53" s="651">
        <f>Métricas!C126</f>
        <v>1</v>
      </c>
      <c r="E53" s="651"/>
      <c r="F53" s="651"/>
      <c r="G53" s="298">
        <f t="shared" si="4"/>
        <v>1</v>
      </c>
      <c r="H53" s="276">
        <f>Métricas!F126</f>
        <v>0</v>
      </c>
      <c r="I53" s="377">
        <f t="shared" si="5"/>
        <v>0</v>
      </c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</row>
    <row r="54" spans="1:16336" ht="50.25" customHeight="1" x14ac:dyDescent="0.2">
      <c r="A54" s="649"/>
      <c r="B54" s="301" t="s">
        <v>387</v>
      </c>
      <c r="C54" s="331" t="str">
        <f>Métricas!E127</f>
        <v>unidade/edição</v>
      </c>
      <c r="D54" s="651">
        <f>Métricas!C127</f>
        <v>1</v>
      </c>
      <c r="E54" s="651"/>
      <c r="F54" s="651"/>
      <c r="G54" s="298">
        <f t="shared" si="4"/>
        <v>1</v>
      </c>
      <c r="H54" s="276">
        <f>Métricas!F127</f>
        <v>0</v>
      </c>
      <c r="I54" s="377">
        <f t="shared" si="5"/>
        <v>0</v>
      </c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</row>
    <row r="55" spans="1:16336" ht="22.5" customHeight="1" x14ac:dyDescent="0.2">
      <c r="A55" s="644" t="s">
        <v>388</v>
      </c>
      <c r="B55" s="310" t="s">
        <v>389</v>
      </c>
      <c r="C55" s="313" t="str">
        <f>Métricas!E55</f>
        <v>página</v>
      </c>
      <c r="D55" s="707">
        <f>Métricas!C55</f>
        <v>100</v>
      </c>
      <c r="E55" s="708"/>
      <c r="F55" s="708"/>
      <c r="G55" s="308">
        <f t="shared" si="4"/>
        <v>100</v>
      </c>
      <c r="H55" s="315">
        <f>Métricas!F55</f>
        <v>0</v>
      </c>
      <c r="I55" s="392">
        <f t="shared" si="5"/>
        <v>0</v>
      </c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7"/>
      <c r="AT55" s="267"/>
      <c r="AU55" s="267"/>
      <c r="AV55" s="267"/>
      <c r="AW55" s="267"/>
      <c r="AX55" s="267"/>
      <c r="AY55" s="267"/>
      <c r="AZ55" s="267"/>
      <c r="BA55" s="267"/>
      <c r="BB55" s="267"/>
      <c r="BC55" s="267"/>
      <c r="BD55" s="267"/>
      <c r="BE55" s="267"/>
      <c r="BF55" s="267"/>
      <c r="BG55" s="267"/>
      <c r="BH55" s="267"/>
      <c r="BI55" s="267"/>
      <c r="BJ55" s="267"/>
      <c r="BK55" s="267"/>
      <c r="BL55" s="267"/>
      <c r="BM55" s="267"/>
      <c r="BN55" s="267"/>
      <c r="BO55" s="267"/>
      <c r="BP55" s="267"/>
      <c r="BQ55" s="267"/>
      <c r="BR55" s="267"/>
      <c r="BS55" s="267"/>
      <c r="BT55" s="267"/>
      <c r="BU55" s="267"/>
      <c r="BV55" s="267"/>
      <c r="BW55" s="267"/>
      <c r="BX55" s="267"/>
      <c r="BY55" s="267"/>
      <c r="BZ55" s="267"/>
      <c r="CA55" s="267"/>
      <c r="CB55" s="267"/>
      <c r="CC55" s="267"/>
      <c r="CD55" s="267"/>
      <c r="CE55" s="267"/>
      <c r="CF55" s="267"/>
      <c r="CG55" s="267"/>
      <c r="CH55" s="267"/>
      <c r="CI55" s="267"/>
      <c r="CJ55" s="267"/>
      <c r="CK55" s="267"/>
      <c r="CL55" s="267"/>
      <c r="CM55" s="267"/>
      <c r="CN55" s="267"/>
      <c r="CO55" s="267"/>
      <c r="CP55" s="267"/>
      <c r="CQ55" s="267"/>
      <c r="CR55" s="267"/>
      <c r="CS55" s="267"/>
      <c r="CT55" s="267"/>
      <c r="CU55" s="267"/>
      <c r="CV55" s="267"/>
      <c r="CW55" s="267"/>
      <c r="CX55" s="267"/>
      <c r="CY55" s="267"/>
      <c r="CZ55" s="267"/>
      <c r="DA55" s="267"/>
      <c r="DB55" s="267"/>
      <c r="DC55" s="267"/>
      <c r="DD55" s="267"/>
      <c r="DE55" s="267"/>
      <c r="DF55" s="267"/>
      <c r="DG55" s="267"/>
      <c r="DH55" s="267"/>
      <c r="DI55" s="267"/>
      <c r="DJ55" s="267"/>
      <c r="DK55" s="267"/>
      <c r="DL55" s="267"/>
      <c r="DM55" s="267"/>
      <c r="DN55" s="267"/>
      <c r="DO55" s="267"/>
      <c r="DP55" s="267"/>
      <c r="DQ55" s="267"/>
      <c r="DR55" s="267"/>
      <c r="DS55" s="267"/>
      <c r="DT55" s="267"/>
      <c r="DU55" s="267"/>
      <c r="DV55" s="267"/>
      <c r="DW55" s="267"/>
      <c r="DX55" s="267"/>
      <c r="DY55" s="267"/>
      <c r="DZ55" s="267"/>
      <c r="EA55" s="267"/>
      <c r="EB55" s="267"/>
      <c r="EC55" s="267"/>
      <c r="ED55" s="267"/>
      <c r="EE55" s="267"/>
      <c r="EF55" s="267"/>
      <c r="EG55" s="267"/>
      <c r="EH55" s="267"/>
      <c r="EI55" s="267"/>
      <c r="EJ55" s="267"/>
      <c r="EK55" s="267"/>
      <c r="EL55" s="267"/>
      <c r="EM55" s="267"/>
      <c r="EN55" s="267"/>
      <c r="EO55" s="267"/>
      <c r="EP55" s="267"/>
      <c r="EQ55" s="267"/>
      <c r="ER55" s="267"/>
      <c r="ES55" s="267"/>
      <c r="ET55" s="267"/>
      <c r="EU55" s="267"/>
      <c r="EV55" s="267"/>
      <c r="EW55" s="267"/>
      <c r="EX55" s="267"/>
      <c r="EY55" s="267"/>
      <c r="EZ55" s="267"/>
      <c r="FA55" s="267"/>
      <c r="FB55" s="267"/>
      <c r="FC55" s="267"/>
      <c r="FD55" s="267"/>
      <c r="FE55" s="267"/>
      <c r="FF55" s="267"/>
      <c r="FG55" s="267"/>
      <c r="FH55" s="267"/>
      <c r="FI55" s="267"/>
      <c r="FJ55" s="267"/>
      <c r="FK55" s="267"/>
      <c r="FL55" s="267"/>
      <c r="FM55" s="267"/>
      <c r="FN55" s="267"/>
      <c r="FO55" s="267"/>
      <c r="FP55" s="267"/>
      <c r="FQ55" s="267"/>
      <c r="FR55" s="267"/>
      <c r="FS55" s="267"/>
      <c r="FT55" s="267"/>
      <c r="FU55" s="267"/>
      <c r="FV55" s="267"/>
      <c r="FW55" s="267"/>
      <c r="FX55" s="267"/>
      <c r="FY55" s="267"/>
      <c r="FZ55" s="267"/>
      <c r="GA55" s="267"/>
      <c r="GB55" s="267"/>
      <c r="GC55" s="267"/>
      <c r="GD55" s="267"/>
      <c r="GE55" s="267"/>
      <c r="GF55" s="267"/>
      <c r="GG55" s="267"/>
      <c r="GH55" s="267"/>
      <c r="GI55" s="267"/>
      <c r="GJ55" s="267"/>
      <c r="GK55" s="267"/>
      <c r="GL55" s="267"/>
      <c r="GM55" s="267"/>
      <c r="GN55" s="267"/>
      <c r="GO55" s="267"/>
      <c r="GP55" s="267"/>
      <c r="GQ55" s="267"/>
      <c r="GR55" s="267"/>
      <c r="GS55" s="267"/>
      <c r="GT55" s="267"/>
      <c r="GU55" s="267"/>
      <c r="GV55" s="267"/>
      <c r="GW55" s="267"/>
      <c r="GX55" s="267"/>
      <c r="GY55" s="267"/>
      <c r="GZ55" s="267"/>
      <c r="HA55" s="267"/>
      <c r="HB55" s="267"/>
      <c r="HC55" s="267"/>
      <c r="HD55" s="267"/>
      <c r="HE55" s="267"/>
      <c r="HF55" s="267"/>
      <c r="HG55" s="267"/>
      <c r="HH55" s="267"/>
      <c r="HI55" s="267"/>
      <c r="HJ55" s="267"/>
      <c r="HK55" s="267"/>
      <c r="HL55" s="267"/>
      <c r="HM55" s="267"/>
      <c r="HN55" s="267"/>
      <c r="HO55" s="267"/>
      <c r="HP55" s="267"/>
      <c r="HQ55" s="267"/>
      <c r="HR55" s="267"/>
      <c r="HS55" s="267"/>
      <c r="HT55" s="267"/>
      <c r="HU55" s="267"/>
      <c r="HV55" s="267"/>
      <c r="HW55" s="267"/>
      <c r="HX55" s="267"/>
      <c r="HY55" s="267"/>
      <c r="HZ55" s="267"/>
      <c r="IA55" s="267"/>
      <c r="IB55" s="267"/>
      <c r="IC55" s="267"/>
      <c r="ID55" s="267"/>
      <c r="IE55" s="267"/>
      <c r="IF55" s="267"/>
      <c r="IG55" s="267"/>
      <c r="IH55" s="267"/>
      <c r="II55" s="267"/>
      <c r="IJ55" s="267"/>
      <c r="IK55" s="267"/>
      <c r="IL55" s="267"/>
      <c r="IM55" s="267"/>
      <c r="IN55" s="267"/>
      <c r="IO55" s="267"/>
      <c r="IP55" s="267"/>
      <c r="IQ55" s="267"/>
      <c r="IR55" s="267"/>
      <c r="IS55" s="267"/>
      <c r="IT55" s="267"/>
      <c r="IU55" s="267"/>
      <c r="IV55" s="267"/>
      <c r="IW55" s="267"/>
      <c r="IX55" s="267"/>
      <c r="IY55" s="267"/>
      <c r="IZ55" s="267"/>
      <c r="JA55" s="267"/>
      <c r="JB55" s="267"/>
      <c r="JC55" s="267"/>
      <c r="JD55" s="267"/>
      <c r="JE55" s="267"/>
      <c r="JF55" s="267"/>
      <c r="JG55" s="267"/>
      <c r="JH55" s="267"/>
      <c r="JI55" s="267"/>
      <c r="JJ55" s="267"/>
      <c r="JK55" s="267"/>
      <c r="JL55" s="267"/>
      <c r="JM55" s="267"/>
      <c r="JN55" s="267"/>
      <c r="JO55" s="267"/>
      <c r="JP55" s="267"/>
      <c r="JQ55" s="267"/>
      <c r="JR55" s="267"/>
      <c r="JS55" s="267"/>
      <c r="JT55" s="267"/>
      <c r="JU55" s="267"/>
      <c r="JV55" s="267"/>
      <c r="JW55" s="267"/>
      <c r="JX55" s="267"/>
      <c r="JY55" s="267"/>
      <c r="JZ55" s="267"/>
      <c r="KA55" s="267"/>
      <c r="KB55" s="267"/>
      <c r="KC55" s="267"/>
      <c r="KD55" s="267"/>
      <c r="KE55" s="267"/>
      <c r="KF55" s="267"/>
      <c r="KG55" s="267"/>
      <c r="KH55" s="267"/>
      <c r="KI55" s="267"/>
      <c r="KJ55" s="267"/>
      <c r="KK55" s="267"/>
      <c r="KL55" s="267"/>
      <c r="KM55" s="267"/>
      <c r="KN55" s="267"/>
      <c r="KO55" s="267"/>
      <c r="KP55" s="267"/>
      <c r="KQ55" s="267"/>
      <c r="KR55" s="267"/>
      <c r="KS55" s="267"/>
      <c r="KT55" s="267"/>
      <c r="KU55" s="267"/>
      <c r="KV55" s="267"/>
      <c r="KW55" s="267"/>
      <c r="KX55" s="267"/>
      <c r="KY55" s="267"/>
      <c r="KZ55" s="267"/>
      <c r="LA55" s="267"/>
      <c r="LB55" s="267"/>
      <c r="LC55" s="267"/>
      <c r="LD55" s="267"/>
      <c r="LE55" s="267"/>
      <c r="LF55" s="267"/>
      <c r="LG55" s="267"/>
      <c r="LH55" s="267"/>
      <c r="LI55" s="267"/>
      <c r="LJ55" s="267"/>
      <c r="LK55" s="267"/>
      <c r="LL55" s="267"/>
      <c r="LM55" s="267"/>
      <c r="LN55" s="267"/>
      <c r="LO55" s="267"/>
      <c r="LP55" s="267"/>
      <c r="LQ55" s="267"/>
      <c r="LR55" s="267"/>
      <c r="LS55" s="267"/>
      <c r="LT55" s="267"/>
      <c r="LU55" s="267"/>
      <c r="LV55" s="267"/>
      <c r="LW55" s="267"/>
      <c r="LX55" s="267"/>
      <c r="LY55" s="267"/>
      <c r="LZ55" s="267"/>
      <c r="MA55" s="267"/>
      <c r="MB55" s="267"/>
      <c r="MC55" s="267"/>
      <c r="MD55" s="267"/>
      <c r="ME55" s="267"/>
      <c r="MF55" s="267"/>
      <c r="MG55" s="267"/>
      <c r="MH55" s="267"/>
      <c r="MI55" s="267"/>
      <c r="MJ55" s="267"/>
      <c r="MK55" s="267"/>
      <c r="ML55" s="267"/>
      <c r="MM55" s="267"/>
      <c r="MN55" s="267"/>
      <c r="MO55" s="267"/>
      <c r="MP55" s="267"/>
      <c r="MQ55" s="267"/>
      <c r="MR55" s="267"/>
      <c r="MS55" s="267"/>
      <c r="MT55" s="267"/>
      <c r="MU55" s="267"/>
      <c r="MV55" s="267"/>
      <c r="MW55" s="267"/>
      <c r="MX55" s="267"/>
      <c r="MY55" s="267"/>
      <c r="MZ55" s="267"/>
      <c r="NA55" s="267"/>
      <c r="NB55" s="267"/>
      <c r="NC55" s="267"/>
      <c r="ND55" s="267"/>
      <c r="NE55" s="267"/>
      <c r="NF55" s="267"/>
      <c r="NG55" s="267"/>
      <c r="NH55" s="267"/>
      <c r="NI55" s="267"/>
      <c r="NJ55" s="267"/>
      <c r="NK55" s="267"/>
      <c r="NL55" s="303"/>
    </row>
    <row r="56" spans="1:16336" ht="22.5" customHeight="1" x14ac:dyDescent="0.2">
      <c r="A56" s="646"/>
      <c r="B56" s="306" t="s">
        <v>390</v>
      </c>
      <c r="C56" s="316" t="str">
        <f>Métricas!E56</f>
        <v>página</v>
      </c>
      <c r="D56" s="723">
        <f>Métricas!C56</f>
        <v>364</v>
      </c>
      <c r="E56" s="723"/>
      <c r="F56" s="723"/>
      <c r="G56" s="308">
        <f t="shared" si="4"/>
        <v>364</v>
      </c>
      <c r="H56" s="315">
        <f>Métricas!F56</f>
        <v>0</v>
      </c>
      <c r="I56" s="392">
        <f t="shared" si="5"/>
        <v>0</v>
      </c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7"/>
      <c r="AT56" s="267"/>
      <c r="AU56" s="267"/>
      <c r="AV56" s="267"/>
      <c r="AW56" s="267"/>
      <c r="AX56" s="267"/>
      <c r="AY56" s="267"/>
      <c r="AZ56" s="267"/>
      <c r="BA56" s="267"/>
      <c r="BB56" s="267"/>
      <c r="BC56" s="267"/>
      <c r="BD56" s="267"/>
      <c r="BE56" s="267"/>
      <c r="BF56" s="267"/>
      <c r="BG56" s="267"/>
      <c r="BH56" s="267"/>
      <c r="BI56" s="267"/>
      <c r="BJ56" s="267"/>
      <c r="BK56" s="267"/>
      <c r="BL56" s="267"/>
      <c r="BM56" s="267"/>
      <c r="BN56" s="267"/>
      <c r="BO56" s="267"/>
      <c r="BP56" s="267"/>
      <c r="BQ56" s="267"/>
      <c r="BR56" s="267"/>
      <c r="BS56" s="267"/>
      <c r="BT56" s="267"/>
      <c r="BU56" s="267"/>
      <c r="BV56" s="267"/>
      <c r="BW56" s="267"/>
      <c r="BX56" s="267"/>
      <c r="BY56" s="267"/>
      <c r="BZ56" s="267"/>
      <c r="CA56" s="267"/>
      <c r="CB56" s="267"/>
      <c r="CC56" s="267"/>
      <c r="CD56" s="267"/>
      <c r="CE56" s="267"/>
      <c r="CF56" s="267"/>
      <c r="CG56" s="267"/>
      <c r="CH56" s="267"/>
      <c r="CI56" s="267"/>
      <c r="CJ56" s="267"/>
      <c r="CK56" s="267"/>
      <c r="CL56" s="267"/>
      <c r="CM56" s="267"/>
      <c r="CN56" s="267"/>
      <c r="CO56" s="267"/>
      <c r="CP56" s="267"/>
      <c r="CQ56" s="267"/>
      <c r="CR56" s="267"/>
      <c r="CS56" s="267"/>
      <c r="CT56" s="267"/>
      <c r="CU56" s="267"/>
      <c r="CV56" s="267"/>
      <c r="CW56" s="267"/>
      <c r="CX56" s="267"/>
      <c r="CY56" s="267"/>
      <c r="CZ56" s="267"/>
      <c r="DA56" s="267"/>
      <c r="DB56" s="267"/>
      <c r="DC56" s="267"/>
      <c r="DD56" s="267"/>
      <c r="DE56" s="267"/>
      <c r="DF56" s="267"/>
      <c r="DG56" s="267"/>
      <c r="DH56" s="267"/>
      <c r="DI56" s="267"/>
      <c r="DJ56" s="267"/>
      <c r="DK56" s="267"/>
      <c r="DL56" s="267"/>
      <c r="DM56" s="267"/>
      <c r="DN56" s="267"/>
      <c r="DO56" s="267"/>
      <c r="DP56" s="267"/>
      <c r="DQ56" s="267"/>
      <c r="DR56" s="267"/>
      <c r="DS56" s="267"/>
      <c r="DT56" s="267"/>
      <c r="DU56" s="267"/>
      <c r="DV56" s="267"/>
      <c r="DW56" s="267"/>
      <c r="DX56" s="267"/>
      <c r="DY56" s="267"/>
      <c r="DZ56" s="267"/>
      <c r="EA56" s="267"/>
      <c r="EB56" s="267"/>
      <c r="EC56" s="267"/>
      <c r="ED56" s="267"/>
      <c r="EE56" s="267"/>
      <c r="EF56" s="267"/>
      <c r="EG56" s="267"/>
      <c r="EH56" s="267"/>
      <c r="EI56" s="267"/>
      <c r="EJ56" s="267"/>
      <c r="EK56" s="267"/>
      <c r="EL56" s="267"/>
      <c r="EM56" s="267"/>
      <c r="EN56" s="267"/>
      <c r="EO56" s="267"/>
      <c r="EP56" s="267"/>
      <c r="EQ56" s="267"/>
      <c r="ER56" s="267"/>
      <c r="ES56" s="267"/>
      <c r="ET56" s="267"/>
      <c r="EU56" s="267"/>
      <c r="EV56" s="267"/>
      <c r="EW56" s="267"/>
      <c r="EX56" s="267"/>
      <c r="EY56" s="267"/>
      <c r="EZ56" s="267"/>
      <c r="FA56" s="267"/>
      <c r="FB56" s="267"/>
      <c r="FC56" s="267"/>
      <c r="FD56" s="267"/>
      <c r="FE56" s="267"/>
      <c r="FF56" s="267"/>
      <c r="FG56" s="267"/>
      <c r="FH56" s="267"/>
      <c r="FI56" s="267"/>
      <c r="FJ56" s="267"/>
      <c r="FK56" s="267"/>
      <c r="FL56" s="267"/>
      <c r="FM56" s="267"/>
      <c r="FN56" s="267"/>
      <c r="FO56" s="267"/>
      <c r="FP56" s="267"/>
      <c r="FQ56" s="267"/>
      <c r="FR56" s="267"/>
      <c r="FS56" s="267"/>
      <c r="FT56" s="267"/>
      <c r="FU56" s="267"/>
      <c r="FV56" s="267"/>
      <c r="FW56" s="267"/>
      <c r="FX56" s="267"/>
      <c r="FY56" s="267"/>
      <c r="FZ56" s="267"/>
      <c r="GA56" s="267"/>
      <c r="GB56" s="267"/>
      <c r="GC56" s="267"/>
      <c r="GD56" s="267"/>
      <c r="GE56" s="267"/>
      <c r="GF56" s="267"/>
      <c r="GG56" s="267"/>
      <c r="GH56" s="267"/>
      <c r="GI56" s="267"/>
      <c r="GJ56" s="267"/>
      <c r="GK56" s="267"/>
      <c r="GL56" s="267"/>
      <c r="GM56" s="267"/>
      <c r="GN56" s="267"/>
      <c r="GO56" s="267"/>
      <c r="GP56" s="267"/>
      <c r="GQ56" s="267"/>
      <c r="GR56" s="267"/>
      <c r="GS56" s="267"/>
      <c r="GT56" s="267"/>
      <c r="GU56" s="267"/>
      <c r="GV56" s="267"/>
      <c r="GW56" s="267"/>
      <c r="GX56" s="267"/>
      <c r="GY56" s="267"/>
      <c r="GZ56" s="267"/>
      <c r="HA56" s="267"/>
      <c r="HB56" s="267"/>
      <c r="HC56" s="267"/>
      <c r="HD56" s="267"/>
      <c r="HE56" s="267"/>
      <c r="HF56" s="267"/>
      <c r="HG56" s="267"/>
      <c r="HH56" s="267"/>
      <c r="HI56" s="267"/>
      <c r="HJ56" s="267"/>
      <c r="HK56" s="267"/>
      <c r="HL56" s="267"/>
      <c r="HM56" s="267"/>
      <c r="HN56" s="267"/>
      <c r="HO56" s="267"/>
      <c r="HP56" s="267"/>
      <c r="HQ56" s="267"/>
      <c r="HR56" s="267"/>
      <c r="HS56" s="267"/>
      <c r="HT56" s="267"/>
      <c r="HU56" s="267"/>
      <c r="HV56" s="267"/>
      <c r="HW56" s="267"/>
      <c r="HX56" s="267"/>
      <c r="HY56" s="267"/>
      <c r="HZ56" s="267"/>
      <c r="IA56" s="267"/>
      <c r="IB56" s="267"/>
      <c r="IC56" s="267"/>
      <c r="ID56" s="267"/>
      <c r="IE56" s="267"/>
      <c r="IF56" s="267"/>
      <c r="IG56" s="267"/>
      <c r="IH56" s="267"/>
      <c r="II56" s="267"/>
      <c r="IJ56" s="267"/>
      <c r="IK56" s="267"/>
      <c r="IL56" s="267"/>
      <c r="IM56" s="267"/>
      <c r="IN56" s="267"/>
      <c r="IO56" s="267"/>
      <c r="IP56" s="267"/>
      <c r="IQ56" s="267"/>
      <c r="IR56" s="267"/>
      <c r="IS56" s="267"/>
      <c r="IT56" s="267"/>
      <c r="IU56" s="267"/>
      <c r="IV56" s="267"/>
      <c r="IW56" s="267"/>
      <c r="IX56" s="267"/>
      <c r="IY56" s="267"/>
      <c r="IZ56" s="267"/>
      <c r="JA56" s="267"/>
      <c r="JB56" s="267"/>
      <c r="JC56" s="267"/>
      <c r="JD56" s="267"/>
      <c r="JE56" s="267"/>
      <c r="JF56" s="267"/>
      <c r="JG56" s="267"/>
      <c r="JH56" s="267"/>
      <c r="JI56" s="267"/>
      <c r="JJ56" s="267"/>
      <c r="JK56" s="267"/>
      <c r="JL56" s="267"/>
      <c r="JM56" s="267"/>
      <c r="JN56" s="267"/>
      <c r="JO56" s="267"/>
      <c r="JP56" s="267"/>
      <c r="JQ56" s="267"/>
      <c r="JR56" s="267"/>
      <c r="JS56" s="267"/>
      <c r="JT56" s="267"/>
      <c r="JU56" s="267"/>
      <c r="JV56" s="267"/>
      <c r="JW56" s="267"/>
      <c r="JX56" s="267"/>
      <c r="JY56" s="267"/>
      <c r="JZ56" s="267"/>
      <c r="KA56" s="267"/>
      <c r="KB56" s="267"/>
      <c r="KC56" s="267"/>
      <c r="KD56" s="267"/>
      <c r="KE56" s="267"/>
      <c r="KF56" s="267"/>
      <c r="KG56" s="267"/>
      <c r="KH56" s="267"/>
      <c r="KI56" s="267"/>
      <c r="KJ56" s="267"/>
      <c r="KK56" s="267"/>
      <c r="KL56" s="267"/>
      <c r="KM56" s="267"/>
      <c r="KN56" s="267"/>
      <c r="KO56" s="267"/>
      <c r="KP56" s="267"/>
      <c r="KQ56" s="267"/>
      <c r="KR56" s="267"/>
      <c r="KS56" s="267"/>
      <c r="KT56" s="267"/>
      <c r="KU56" s="267"/>
      <c r="KV56" s="267"/>
      <c r="KW56" s="267"/>
      <c r="KX56" s="267"/>
      <c r="KY56" s="267"/>
      <c r="KZ56" s="267"/>
      <c r="LA56" s="267"/>
      <c r="LB56" s="267"/>
      <c r="LC56" s="267"/>
      <c r="LD56" s="267"/>
      <c r="LE56" s="267"/>
      <c r="LF56" s="267"/>
      <c r="LG56" s="267"/>
      <c r="LH56" s="267"/>
      <c r="LI56" s="267"/>
      <c r="LJ56" s="267"/>
      <c r="LK56" s="267"/>
      <c r="LL56" s="267"/>
      <c r="LM56" s="267"/>
      <c r="LN56" s="267"/>
      <c r="LO56" s="267"/>
      <c r="LP56" s="267"/>
      <c r="LQ56" s="267"/>
      <c r="LR56" s="267"/>
      <c r="LS56" s="267"/>
      <c r="LT56" s="267"/>
      <c r="LU56" s="267"/>
      <c r="LV56" s="267"/>
      <c r="LW56" s="267"/>
      <c r="LX56" s="267"/>
      <c r="LY56" s="267"/>
      <c r="LZ56" s="267"/>
      <c r="MA56" s="267"/>
      <c r="MB56" s="267"/>
      <c r="MC56" s="267"/>
      <c r="MD56" s="267"/>
      <c r="ME56" s="267"/>
      <c r="MF56" s="267"/>
      <c r="MG56" s="267"/>
      <c r="MH56" s="267"/>
      <c r="MI56" s="267"/>
      <c r="MJ56" s="267"/>
      <c r="MK56" s="267"/>
      <c r="ML56" s="267"/>
      <c r="MM56" s="267"/>
      <c r="MN56" s="267"/>
      <c r="MO56" s="267"/>
      <c r="MP56" s="267"/>
      <c r="MQ56" s="267"/>
      <c r="MR56" s="267"/>
      <c r="MS56" s="267"/>
      <c r="MT56" s="267"/>
      <c r="MU56" s="267"/>
      <c r="MV56" s="267"/>
      <c r="MW56" s="267"/>
      <c r="MX56" s="267"/>
      <c r="MY56" s="267"/>
      <c r="MZ56" s="267"/>
      <c r="NA56" s="267"/>
      <c r="NB56" s="267"/>
      <c r="NC56" s="267"/>
      <c r="ND56" s="267"/>
      <c r="NE56" s="267"/>
      <c r="NF56" s="267"/>
      <c r="NG56" s="267"/>
      <c r="NH56" s="267"/>
      <c r="NI56" s="267"/>
      <c r="NJ56" s="267"/>
      <c r="NK56" s="267"/>
      <c r="NL56" s="303"/>
    </row>
    <row r="57" spans="1:16336" ht="30" customHeight="1" x14ac:dyDescent="0.2">
      <c r="A57" s="668" t="s">
        <v>313</v>
      </c>
      <c r="B57" s="669"/>
      <c r="C57" s="669"/>
      <c r="D57" s="669"/>
      <c r="E57" s="669"/>
      <c r="F57" s="669"/>
      <c r="G57" s="669"/>
      <c r="H57" s="268"/>
      <c r="I57" s="394">
        <f>SUM(I46:I56)</f>
        <v>0</v>
      </c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67"/>
      <c r="AC57" s="267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7"/>
      <c r="AS57" s="267"/>
      <c r="AT57" s="267"/>
      <c r="AU57" s="267"/>
      <c r="AV57" s="267"/>
      <c r="AW57" s="267"/>
      <c r="AX57" s="267"/>
      <c r="AY57" s="267"/>
      <c r="AZ57" s="267"/>
      <c r="BA57" s="267"/>
      <c r="BB57" s="267"/>
      <c r="BC57" s="267"/>
      <c r="BD57" s="267"/>
      <c r="BE57" s="267"/>
      <c r="BF57" s="267"/>
      <c r="BG57" s="267"/>
      <c r="BH57" s="267"/>
      <c r="BI57" s="267"/>
      <c r="BJ57" s="267"/>
      <c r="BK57" s="267"/>
      <c r="BL57" s="267"/>
      <c r="BM57" s="267"/>
      <c r="BN57" s="267"/>
      <c r="BO57" s="267"/>
      <c r="BP57" s="267"/>
      <c r="BQ57" s="267"/>
      <c r="BR57" s="267"/>
      <c r="BS57" s="267"/>
      <c r="BT57" s="267"/>
      <c r="BU57" s="267"/>
      <c r="BV57" s="267"/>
      <c r="BW57" s="267"/>
      <c r="BX57" s="267"/>
      <c r="BY57" s="267"/>
      <c r="BZ57" s="267"/>
      <c r="CA57" s="267"/>
      <c r="CB57" s="267"/>
      <c r="CC57" s="267"/>
      <c r="CD57" s="267"/>
      <c r="CE57" s="267"/>
      <c r="CF57" s="267"/>
      <c r="CG57" s="267"/>
      <c r="CH57" s="267"/>
      <c r="CI57" s="267"/>
      <c r="CJ57" s="267"/>
      <c r="CK57" s="267"/>
      <c r="CL57" s="267"/>
      <c r="CM57" s="267"/>
      <c r="CN57" s="267"/>
      <c r="CO57" s="267"/>
      <c r="CP57" s="267"/>
      <c r="CQ57" s="267"/>
      <c r="CR57" s="267"/>
      <c r="CS57" s="267"/>
      <c r="CT57" s="267"/>
      <c r="CU57" s="267"/>
      <c r="CV57" s="267"/>
      <c r="CW57" s="267"/>
      <c r="CX57" s="267"/>
      <c r="CY57" s="267"/>
      <c r="CZ57" s="267"/>
      <c r="DA57" s="267"/>
      <c r="DB57" s="267"/>
      <c r="DC57" s="267"/>
      <c r="DD57" s="267"/>
      <c r="DE57" s="267"/>
      <c r="DF57" s="267"/>
      <c r="DG57" s="267"/>
      <c r="DH57" s="267"/>
      <c r="DI57" s="267"/>
      <c r="DJ57" s="267"/>
      <c r="DK57" s="267"/>
      <c r="DL57" s="267"/>
      <c r="DM57" s="267"/>
      <c r="DN57" s="267"/>
      <c r="DO57" s="267"/>
      <c r="DP57" s="267"/>
      <c r="DQ57" s="267"/>
      <c r="DR57" s="267"/>
      <c r="DS57" s="267"/>
      <c r="DT57" s="267"/>
      <c r="DU57" s="267"/>
      <c r="DV57" s="267"/>
      <c r="DW57" s="267"/>
      <c r="DX57" s="267"/>
      <c r="DY57" s="267"/>
      <c r="DZ57" s="267"/>
      <c r="EA57" s="267"/>
      <c r="EB57" s="267"/>
      <c r="EC57" s="267"/>
      <c r="ED57" s="267"/>
      <c r="EE57" s="267"/>
      <c r="EF57" s="267"/>
      <c r="EG57" s="267"/>
      <c r="EH57" s="267"/>
      <c r="EI57" s="267"/>
      <c r="EJ57" s="267"/>
      <c r="EK57" s="267"/>
      <c r="EL57" s="267"/>
      <c r="EM57" s="267"/>
      <c r="EN57" s="267"/>
      <c r="EO57" s="267"/>
      <c r="EP57" s="267"/>
      <c r="EQ57" s="267"/>
      <c r="ER57" s="267"/>
      <c r="ES57" s="267"/>
      <c r="ET57" s="267"/>
      <c r="EU57" s="267"/>
      <c r="EV57" s="267"/>
      <c r="EW57" s="267"/>
      <c r="EX57" s="267"/>
      <c r="EY57" s="267"/>
      <c r="EZ57" s="267"/>
      <c r="FA57" s="267"/>
      <c r="FB57" s="267"/>
      <c r="FC57" s="267"/>
      <c r="FD57" s="267"/>
      <c r="FE57" s="267"/>
      <c r="FF57" s="267"/>
      <c r="FG57" s="267"/>
      <c r="FH57" s="267"/>
      <c r="FI57" s="267"/>
      <c r="FJ57" s="267"/>
      <c r="FK57" s="267"/>
      <c r="FL57" s="267"/>
      <c r="FM57" s="267"/>
      <c r="FN57" s="267"/>
      <c r="FO57" s="267"/>
      <c r="FP57" s="267"/>
      <c r="FQ57" s="267"/>
      <c r="FR57" s="267"/>
      <c r="FS57" s="267"/>
      <c r="FT57" s="267"/>
      <c r="FU57" s="267"/>
      <c r="FV57" s="267"/>
      <c r="FW57" s="267"/>
      <c r="FX57" s="267"/>
      <c r="FY57" s="267"/>
      <c r="FZ57" s="267"/>
      <c r="GA57" s="267"/>
      <c r="GB57" s="267"/>
      <c r="GC57" s="267"/>
      <c r="GD57" s="267"/>
      <c r="GE57" s="267"/>
      <c r="GF57" s="267"/>
      <c r="GG57" s="267"/>
      <c r="GH57" s="267"/>
      <c r="GI57" s="267"/>
      <c r="GJ57" s="267"/>
      <c r="GK57" s="267"/>
      <c r="GL57" s="267"/>
      <c r="GM57" s="267"/>
      <c r="GN57" s="267"/>
      <c r="GO57" s="267"/>
      <c r="GP57" s="267"/>
      <c r="GQ57" s="267"/>
      <c r="GR57" s="267"/>
      <c r="GS57" s="267"/>
      <c r="GT57" s="267"/>
      <c r="GU57" s="267"/>
      <c r="GV57" s="267"/>
      <c r="GW57" s="267"/>
      <c r="GX57" s="267"/>
      <c r="GY57" s="267"/>
      <c r="GZ57" s="267"/>
      <c r="HA57" s="267"/>
      <c r="HB57" s="267"/>
      <c r="HC57" s="267"/>
      <c r="HD57" s="267"/>
      <c r="HE57" s="267"/>
      <c r="HF57" s="267"/>
      <c r="HG57" s="267"/>
      <c r="HH57" s="267"/>
      <c r="HI57" s="267"/>
      <c r="HJ57" s="267"/>
      <c r="HK57" s="267"/>
      <c r="HL57" s="267"/>
      <c r="HM57" s="267"/>
      <c r="HN57" s="267"/>
      <c r="HO57" s="267"/>
      <c r="HP57" s="267"/>
      <c r="HQ57" s="267"/>
      <c r="HR57" s="267"/>
      <c r="HS57" s="267"/>
      <c r="HT57" s="267"/>
      <c r="HU57" s="267"/>
      <c r="HV57" s="267"/>
      <c r="HW57" s="267"/>
      <c r="HX57" s="267"/>
      <c r="HY57" s="267"/>
      <c r="HZ57" s="267"/>
      <c r="IA57" s="267"/>
      <c r="IB57" s="267"/>
      <c r="IC57" s="267"/>
      <c r="ID57" s="267"/>
      <c r="IE57" s="267"/>
      <c r="IF57" s="267"/>
      <c r="IG57" s="267"/>
      <c r="IH57" s="267"/>
      <c r="II57" s="267"/>
      <c r="IJ57" s="267"/>
      <c r="IK57" s="267"/>
      <c r="IL57" s="267"/>
      <c r="IM57" s="267"/>
      <c r="IN57" s="267"/>
      <c r="IO57" s="267"/>
      <c r="IP57" s="267"/>
      <c r="IQ57" s="267"/>
      <c r="IR57" s="267"/>
      <c r="IS57" s="267"/>
      <c r="IT57" s="267"/>
      <c r="IU57" s="267"/>
      <c r="IV57" s="267"/>
      <c r="IW57" s="267"/>
      <c r="IX57" s="267"/>
      <c r="IY57" s="267"/>
      <c r="IZ57" s="267"/>
      <c r="JA57" s="267"/>
      <c r="JB57" s="267"/>
      <c r="JC57" s="267"/>
      <c r="JD57" s="267"/>
      <c r="JE57" s="267"/>
      <c r="JF57" s="267"/>
      <c r="JG57" s="267"/>
      <c r="JH57" s="267"/>
      <c r="JI57" s="267"/>
      <c r="JJ57" s="267"/>
      <c r="JK57" s="267"/>
      <c r="JL57" s="267"/>
      <c r="JM57" s="267"/>
      <c r="JN57" s="267"/>
      <c r="JO57" s="267"/>
      <c r="JP57" s="267"/>
      <c r="JQ57" s="267"/>
      <c r="JR57" s="267"/>
      <c r="JS57" s="267"/>
      <c r="JT57" s="267"/>
      <c r="JU57" s="267"/>
      <c r="JV57" s="267"/>
      <c r="JW57" s="267"/>
      <c r="JX57" s="267"/>
      <c r="JY57" s="267"/>
      <c r="JZ57" s="267"/>
      <c r="KA57" s="267"/>
      <c r="KB57" s="267"/>
      <c r="KC57" s="267"/>
      <c r="KD57" s="267"/>
      <c r="KE57" s="267"/>
      <c r="KF57" s="267"/>
      <c r="KG57" s="267"/>
      <c r="KH57" s="267"/>
      <c r="KI57" s="267"/>
      <c r="KJ57" s="267"/>
      <c r="KK57" s="267"/>
      <c r="KL57" s="267"/>
      <c r="KM57" s="267"/>
      <c r="KN57" s="267"/>
      <c r="KO57" s="267"/>
      <c r="KP57" s="267"/>
      <c r="KQ57" s="267"/>
      <c r="KR57" s="267"/>
      <c r="KS57" s="267"/>
      <c r="KT57" s="267"/>
      <c r="KU57" s="267"/>
      <c r="KV57" s="267"/>
      <c r="KW57" s="267"/>
      <c r="KX57" s="267"/>
      <c r="KY57" s="267"/>
      <c r="KZ57" s="267"/>
      <c r="LA57" s="267"/>
      <c r="LB57" s="267"/>
      <c r="LC57" s="267"/>
      <c r="LD57" s="267"/>
      <c r="LE57" s="267"/>
      <c r="LF57" s="267"/>
      <c r="LG57" s="267"/>
      <c r="LH57" s="267"/>
      <c r="LI57" s="267"/>
      <c r="LJ57" s="267"/>
      <c r="LK57" s="267"/>
      <c r="LL57" s="267"/>
      <c r="LM57" s="267"/>
      <c r="LN57" s="267"/>
      <c r="LO57" s="267"/>
      <c r="LP57" s="267"/>
      <c r="LQ57" s="267"/>
      <c r="LR57" s="267"/>
      <c r="LS57" s="267"/>
      <c r="LT57" s="267"/>
      <c r="LU57" s="267"/>
      <c r="LV57" s="267"/>
      <c r="LW57" s="267"/>
      <c r="LX57" s="267"/>
      <c r="LY57" s="267"/>
      <c r="LZ57" s="267"/>
      <c r="MA57" s="267"/>
      <c r="MB57" s="267"/>
      <c r="MC57" s="267"/>
      <c r="MD57" s="267"/>
      <c r="ME57" s="267"/>
      <c r="MF57" s="267"/>
      <c r="MG57" s="267"/>
      <c r="MH57" s="267"/>
      <c r="MI57" s="267"/>
      <c r="MJ57" s="267"/>
      <c r="MK57" s="267"/>
      <c r="ML57" s="267"/>
      <c r="MM57" s="267"/>
      <c r="MN57" s="267"/>
      <c r="MO57" s="267"/>
      <c r="MP57" s="267"/>
      <c r="MQ57" s="267"/>
      <c r="MR57" s="267"/>
      <c r="MS57" s="267"/>
      <c r="MT57" s="267"/>
      <c r="MU57" s="267"/>
      <c r="MV57" s="267"/>
      <c r="MW57" s="267"/>
      <c r="MX57" s="267"/>
      <c r="MY57" s="267"/>
      <c r="MZ57" s="267"/>
      <c r="NA57" s="267"/>
      <c r="NB57" s="267"/>
      <c r="NC57" s="267"/>
      <c r="ND57" s="267"/>
      <c r="NE57" s="267"/>
      <c r="NF57" s="267"/>
      <c r="NG57" s="267"/>
      <c r="NH57" s="267"/>
      <c r="NI57" s="267"/>
      <c r="NJ57" s="267"/>
      <c r="NK57" s="267"/>
      <c r="NL57" s="303"/>
    </row>
    <row r="58" spans="1:16336" ht="22.5" customHeight="1" x14ac:dyDescent="0.2">
      <c r="A58" s="760"/>
      <c r="B58" s="761"/>
      <c r="C58" s="761"/>
      <c r="D58" s="761"/>
      <c r="E58" s="761"/>
      <c r="F58" s="761"/>
      <c r="G58" s="761"/>
      <c r="H58" s="761"/>
      <c r="I58" s="762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  <c r="AN58" s="267"/>
      <c r="AO58" s="267"/>
      <c r="AP58" s="267"/>
      <c r="AQ58" s="267"/>
      <c r="AR58" s="267"/>
      <c r="AS58" s="267"/>
      <c r="AT58" s="267"/>
      <c r="AU58" s="267"/>
      <c r="AV58" s="267"/>
      <c r="AW58" s="267"/>
      <c r="AX58" s="267"/>
      <c r="AY58" s="267"/>
      <c r="AZ58" s="267"/>
      <c r="BA58" s="267"/>
      <c r="BB58" s="267"/>
      <c r="BC58" s="267"/>
      <c r="BD58" s="267"/>
      <c r="BE58" s="267"/>
      <c r="BF58" s="267"/>
      <c r="BG58" s="267"/>
      <c r="BH58" s="267"/>
      <c r="BI58" s="267"/>
      <c r="BJ58" s="267"/>
      <c r="BK58" s="267"/>
      <c r="BL58" s="267"/>
      <c r="BM58" s="267"/>
      <c r="BN58" s="267"/>
      <c r="BO58" s="267"/>
      <c r="BP58" s="267"/>
      <c r="BQ58" s="267"/>
      <c r="BR58" s="267"/>
      <c r="BS58" s="267"/>
      <c r="BT58" s="267"/>
      <c r="BU58" s="267"/>
      <c r="BV58" s="267"/>
      <c r="BW58" s="267"/>
      <c r="BX58" s="267"/>
      <c r="BY58" s="267"/>
      <c r="BZ58" s="267"/>
      <c r="CA58" s="267"/>
      <c r="CB58" s="267"/>
      <c r="CC58" s="267"/>
      <c r="CD58" s="267"/>
      <c r="CE58" s="267"/>
      <c r="CF58" s="267"/>
      <c r="CG58" s="267"/>
      <c r="CH58" s="267"/>
      <c r="CI58" s="267"/>
      <c r="CJ58" s="267"/>
      <c r="CK58" s="267"/>
      <c r="CL58" s="267"/>
      <c r="CM58" s="267"/>
      <c r="CN58" s="267"/>
      <c r="CO58" s="267"/>
      <c r="CP58" s="267"/>
      <c r="CQ58" s="267"/>
      <c r="CR58" s="267"/>
      <c r="CS58" s="267"/>
      <c r="CT58" s="267"/>
      <c r="CU58" s="267"/>
      <c r="CV58" s="267"/>
      <c r="CW58" s="267"/>
      <c r="CX58" s="267"/>
      <c r="CY58" s="267"/>
      <c r="CZ58" s="267"/>
      <c r="DA58" s="267"/>
      <c r="DB58" s="267"/>
      <c r="DC58" s="267"/>
      <c r="DD58" s="267"/>
      <c r="DE58" s="267"/>
      <c r="DF58" s="267"/>
      <c r="DG58" s="267"/>
      <c r="DH58" s="267"/>
      <c r="DI58" s="267"/>
      <c r="DJ58" s="267"/>
      <c r="DK58" s="267"/>
      <c r="DL58" s="267"/>
      <c r="DM58" s="267"/>
      <c r="DN58" s="267"/>
      <c r="DO58" s="267"/>
      <c r="DP58" s="267"/>
      <c r="DQ58" s="267"/>
      <c r="DR58" s="267"/>
      <c r="DS58" s="267"/>
      <c r="DT58" s="267"/>
      <c r="DU58" s="267"/>
      <c r="DV58" s="267"/>
      <c r="DW58" s="267"/>
      <c r="DX58" s="267"/>
      <c r="DY58" s="267"/>
      <c r="DZ58" s="267"/>
      <c r="EA58" s="267"/>
      <c r="EB58" s="267"/>
      <c r="EC58" s="267"/>
      <c r="ED58" s="267"/>
      <c r="EE58" s="267"/>
      <c r="EF58" s="267"/>
      <c r="EG58" s="267"/>
      <c r="EH58" s="267"/>
      <c r="EI58" s="267"/>
      <c r="EJ58" s="267"/>
      <c r="EK58" s="267"/>
      <c r="EL58" s="267"/>
      <c r="EM58" s="267"/>
      <c r="EN58" s="267"/>
      <c r="EO58" s="267"/>
      <c r="EP58" s="267"/>
      <c r="EQ58" s="267"/>
      <c r="ER58" s="267"/>
      <c r="ES58" s="267"/>
      <c r="ET58" s="267"/>
      <c r="EU58" s="267"/>
      <c r="EV58" s="267"/>
      <c r="EW58" s="267"/>
      <c r="EX58" s="267"/>
      <c r="EY58" s="267"/>
      <c r="EZ58" s="267"/>
      <c r="FA58" s="267"/>
      <c r="FB58" s="267"/>
      <c r="FC58" s="267"/>
      <c r="FD58" s="267"/>
      <c r="FE58" s="267"/>
      <c r="FF58" s="267"/>
      <c r="FG58" s="267"/>
      <c r="FH58" s="267"/>
      <c r="FI58" s="267"/>
      <c r="FJ58" s="267"/>
      <c r="FK58" s="267"/>
      <c r="FL58" s="267"/>
      <c r="FM58" s="267"/>
      <c r="FN58" s="267"/>
      <c r="FO58" s="267"/>
      <c r="FP58" s="267"/>
      <c r="FQ58" s="267"/>
      <c r="FR58" s="267"/>
      <c r="FS58" s="267"/>
      <c r="FT58" s="267"/>
      <c r="FU58" s="267"/>
      <c r="FV58" s="267"/>
      <c r="FW58" s="267"/>
      <c r="FX58" s="267"/>
      <c r="FY58" s="267"/>
      <c r="FZ58" s="267"/>
      <c r="GA58" s="267"/>
      <c r="GB58" s="267"/>
      <c r="GC58" s="267"/>
      <c r="GD58" s="267"/>
      <c r="GE58" s="267"/>
      <c r="GF58" s="267"/>
      <c r="GG58" s="267"/>
      <c r="GH58" s="267"/>
      <c r="GI58" s="267"/>
      <c r="GJ58" s="267"/>
      <c r="GK58" s="267"/>
      <c r="GL58" s="267"/>
      <c r="GM58" s="267"/>
      <c r="GN58" s="267"/>
      <c r="GO58" s="267"/>
      <c r="GP58" s="267"/>
      <c r="GQ58" s="267"/>
      <c r="GR58" s="267"/>
      <c r="GS58" s="267"/>
      <c r="GT58" s="267"/>
      <c r="GU58" s="267"/>
      <c r="GV58" s="267"/>
      <c r="GW58" s="267"/>
      <c r="GX58" s="267"/>
      <c r="GY58" s="267"/>
      <c r="GZ58" s="267"/>
      <c r="HA58" s="267"/>
      <c r="HB58" s="267"/>
      <c r="HC58" s="267"/>
      <c r="HD58" s="267"/>
      <c r="HE58" s="267"/>
      <c r="HF58" s="267"/>
      <c r="HG58" s="267"/>
      <c r="HH58" s="267"/>
      <c r="HI58" s="267"/>
      <c r="HJ58" s="267"/>
      <c r="HK58" s="267"/>
      <c r="HL58" s="267"/>
      <c r="HM58" s="267"/>
      <c r="HN58" s="267"/>
      <c r="HO58" s="267"/>
      <c r="HP58" s="267"/>
      <c r="HQ58" s="267"/>
      <c r="HR58" s="267"/>
      <c r="HS58" s="267"/>
      <c r="HT58" s="267"/>
      <c r="HU58" s="267"/>
      <c r="HV58" s="267"/>
      <c r="HW58" s="267"/>
      <c r="HX58" s="267"/>
      <c r="HY58" s="267"/>
      <c r="HZ58" s="267"/>
      <c r="IA58" s="267"/>
      <c r="IB58" s="267"/>
      <c r="IC58" s="267"/>
      <c r="ID58" s="267"/>
      <c r="IE58" s="267"/>
      <c r="IF58" s="267"/>
      <c r="IG58" s="267"/>
      <c r="IH58" s="267"/>
      <c r="II58" s="267"/>
      <c r="IJ58" s="267"/>
      <c r="IK58" s="267"/>
      <c r="IL58" s="267"/>
      <c r="IM58" s="267"/>
      <c r="IN58" s="267"/>
      <c r="IO58" s="267"/>
      <c r="IP58" s="267"/>
      <c r="IQ58" s="267"/>
      <c r="IR58" s="267"/>
      <c r="IS58" s="267"/>
      <c r="IT58" s="267"/>
      <c r="IU58" s="267"/>
      <c r="IV58" s="267"/>
      <c r="IW58" s="267"/>
      <c r="IX58" s="267"/>
      <c r="IY58" s="267"/>
      <c r="IZ58" s="267"/>
      <c r="JA58" s="267"/>
      <c r="JB58" s="267"/>
      <c r="JC58" s="267"/>
      <c r="JD58" s="267"/>
      <c r="JE58" s="267"/>
      <c r="JF58" s="267"/>
      <c r="JG58" s="267"/>
      <c r="JH58" s="267"/>
      <c r="JI58" s="267"/>
      <c r="JJ58" s="267"/>
      <c r="JK58" s="267"/>
      <c r="JL58" s="267"/>
      <c r="JM58" s="267"/>
      <c r="JN58" s="267"/>
      <c r="JO58" s="267"/>
      <c r="JP58" s="267"/>
      <c r="JQ58" s="267"/>
      <c r="JR58" s="267"/>
      <c r="JS58" s="267"/>
      <c r="JT58" s="267"/>
      <c r="JU58" s="267"/>
      <c r="JV58" s="267"/>
      <c r="JW58" s="267"/>
      <c r="JX58" s="267"/>
      <c r="JY58" s="267"/>
      <c r="JZ58" s="267"/>
      <c r="KA58" s="267"/>
      <c r="KB58" s="267"/>
      <c r="KC58" s="267"/>
      <c r="KD58" s="267"/>
      <c r="KE58" s="267"/>
      <c r="KF58" s="267"/>
      <c r="KG58" s="267"/>
      <c r="KH58" s="267"/>
      <c r="KI58" s="267"/>
      <c r="KJ58" s="267"/>
      <c r="KK58" s="267"/>
      <c r="KL58" s="267"/>
      <c r="KM58" s="267"/>
      <c r="KN58" s="267"/>
      <c r="KO58" s="267"/>
      <c r="KP58" s="267"/>
      <c r="KQ58" s="267"/>
      <c r="KR58" s="267"/>
      <c r="KS58" s="267"/>
      <c r="KT58" s="267"/>
      <c r="KU58" s="267"/>
      <c r="KV58" s="267"/>
      <c r="KW58" s="267"/>
      <c r="KX58" s="267"/>
      <c r="KY58" s="267"/>
      <c r="KZ58" s="267"/>
      <c r="LA58" s="267"/>
      <c r="LB58" s="267"/>
      <c r="LC58" s="267"/>
      <c r="LD58" s="267"/>
      <c r="LE58" s="267"/>
      <c r="LF58" s="267"/>
      <c r="LG58" s="267"/>
      <c r="LH58" s="267"/>
      <c r="LI58" s="267"/>
      <c r="LJ58" s="267"/>
      <c r="LK58" s="267"/>
      <c r="LL58" s="267"/>
      <c r="LM58" s="267"/>
      <c r="LN58" s="267"/>
      <c r="LO58" s="267"/>
      <c r="LP58" s="267"/>
      <c r="LQ58" s="267"/>
      <c r="LR58" s="267"/>
      <c r="LS58" s="267"/>
      <c r="LT58" s="267"/>
      <c r="LU58" s="267"/>
      <c r="LV58" s="267"/>
      <c r="LW58" s="267"/>
      <c r="LX58" s="267"/>
      <c r="LY58" s="267"/>
      <c r="LZ58" s="267"/>
      <c r="MA58" s="267"/>
      <c r="MB58" s="267"/>
      <c r="MC58" s="267"/>
      <c r="MD58" s="267"/>
      <c r="ME58" s="267"/>
      <c r="MF58" s="267"/>
      <c r="MG58" s="267"/>
      <c r="MH58" s="267"/>
      <c r="MI58" s="267"/>
      <c r="MJ58" s="267"/>
      <c r="MK58" s="267"/>
      <c r="ML58" s="267"/>
      <c r="MM58" s="267"/>
      <c r="MN58" s="267"/>
      <c r="MO58" s="267"/>
      <c r="MP58" s="267"/>
      <c r="MQ58" s="267"/>
      <c r="MR58" s="267"/>
      <c r="MS58" s="267"/>
      <c r="MT58" s="267"/>
      <c r="MU58" s="267"/>
      <c r="MV58" s="267"/>
      <c r="MW58" s="267"/>
      <c r="MX58" s="267"/>
      <c r="MY58" s="267"/>
      <c r="MZ58" s="267"/>
      <c r="NA58" s="267"/>
      <c r="NB58" s="267"/>
      <c r="NC58" s="267"/>
      <c r="ND58" s="267"/>
      <c r="NE58" s="267"/>
      <c r="NF58" s="267"/>
      <c r="NG58" s="267"/>
      <c r="NH58" s="267"/>
      <c r="NI58" s="267"/>
      <c r="NJ58" s="267"/>
      <c r="NK58" s="267"/>
      <c r="NL58" s="303"/>
    </row>
    <row r="59" spans="1:16336" ht="35.450000000000003" customHeight="1" x14ac:dyDescent="0.2">
      <c r="A59" s="661" t="s">
        <v>391</v>
      </c>
      <c r="B59" s="662"/>
      <c r="C59" s="662"/>
      <c r="D59" s="662"/>
      <c r="E59" s="662"/>
      <c r="F59" s="662"/>
      <c r="G59" s="662"/>
      <c r="H59" s="662"/>
      <c r="I59" s="663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7"/>
      <c r="AT59" s="267"/>
      <c r="AU59" s="267"/>
      <c r="AV59" s="267"/>
      <c r="AW59" s="267"/>
      <c r="AX59" s="267"/>
      <c r="AY59" s="267"/>
      <c r="AZ59" s="267"/>
      <c r="BA59" s="267"/>
      <c r="BB59" s="267"/>
      <c r="BC59" s="267"/>
      <c r="BD59" s="267"/>
      <c r="BE59" s="267"/>
      <c r="BF59" s="267"/>
      <c r="BG59" s="267"/>
      <c r="BH59" s="267"/>
      <c r="BI59" s="267"/>
      <c r="BJ59" s="267"/>
      <c r="BK59" s="267"/>
      <c r="BL59" s="267"/>
      <c r="BM59" s="267"/>
      <c r="BN59" s="267"/>
      <c r="BO59" s="267"/>
      <c r="BP59" s="267"/>
      <c r="BQ59" s="267"/>
      <c r="BR59" s="267"/>
      <c r="BS59" s="267"/>
      <c r="BT59" s="267"/>
      <c r="BU59" s="267"/>
      <c r="BV59" s="267"/>
      <c r="BW59" s="267"/>
      <c r="BX59" s="267"/>
      <c r="BY59" s="267"/>
      <c r="BZ59" s="267"/>
      <c r="CA59" s="267"/>
      <c r="CB59" s="267"/>
      <c r="CC59" s="267"/>
      <c r="CD59" s="267"/>
      <c r="CE59" s="267"/>
      <c r="CF59" s="267"/>
      <c r="CG59" s="267"/>
      <c r="CH59" s="267"/>
      <c r="CI59" s="267"/>
      <c r="CJ59" s="267"/>
      <c r="CK59" s="267"/>
      <c r="CL59" s="267"/>
      <c r="CM59" s="267"/>
      <c r="CN59" s="267"/>
      <c r="CO59" s="267"/>
      <c r="CP59" s="267"/>
      <c r="CQ59" s="267"/>
      <c r="CR59" s="267"/>
      <c r="CS59" s="267"/>
      <c r="CT59" s="267"/>
      <c r="CU59" s="267"/>
      <c r="CV59" s="267"/>
      <c r="CW59" s="267"/>
      <c r="CX59" s="267"/>
      <c r="CY59" s="267"/>
      <c r="CZ59" s="267"/>
      <c r="DA59" s="267"/>
      <c r="DB59" s="267"/>
      <c r="DC59" s="267"/>
      <c r="DD59" s="267"/>
      <c r="DE59" s="267"/>
      <c r="DF59" s="267"/>
      <c r="DG59" s="267"/>
      <c r="DH59" s="267"/>
      <c r="DI59" s="267"/>
      <c r="DJ59" s="267"/>
      <c r="DK59" s="267"/>
      <c r="DL59" s="267"/>
      <c r="DM59" s="267"/>
      <c r="DN59" s="267"/>
      <c r="DO59" s="267"/>
      <c r="DP59" s="267"/>
      <c r="DQ59" s="267"/>
      <c r="DR59" s="267"/>
      <c r="DS59" s="267"/>
      <c r="DT59" s="267"/>
      <c r="DU59" s="267"/>
      <c r="DV59" s="267"/>
      <c r="DW59" s="267"/>
      <c r="DX59" s="267"/>
      <c r="DY59" s="267"/>
      <c r="DZ59" s="267"/>
      <c r="EA59" s="267"/>
      <c r="EB59" s="267"/>
      <c r="EC59" s="267"/>
      <c r="ED59" s="267"/>
      <c r="EE59" s="267"/>
      <c r="EF59" s="267"/>
      <c r="EG59" s="267"/>
      <c r="EH59" s="267"/>
      <c r="EI59" s="267"/>
      <c r="EJ59" s="267"/>
      <c r="EK59" s="267"/>
      <c r="EL59" s="267"/>
      <c r="EM59" s="267"/>
      <c r="EN59" s="267"/>
      <c r="EO59" s="267"/>
      <c r="EP59" s="267"/>
      <c r="EQ59" s="267"/>
      <c r="ER59" s="267"/>
      <c r="ES59" s="267"/>
      <c r="ET59" s="267"/>
      <c r="EU59" s="267"/>
      <c r="EV59" s="267"/>
      <c r="EW59" s="267"/>
      <c r="EX59" s="267"/>
      <c r="EY59" s="267"/>
      <c r="EZ59" s="267"/>
      <c r="FA59" s="267"/>
      <c r="FB59" s="267"/>
      <c r="FC59" s="267"/>
      <c r="FD59" s="267"/>
      <c r="FE59" s="267"/>
      <c r="FF59" s="267"/>
      <c r="FG59" s="267"/>
      <c r="FH59" s="267"/>
      <c r="FI59" s="267"/>
      <c r="FJ59" s="267"/>
      <c r="FK59" s="267"/>
      <c r="FL59" s="267"/>
      <c r="FM59" s="267"/>
      <c r="FN59" s="267"/>
      <c r="FO59" s="267"/>
      <c r="FP59" s="267"/>
      <c r="FQ59" s="267"/>
      <c r="FR59" s="267"/>
      <c r="FS59" s="267"/>
      <c r="FT59" s="267"/>
      <c r="FU59" s="267"/>
      <c r="FV59" s="267"/>
      <c r="FW59" s="267"/>
      <c r="FX59" s="267"/>
      <c r="FY59" s="267"/>
      <c r="FZ59" s="267"/>
      <c r="GA59" s="267"/>
      <c r="GB59" s="267"/>
      <c r="GC59" s="267"/>
      <c r="GD59" s="267"/>
      <c r="GE59" s="267"/>
      <c r="GF59" s="267"/>
      <c r="GG59" s="267"/>
      <c r="GH59" s="267"/>
      <c r="GI59" s="267"/>
      <c r="GJ59" s="267"/>
      <c r="GK59" s="267"/>
      <c r="GL59" s="267"/>
      <c r="GM59" s="267"/>
      <c r="GN59" s="267"/>
      <c r="GO59" s="267"/>
      <c r="GP59" s="267"/>
      <c r="GQ59" s="267"/>
      <c r="GR59" s="267"/>
      <c r="GS59" s="267"/>
      <c r="GT59" s="267"/>
      <c r="GU59" s="267"/>
      <c r="GV59" s="267"/>
      <c r="GW59" s="267"/>
      <c r="GX59" s="267"/>
      <c r="GY59" s="267"/>
      <c r="GZ59" s="267"/>
      <c r="HA59" s="267"/>
      <c r="HB59" s="267"/>
      <c r="HC59" s="267"/>
      <c r="HD59" s="267"/>
      <c r="HE59" s="267"/>
      <c r="HF59" s="267"/>
      <c r="HG59" s="267"/>
      <c r="HH59" s="267"/>
      <c r="HI59" s="267"/>
      <c r="HJ59" s="267"/>
      <c r="HK59" s="267"/>
      <c r="HL59" s="267"/>
      <c r="HM59" s="267"/>
      <c r="HN59" s="267"/>
      <c r="HO59" s="267"/>
      <c r="HP59" s="267"/>
      <c r="HQ59" s="267"/>
      <c r="HR59" s="267"/>
      <c r="HS59" s="267"/>
      <c r="HT59" s="267"/>
      <c r="HU59" s="267"/>
      <c r="HV59" s="267"/>
      <c r="HW59" s="267"/>
      <c r="HX59" s="267"/>
      <c r="HY59" s="267"/>
      <c r="HZ59" s="267"/>
      <c r="IA59" s="267"/>
      <c r="IB59" s="267"/>
      <c r="IC59" s="267"/>
      <c r="ID59" s="267"/>
      <c r="IE59" s="267"/>
      <c r="IF59" s="267"/>
      <c r="IG59" s="267"/>
      <c r="IH59" s="267"/>
      <c r="II59" s="267"/>
      <c r="IJ59" s="267"/>
      <c r="IK59" s="267"/>
      <c r="IL59" s="267"/>
      <c r="IM59" s="267"/>
      <c r="IN59" s="267"/>
      <c r="IO59" s="267"/>
      <c r="IP59" s="267"/>
      <c r="IQ59" s="267"/>
      <c r="IR59" s="267"/>
      <c r="IS59" s="267"/>
      <c r="IT59" s="267"/>
      <c r="IU59" s="267"/>
      <c r="IV59" s="267"/>
      <c r="IW59" s="267"/>
      <c r="IX59" s="267"/>
      <c r="IY59" s="267"/>
      <c r="IZ59" s="267"/>
      <c r="JA59" s="267"/>
      <c r="JB59" s="267"/>
      <c r="JC59" s="267"/>
      <c r="JD59" s="267"/>
      <c r="JE59" s="267"/>
      <c r="JF59" s="267"/>
      <c r="JG59" s="267"/>
      <c r="JH59" s="267"/>
      <c r="JI59" s="267"/>
      <c r="JJ59" s="267"/>
      <c r="JK59" s="267"/>
      <c r="JL59" s="267"/>
      <c r="JM59" s="267"/>
      <c r="JN59" s="267"/>
      <c r="JO59" s="267"/>
      <c r="JP59" s="267"/>
      <c r="JQ59" s="267"/>
      <c r="JR59" s="267"/>
      <c r="JS59" s="267"/>
      <c r="JT59" s="267"/>
      <c r="JU59" s="267"/>
      <c r="JV59" s="267"/>
      <c r="JW59" s="267"/>
      <c r="JX59" s="267"/>
      <c r="JY59" s="267"/>
      <c r="JZ59" s="267"/>
      <c r="KA59" s="267"/>
      <c r="KB59" s="267"/>
      <c r="KC59" s="267"/>
      <c r="KD59" s="267"/>
      <c r="KE59" s="267"/>
      <c r="KF59" s="267"/>
      <c r="KG59" s="267"/>
      <c r="KH59" s="267"/>
      <c r="KI59" s="267"/>
      <c r="KJ59" s="267"/>
      <c r="KK59" s="267"/>
      <c r="KL59" s="267"/>
      <c r="KM59" s="267"/>
      <c r="KN59" s="267"/>
      <c r="KO59" s="267"/>
      <c r="KP59" s="267"/>
      <c r="KQ59" s="267"/>
      <c r="KR59" s="267"/>
      <c r="KS59" s="267"/>
      <c r="KT59" s="267"/>
      <c r="KU59" s="267"/>
      <c r="KV59" s="267"/>
      <c r="KW59" s="267"/>
      <c r="KX59" s="267"/>
      <c r="KY59" s="267"/>
      <c r="KZ59" s="267"/>
      <c r="LA59" s="267"/>
      <c r="LB59" s="267"/>
      <c r="LC59" s="267"/>
      <c r="LD59" s="267"/>
      <c r="LE59" s="267"/>
      <c r="LF59" s="267"/>
      <c r="LG59" s="267"/>
      <c r="LH59" s="267"/>
      <c r="LI59" s="267"/>
      <c r="LJ59" s="267"/>
      <c r="LK59" s="267"/>
      <c r="LL59" s="267"/>
      <c r="LM59" s="267"/>
      <c r="LN59" s="267"/>
      <c r="LO59" s="267"/>
      <c r="LP59" s="267"/>
      <c r="LQ59" s="267"/>
      <c r="LR59" s="267"/>
      <c r="LS59" s="267"/>
      <c r="LT59" s="267"/>
      <c r="LU59" s="267"/>
      <c r="LV59" s="267"/>
      <c r="LW59" s="267"/>
      <c r="LX59" s="267"/>
      <c r="LY59" s="267"/>
      <c r="LZ59" s="267"/>
      <c r="MA59" s="267"/>
      <c r="MB59" s="267"/>
      <c r="MC59" s="267"/>
      <c r="MD59" s="267"/>
      <c r="ME59" s="267"/>
      <c r="MF59" s="267"/>
      <c r="MG59" s="267"/>
      <c r="MH59" s="267"/>
      <c r="MI59" s="267"/>
      <c r="MJ59" s="267"/>
      <c r="MK59" s="267"/>
      <c r="ML59" s="267"/>
      <c r="MM59" s="267"/>
      <c r="MN59" s="267"/>
      <c r="MO59" s="267"/>
      <c r="MP59" s="267"/>
      <c r="MQ59" s="267"/>
      <c r="MR59" s="267"/>
      <c r="MS59" s="267"/>
      <c r="MT59" s="267"/>
      <c r="MU59" s="267"/>
      <c r="MV59" s="267"/>
      <c r="MW59" s="267"/>
      <c r="MX59" s="267"/>
      <c r="MY59" s="267"/>
      <c r="MZ59" s="267"/>
      <c r="NA59" s="267"/>
      <c r="NB59" s="267"/>
      <c r="NC59" s="267"/>
      <c r="ND59" s="267"/>
      <c r="NE59" s="267"/>
      <c r="NF59" s="267"/>
      <c r="NG59" s="267"/>
      <c r="NH59" s="267"/>
      <c r="NI59" s="267"/>
      <c r="NJ59" s="267"/>
      <c r="NK59" s="267"/>
      <c r="NL59" s="303"/>
    </row>
    <row r="60" spans="1:16336" ht="22.5" customHeight="1" x14ac:dyDescent="0.2">
      <c r="A60" s="374" t="s">
        <v>316</v>
      </c>
      <c r="B60" s="235" t="s">
        <v>6</v>
      </c>
      <c r="C60" s="236" t="s">
        <v>277</v>
      </c>
      <c r="D60" s="718" t="s">
        <v>350</v>
      </c>
      <c r="E60" s="719"/>
      <c r="F60" s="720"/>
      <c r="G60" s="236" t="s">
        <v>280</v>
      </c>
      <c r="H60" s="237" t="s">
        <v>10</v>
      </c>
      <c r="I60" s="391" t="s">
        <v>351</v>
      </c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  <c r="AN60" s="267"/>
      <c r="AO60" s="267"/>
      <c r="AP60" s="267"/>
      <c r="AQ60" s="267"/>
      <c r="AR60" s="267"/>
      <c r="AS60" s="267"/>
      <c r="AT60" s="267"/>
      <c r="AU60" s="267"/>
      <c r="AV60" s="267"/>
      <c r="AW60" s="267"/>
      <c r="AX60" s="267"/>
      <c r="AY60" s="267"/>
      <c r="AZ60" s="267"/>
      <c r="BA60" s="267"/>
      <c r="BB60" s="267"/>
      <c r="BC60" s="267"/>
      <c r="BD60" s="267"/>
      <c r="BE60" s="267"/>
      <c r="BF60" s="267"/>
      <c r="BG60" s="267"/>
      <c r="BH60" s="267"/>
      <c r="BI60" s="267"/>
      <c r="BJ60" s="267"/>
      <c r="BK60" s="267"/>
      <c r="BL60" s="267"/>
      <c r="BM60" s="267"/>
      <c r="BN60" s="267"/>
      <c r="BO60" s="267"/>
      <c r="BP60" s="267"/>
      <c r="BQ60" s="267"/>
      <c r="BR60" s="267"/>
      <c r="BS60" s="267"/>
      <c r="BT60" s="267"/>
      <c r="BU60" s="267"/>
      <c r="BV60" s="267"/>
      <c r="BW60" s="267"/>
      <c r="BX60" s="267"/>
      <c r="BY60" s="267"/>
      <c r="BZ60" s="267"/>
      <c r="CA60" s="267"/>
      <c r="CB60" s="267"/>
      <c r="CC60" s="267"/>
      <c r="CD60" s="267"/>
      <c r="CE60" s="267"/>
      <c r="CF60" s="267"/>
      <c r="CG60" s="267"/>
      <c r="CH60" s="267"/>
      <c r="CI60" s="267"/>
      <c r="CJ60" s="267"/>
      <c r="CK60" s="267"/>
      <c r="CL60" s="267"/>
      <c r="CM60" s="267"/>
      <c r="CN60" s="267"/>
      <c r="CO60" s="267"/>
      <c r="CP60" s="267"/>
      <c r="CQ60" s="267"/>
      <c r="CR60" s="267"/>
      <c r="CS60" s="267"/>
      <c r="CT60" s="267"/>
      <c r="CU60" s="267"/>
      <c r="CV60" s="267"/>
      <c r="CW60" s="267"/>
      <c r="CX60" s="267"/>
      <c r="CY60" s="267"/>
      <c r="CZ60" s="267"/>
      <c r="DA60" s="267"/>
      <c r="DB60" s="267"/>
      <c r="DC60" s="267"/>
      <c r="DD60" s="267"/>
      <c r="DE60" s="267"/>
      <c r="DF60" s="267"/>
      <c r="DG60" s="267"/>
      <c r="DH60" s="267"/>
      <c r="DI60" s="267"/>
      <c r="DJ60" s="267"/>
      <c r="DK60" s="267"/>
      <c r="DL60" s="267"/>
      <c r="DM60" s="267"/>
      <c r="DN60" s="267"/>
      <c r="DO60" s="267"/>
      <c r="DP60" s="267"/>
      <c r="DQ60" s="267"/>
      <c r="DR60" s="267"/>
      <c r="DS60" s="267"/>
      <c r="DT60" s="267"/>
      <c r="DU60" s="267"/>
      <c r="DV60" s="267"/>
      <c r="DW60" s="267"/>
      <c r="DX60" s="267"/>
      <c r="DY60" s="267"/>
      <c r="DZ60" s="267"/>
      <c r="EA60" s="267"/>
      <c r="EB60" s="267"/>
      <c r="EC60" s="267"/>
      <c r="ED60" s="267"/>
      <c r="EE60" s="267"/>
      <c r="EF60" s="267"/>
      <c r="EG60" s="267"/>
      <c r="EH60" s="267"/>
      <c r="EI60" s="267"/>
      <c r="EJ60" s="267"/>
      <c r="EK60" s="267"/>
      <c r="EL60" s="267"/>
      <c r="EM60" s="267"/>
      <c r="EN60" s="267"/>
      <c r="EO60" s="267"/>
      <c r="EP60" s="267"/>
      <c r="EQ60" s="267"/>
      <c r="ER60" s="267"/>
      <c r="ES60" s="267"/>
      <c r="ET60" s="267"/>
      <c r="EU60" s="267"/>
      <c r="EV60" s="267"/>
      <c r="EW60" s="267"/>
      <c r="EX60" s="267"/>
      <c r="EY60" s="267"/>
      <c r="EZ60" s="267"/>
      <c r="FA60" s="267"/>
      <c r="FB60" s="267"/>
      <c r="FC60" s="267"/>
      <c r="FD60" s="267"/>
      <c r="FE60" s="267"/>
      <c r="FF60" s="267"/>
      <c r="FG60" s="267"/>
      <c r="FH60" s="267"/>
      <c r="FI60" s="267"/>
      <c r="FJ60" s="267"/>
      <c r="FK60" s="267"/>
      <c r="FL60" s="267"/>
      <c r="FM60" s="267"/>
      <c r="FN60" s="267"/>
      <c r="FO60" s="267"/>
      <c r="FP60" s="267"/>
      <c r="FQ60" s="267"/>
      <c r="FR60" s="267"/>
      <c r="FS60" s="267"/>
      <c r="FT60" s="267"/>
      <c r="FU60" s="267"/>
      <c r="FV60" s="267"/>
      <c r="FW60" s="267"/>
      <c r="FX60" s="267"/>
      <c r="FY60" s="267"/>
      <c r="FZ60" s="267"/>
      <c r="GA60" s="267"/>
      <c r="GB60" s="267"/>
      <c r="GC60" s="267"/>
      <c r="GD60" s="267"/>
      <c r="GE60" s="267"/>
      <c r="GF60" s="267"/>
      <c r="GG60" s="267"/>
      <c r="GH60" s="267"/>
      <c r="GI60" s="267"/>
      <c r="GJ60" s="267"/>
      <c r="GK60" s="267"/>
      <c r="GL60" s="267"/>
      <c r="GM60" s="267"/>
      <c r="GN60" s="267"/>
      <c r="GO60" s="267"/>
      <c r="GP60" s="267"/>
      <c r="GQ60" s="267"/>
      <c r="GR60" s="267"/>
      <c r="GS60" s="267"/>
      <c r="GT60" s="267"/>
      <c r="GU60" s="267"/>
      <c r="GV60" s="267"/>
      <c r="GW60" s="267"/>
      <c r="GX60" s="267"/>
      <c r="GY60" s="267"/>
      <c r="GZ60" s="267"/>
      <c r="HA60" s="267"/>
      <c r="HB60" s="267"/>
      <c r="HC60" s="267"/>
      <c r="HD60" s="267"/>
      <c r="HE60" s="267"/>
      <c r="HF60" s="267"/>
      <c r="HG60" s="267"/>
      <c r="HH60" s="267"/>
      <c r="HI60" s="267"/>
      <c r="HJ60" s="267"/>
      <c r="HK60" s="267"/>
      <c r="HL60" s="267"/>
      <c r="HM60" s="267"/>
      <c r="HN60" s="267"/>
      <c r="HO60" s="267"/>
      <c r="HP60" s="267"/>
      <c r="HQ60" s="267"/>
      <c r="HR60" s="267"/>
      <c r="HS60" s="267"/>
      <c r="HT60" s="267"/>
      <c r="HU60" s="267"/>
      <c r="HV60" s="267"/>
      <c r="HW60" s="267"/>
      <c r="HX60" s="267"/>
      <c r="HY60" s="267"/>
      <c r="HZ60" s="267"/>
      <c r="IA60" s="267"/>
      <c r="IB60" s="267"/>
      <c r="IC60" s="267"/>
      <c r="ID60" s="267"/>
      <c r="IE60" s="267"/>
      <c r="IF60" s="267"/>
      <c r="IG60" s="267"/>
      <c r="IH60" s="267"/>
      <c r="II60" s="267"/>
      <c r="IJ60" s="267"/>
      <c r="IK60" s="267"/>
      <c r="IL60" s="267"/>
      <c r="IM60" s="267"/>
      <c r="IN60" s="267"/>
      <c r="IO60" s="267"/>
      <c r="IP60" s="267"/>
      <c r="IQ60" s="267"/>
      <c r="IR60" s="267"/>
      <c r="IS60" s="267"/>
      <c r="IT60" s="267"/>
      <c r="IU60" s="267"/>
      <c r="IV60" s="267"/>
      <c r="IW60" s="267"/>
      <c r="IX60" s="267"/>
      <c r="IY60" s="267"/>
      <c r="IZ60" s="267"/>
      <c r="JA60" s="267"/>
      <c r="JB60" s="267"/>
      <c r="JC60" s="267"/>
      <c r="JD60" s="267"/>
      <c r="JE60" s="267"/>
      <c r="JF60" s="267"/>
      <c r="JG60" s="267"/>
      <c r="JH60" s="267"/>
      <c r="JI60" s="267"/>
      <c r="JJ60" s="267"/>
      <c r="JK60" s="267"/>
      <c r="JL60" s="267"/>
      <c r="JM60" s="267"/>
      <c r="JN60" s="267"/>
      <c r="JO60" s="267"/>
      <c r="JP60" s="267"/>
      <c r="JQ60" s="267"/>
      <c r="JR60" s="267"/>
      <c r="JS60" s="267"/>
      <c r="JT60" s="267"/>
      <c r="JU60" s="267"/>
      <c r="JV60" s="267"/>
      <c r="JW60" s="267"/>
      <c r="JX60" s="267"/>
      <c r="JY60" s="267"/>
      <c r="JZ60" s="267"/>
      <c r="KA60" s="267"/>
      <c r="KB60" s="267"/>
      <c r="KC60" s="267"/>
      <c r="KD60" s="267"/>
      <c r="KE60" s="267"/>
      <c r="KF60" s="267"/>
      <c r="KG60" s="267"/>
      <c r="KH60" s="267"/>
      <c r="KI60" s="267"/>
      <c r="KJ60" s="267"/>
      <c r="KK60" s="267"/>
      <c r="KL60" s="267"/>
      <c r="KM60" s="267"/>
      <c r="KN60" s="267"/>
      <c r="KO60" s="267"/>
      <c r="KP60" s="267"/>
      <c r="KQ60" s="267"/>
      <c r="KR60" s="267"/>
      <c r="KS60" s="267"/>
      <c r="KT60" s="267"/>
      <c r="KU60" s="267"/>
      <c r="KV60" s="267"/>
      <c r="KW60" s="267"/>
      <c r="KX60" s="267"/>
      <c r="KY60" s="267"/>
      <c r="KZ60" s="267"/>
      <c r="LA60" s="267"/>
      <c r="LB60" s="267"/>
      <c r="LC60" s="267"/>
      <c r="LD60" s="267"/>
      <c r="LE60" s="267"/>
      <c r="LF60" s="267"/>
      <c r="LG60" s="267"/>
      <c r="LH60" s="267"/>
      <c r="LI60" s="267"/>
      <c r="LJ60" s="267"/>
      <c r="LK60" s="267"/>
      <c r="LL60" s="267"/>
      <c r="LM60" s="267"/>
      <c r="LN60" s="267"/>
      <c r="LO60" s="267"/>
      <c r="LP60" s="267"/>
      <c r="LQ60" s="267"/>
      <c r="LR60" s="267"/>
      <c r="LS60" s="267"/>
      <c r="LT60" s="267"/>
      <c r="LU60" s="267"/>
      <c r="LV60" s="267"/>
      <c r="LW60" s="267"/>
      <c r="LX60" s="267"/>
      <c r="LY60" s="267"/>
      <c r="LZ60" s="267"/>
      <c r="MA60" s="267"/>
      <c r="MB60" s="267"/>
      <c r="MC60" s="267"/>
      <c r="MD60" s="267"/>
      <c r="ME60" s="267"/>
      <c r="MF60" s="267"/>
      <c r="MG60" s="267"/>
      <c r="MH60" s="267"/>
      <c r="MI60" s="267"/>
      <c r="MJ60" s="267"/>
      <c r="MK60" s="267"/>
      <c r="ML60" s="267"/>
      <c r="MM60" s="267"/>
      <c r="MN60" s="267"/>
      <c r="MO60" s="267"/>
      <c r="MP60" s="267"/>
      <c r="MQ60" s="267"/>
      <c r="MR60" s="267"/>
      <c r="MS60" s="267"/>
      <c r="MT60" s="267"/>
      <c r="MU60" s="267"/>
      <c r="MV60" s="267"/>
      <c r="MW60" s="267"/>
      <c r="MX60" s="267"/>
      <c r="MY60" s="267"/>
      <c r="MZ60" s="267"/>
      <c r="NA60" s="267"/>
      <c r="NB60" s="267"/>
      <c r="NC60" s="267"/>
      <c r="ND60" s="267"/>
      <c r="NE60" s="267"/>
      <c r="NF60" s="267"/>
      <c r="NG60" s="267"/>
      <c r="NH60" s="267"/>
      <c r="NI60" s="267"/>
      <c r="NJ60" s="267"/>
      <c r="NK60" s="267"/>
      <c r="NL60" s="303"/>
    </row>
    <row r="61" spans="1:16336" ht="22.5" customHeight="1" x14ac:dyDescent="0.2">
      <c r="A61" s="763" t="s">
        <v>371</v>
      </c>
      <c r="B61" s="321" t="s">
        <v>125</v>
      </c>
      <c r="C61" s="322" t="str">
        <f>Métricas!E60</f>
        <v>serviço/ caderno</v>
      </c>
      <c r="D61" s="683">
        <f>Métricas!C60</f>
        <v>40250</v>
      </c>
      <c r="E61" s="684"/>
      <c r="F61" s="684"/>
      <c r="G61" s="314">
        <f>D61</f>
        <v>40250</v>
      </c>
      <c r="H61" s="315">
        <f>Métricas!F60</f>
        <v>0</v>
      </c>
      <c r="I61" s="395">
        <f>G61*H61</f>
        <v>0</v>
      </c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7"/>
      <c r="AB61" s="267"/>
      <c r="AC61" s="267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7"/>
      <c r="AT61" s="267"/>
      <c r="AU61" s="267"/>
      <c r="AV61" s="267"/>
      <c r="AW61" s="267"/>
      <c r="AX61" s="267"/>
      <c r="AY61" s="267"/>
      <c r="AZ61" s="267"/>
      <c r="BA61" s="267"/>
      <c r="BB61" s="267"/>
      <c r="BC61" s="267"/>
      <c r="BD61" s="267"/>
      <c r="BE61" s="267"/>
      <c r="BF61" s="267"/>
      <c r="BG61" s="267"/>
      <c r="BH61" s="267"/>
      <c r="BI61" s="267"/>
      <c r="BJ61" s="267"/>
      <c r="BK61" s="267"/>
      <c r="BL61" s="267"/>
      <c r="BM61" s="267"/>
      <c r="BN61" s="267"/>
      <c r="BO61" s="267"/>
      <c r="BP61" s="267"/>
      <c r="BQ61" s="267"/>
      <c r="BR61" s="267"/>
      <c r="BS61" s="267"/>
      <c r="BT61" s="267"/>
      <c r="BU61" s="267"/>
      <c r="BV61" s="267"/>
      <c r="BW61" s="267"/>
      <c r="BX61" s="267"/>
      <c r="BY61" s="267"/>
      <c r="BZ61" s="267"/>
      <c r="CA61" s="267"/>
      <c r="CB61" s="267"/>
      <c r="CC61" s="267"/>
      <c r="CD61" s="267"/>
      <c r="CE61" s="267"/>
      <c r="CF61" s="267"/>
      <c r="CG61" s="267"/>
      <c r="CH61" s="267"/>
      <c r="CI61" s="267"/>
      <c r="CJ61" s="267"/>
      <c r="CK61" s="267"/>
      <c r="CL61" s="267"/>
      <c r="CM61" s="267"/>
      <c r="CN61" s="267"/>
      <c r="CO61" s="267"/>
      <c r="CP61" s="267"/>
      <c r="CQ61" s="267"/>
      <c r="CR61" s="267"/>
      <c r="CS61" s="267"/>
      <c r="CT61" s="267"/>
      <c r="CU61" s="267"/>
      <c r="CV61" s="267"/>
      <c r="CW61" s="267"/>
      <c r="CX61" s="267"/>
      <c r="CY61" s="267"/>
      <c r="CZ61" s="267"/>
      <c r="DA61" s="267"/>
      <c r="DB61" s="267"/>
      <c r="DC61" s="267"/>
      <c r="DD61" s="267"/>
      <c r="DE61" s="267"/>
      <c r="DF61" s="267"/>
      <c r="DG61" s="267"/>
      <c r="DH61" s="267"/>
      <c r="DI61" s="267"/>
      <c r="DJ61" s="267"/>
      <c r="DK61" s="267"/>
      <c r="DL61" s="267"/>
      <c r="DM61" s="267"/>
      <c r="DN61" s="267"/>
      <c r="DO61" s="267"/>
      <c r="DP61" s="267"/>
      <c r="DQ61" s="267"/>
      <c r="DR61" s="267"/>
      <c r="DS61" s="267"/>
      <c r="DT61" s="267"/>
      <c r="DU61" s="267"/>
      <c r="DV61" s="267"/>
      <c r="DW61" s="267"/>
      <c r="DX61" s="267"/>
      <c r="DY61" s="267"/>
      <c r="DZ61" s="267"/>
      <c r="EA61" s="267"/>
      <c r="EB61" s="267"/>
      <c r="EC61" s="267"/>
      <c r="ED61" s="267"/>
      <c r="EE61" s="267"/>
      <c r="EF61" s="267"/>
      <c r="EG61" s="267"/>
      <c r="EH61" s="267"/>
      <c r="EI61" s="267"/>
      <c r="EJ61" s="267"/>
      <c r="EK61" s="267"/>
      <c r="EL61" s="267"/>
      <c r="EM61" s="267"/>
      <c r="EN61" s="267"/>
      <c r="EO61" s="267"/>
      <c r="EP61" s="267"/>
      <c r="EQ61" s="267"/>
      <c r="ER61" s="267"/>
      <c r="ES61" s="267"/>
      <c r="ET61" s="267"/>
      <c r="EU61" s="267"/>
      <c r="EV61" s="267"/>
      <c r="EW61" s="267"/>
      <c r="EX61" s="267"/>
      <c r="EY61" s="267"/>
      <c r="EZ61" s="267"/>
      <c r="FA61" s="267"/>
      <c r="FB61" s="267"/>
      <c r="FC61" s="267"/>
      <c r="FD61" s="267"/>
      <c r="FE61" s="267"/>
      <c r="FF61" s="267"/>
      <c r="FG61" s="267"/>
      <c r="FH61" s="267"/>
      <c r="FI61" s="267"/>
      <c r="FJ61" s="267"/>
      <c r="FK61" s="267"/>
      <c r="FL61" s="267"/>
      <c r="FM61" s="267"/>
      <c r="FN61" s="267"/>
      <c r="FO61" s="267"/>
      <c r="FP61" s="267"/>
      <c r="FQ61" s="267"/>
      <c r="FR61" s="267"/>
      <c r="FS61" s="267"/>
      <c r="FT61" s="267"/>
      <c r="FU61" s="267"/>
      <c r="FV61" s="267"/>
      <c r="FW61" s="267"/>
      <c r="FX61" s="267"/>
      <c r="FY61" s="267"/>
      <c r="FZ61" s="267"/>
      <c r="GA61" s="267"/>
      <c r="GB61" s="267"/>
      <c r="GC61" s="267"/>
      <c r="GD61" s="267"/>
      <c r="GE61" s="267"/>
      <c r="GF61" s="267"/>
      <c r="GG61" s="267"/>
      <c r="GH61" s="267"/>
      <c r="GI61" s="267"/>
      <c r="GJ61" s="267"/>
      <c r="GK61" s="267"/>
      <c r="GL61" s="267"/>
      <c r="GM61" s="267"/>
      <c r="GN61" s="267"/>
      <c r="GO61" s="267"/>
      <c r="GP61" s="267"/>
      <c r="GQ61" s="267"/>
      <c r="GR61" s="267"/>
      <c r="GS61" s="267"/>
      <c r="GT61" s="267"/>
      <c r="GU61" s="267"/>
      <c r="GV61" s="267"/>
      <c r="GW61" s="267"/>
      <c r="GX61" s="267"/>
      <c r="GY61" s="267"/>
      <c r="GZ61" s="267"/>
      <c r="HA61" s="267"/>
      <c r="HB61" s="267"/>
      <c r="HC61" s="267"/>
      <c r="HD61" s="267"/>
      <c r="HE61" s="267"/>
      <c r="HF61" s="267"/>
      <c r="HG61" s="267"/>
      <c r="HH61" s="267"/>
      <c r="HI61" s="267"/>
      <c r="HJ61" s="267"/>
      <c r="HK61" s="267"/>
      <c r="HL61" s="267"/>
      <c r="HM61" s="267"/>
      <c r="HN61" s="267"/>
      <c r="HO61" s="267"/>
      <c r="HP61" s="267"/>
      <c r="HQ61" s="267"/>
      <c r="HR61" s="267"/>
      <c r="HS61" s="267"/>
      <c r="HT61" s="267"/>
      <c r="HU61" s="267"/>
      <c r="HV61" s="267"/>
      <c r="HW61" s="267"/>
      <c r="HX61" s="267"/>
      <c r="HY61" s="267"/>
      <c r="HZ61" s="267"/>
      <c r="IA61" s="267"/>
      <c r="IB61" s="267"/>
      <c r="IC61" s="267"/>
      <c r="ID61" s="267"/>
      <c r="IE61" s="267"/>
      <c r="IF61" s="267"/>
      <c r="IG61" s="267"/>
      <c r="IH61" s="267"/>
      <c r="II61" s="267"/>
      <c r="IJ61" s="267"/>
      <c r="IK61" s="267"/>
      <c r="IL61" s="267"/>
      <c r="IM61" s="267"/>
      <c r="IN61" s="267"/>
      <c r="IO61" s="267"/>
      <c r="IP61" s="267"/>
      <c r="IQ61" s="267"/>
      <c r="IR61" s="267"/>
      <c r="IS61" s="267"/>
      <c r="IT61" s="267"/>
      <c r="IU61" s="267"/>
      <c r="IV61" s="267"/>
      <c r="IW61" s="267"/>
      <c r="IX61" s="267"/>
      <c r="IY61" s="267"/>
      <c r="IZ61" s="267"/>
      <c r="JA61" s="267"/>
      <c r="JB61" s="267"/>
      <c r="JC61" s="267"/>
      <c r="JD61" s="267"/>
      <c r="JE61" s="267"/>
      <c r="JF61" s="267"/>
      <c r="JG61" s="267"/>
      <c r="JH61" s="267"/>
      <c r="JI61" s="267"/>
      <c r="JJ61" s="267"/>
      <c r="JK61" s="267"/>
      <c r="JL61" s="267"/>
      <c r="JM61" s="267"/>
      <c r="JN61" s="267"/>
      <c r="JO61" s="267"/>
      <c r="JP61" s="267"/>
      <c r="JQ61" s="267"/>
      <c r="JR61" s="267"/>
      <c r="JS61" s="267"/>
      <c r="JT61" s="267"/>
      <c r="JU61" s="267"/>
      <c r="JV61" s="267"/>
      <c r="JW61" s="267"/>
      <c r="JX61" s="267"/>
      <c r="JY61" s="267"/>
      <c r="JZ61" s="267"/>
      <c r="KA61" s="267"/>
      <c r="KB61" s="267"/>
      <c r="KC61" s="267"/>
      <c r="KD61" s="267"/>
      <c r="KE61" s="267"/>
      <c r="KF61" s="267"/>
      <c r="KG61" s="267"/>
      <c r="KH61" s="267"/>
      <c r="KI61" s="267"/>
      <c r="KJ61" s="267"/>
      <c r="KK61" s="267"/>
      <c r="KL61" s="267"/>
      <c r="KM61" s="267"/>
      <c r="KN61" s="267"/>
      <c r="KO61" s="267"/>
      <c r="KP61" s="267"/>
      <c r="KQ61" s="267"/>
      <c r="KR61" s="267"/>
      <c r="KS61" s="267"/>
      <c r="KT61" s="267"/>
      <c r="KU61" s="267"/>
      <c r="KV61" s="267"/>
      <c r="KW61" s="267"/>
      <c r="KX61" s="267"/>
      <c r="KY61" s="267"/>
      <c r="KZ61" s="267"/>
      <c r="LA61" s="267"/>
      <c r="LB61" s="267"/>
      <c r="LC61" s="267"/>
      <c r="LD61" s="267"/>
      <c r="LE61" s="267"/>
      <c r="LF61" s="267"/>
      <c r="LG61" s="267"/>
      <c r="LH61" s="267"/>
      <c r="LI61" s="267"/>
      <c r="LJ61" s="267"/>
      <c r="LK61" s="267"/>
      <c r="LL61" s="267"/>
      <c r="LM61" s="267"/>
      <c r="LN61" s="267"/>
      <c r="LO61" s="267"/>
      <c r="LP61" s="267"/>
      <c r="LQ61" s="267"/>
      <c r="LR61" s="267"/>
      <c r="LS61" s="267"/>
      <c r="LT61" s="267"/>
      <c r="LU61" s="267"/>
      <c r="LV61" s="267"/>
      <c r="LW61" s="267"/>
      <c r="LX61" s="267"/>
      <c r="LY61" s="267"/>
      <c r="LZ61" s="267"/>
      <c r="MA61" s="267"/>
      <c r="MB61" s="267"/>
      <c r="MC61" s="267"/>
      <c r="MD61" s="267"/>
      <c r="ME61" s="267"/>
      <c r="MF61" s="267"/>
      <c r="MG61" s="267"/>
      <c r="MH61" s="267"/>
      <c r="MI61" s="267"/>
      <c r="MJ61" s="267"/>
      <c r="MK61" s="267"/>
      <c r="ML61" s="267"/>
      <c r="MM61" s="267"/>
      <c r="MN61" s="267"/>
      <c r="MO61" s="267"/>
      <c r="MP61" s="267"/>
      <c r="MQ61" s="267"/>
      <c r="MR61" s="267"/>
      <c r="MS61" s="267"/>
      <c r="MT61" s="267"/>
      <c r="MU61" s="267"/>
      <c r="MV61" s="267"/>
      <c r="MW61" s="267"/>
      <c r="MX61" s="267"/>
      <c r="MY61" s="267"/>
      <c r="MZ61" s="267"/>
      <c r="NA61" s="267"/>
      <c r="NB61" s="267"/>
      <c r="NC61" s="267"/>
      <c r="ND61" s="267"/>
      <c r="NE61" s="267"/>
      <c r="NF61" s="267"/>
      <c r="NG61" s="267"/>
      <c r="NH61" s="267"/>
      <c r="NI61" s="267"/>
      <c r="NJ61" s="267"/>
      <c r="NK61" s="267"/>
      <c r="NL61" s="303"/>
    </row>
    <row r="62" spans="1:16336" ht="31.5" customHeight="1" x14ac:dyDescent="0.2">
      <c r="A62" s="764"/>
      <c r="B62" s="321" t="s">
        <v>127</v>
      </c>
      <c r="C62" s="322" t="str">
        <f>Métricas!E61</f>
        <v>serviço/ caixa</v>
      </c>
      <c r="D62" s="723">
        <f>Métricas!C61</f>
        <v>189</v>
      </c>
      <c r="E62" s="724"/>
      <c r="F62" s="724"/>
      <c r="G62" s="307">
        <f>D62</f>
        <v>189</v>
      </c>
      <c r="H62" s="306">
        <f>Métricas!F61</f>
        <v>0</v>
      </c>
      <c r="I62" s="395">
        <f>G62*H62</f>
        <v>0</v>
      </c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324"/>
      <c r="AO62" s="324"/>
      <c r="AP62" s="650"/>
      <c r="AQ62" s="650"/>
      <c r="AR62" s="650"/>
      <c r="AS62" s="650"/>
      <c r="AT62" s="650"/>
      <c r="AU62" s="650"/>
      <c r="AV62" s="324"/>
      <c r="AW62" s="324"/>
      <c r="AX62" s="650"/>
      <c r="AY62" s="650"/>
      <c r="AZ62" s="650"/>
      <c r="BA62" s="650"/>
      <c r="BB62" s="650"/>
      <c r="BC62" s="650"/>
      <c r="BD62" s="324"/>
      <c r="BE62" s="324"/>
      <c r="BF62" s="650"/>
      <c r="BG62" s="650"/>
      <c r="BH62" s="650"/>
      <c r="BI62" s="650"/>
      <c r="BJ62" s="650"/>
      <c r="BK62" s="650"/>
      <c r="BL62" s="324"/>
      <c r="BM62" s="324"/>
      <c r="BN62" s="650"/>
      <c r="BO62" s="650"/>
      <c r="BP62" s="650"/>
      <c r="BQ62" s="650"/>
      <c r="BR62" s="650"/>
      <c r="BS62" s="650"/>
      <c r="BT62" s="324"/>
      <c r="BU62" s="324"/>
      <c r="BV62" s="650"/>
      <c r="BW62" s="650"/>
      <c r="BX62" s="650"/>
      <c r="BY62" s="650"/>
      <c r="BZ62" s="650"/>
      <c r="CA62" s="650"/>
      <c r="CB62" s="324"/>
      <c r="CC62" s="324"/>
      <c r="CD62" s="650"/>
      <c r="CE62" s="650"/>
      <c r="CF62" s="650"/>
      <c r="CG62" s="650"/>
      <c r="CH62" s="650"/>
      <c r="CI62" s="650"/>
      <c r="CJ62" s="324"/>
      <c r="CK62" s="324"/>
      <c r="CL62" s="650"/>
      <c r="CM62" s="650"/>
      <c r="CN62" s="650"/>
      <c r="CO62" s="650"/>
      <c r="CP62" s="650"/>
      <c r="CQ62" s="650"/>
      <c r="CR62" s="324"/>
      <c r="CS62" s="324"/>
      <c r="CT62" s="650"/>
      <c r="CU62" s="650"/>
      <c r="CV62" s="650"/>
      <c r="CW62" s="650"/>
      <c r="CX62" s="650"/>
      <c r="CY62" s="650"/>
      <c r="CZ62" s="324"/>
      <c r="DA62" s="324"/>
      <c r="DB62" s="650"/>
      <c r="DC62" s="650"/>
      <c r="DD62" s="650"/>
      <c r="DE62" s="650"/>
      <c r="DF62" s="650"/>
      <c r="DG62" s="650"/>
      <c r="DH62" s="324"/>
      <c r="DI62" s="324"/>
      <c r="DJ62" s="650"/>
      <c r="DK62" s="650"/>
      <c r="DL62" s="650"/>
      <c r="DM62" s="650"/>
      <c r="DN62" s="650"/>
      <c r="DO62" s="650"/>
      <c r="DP62" s="324"/>
      <c r="DQ62" s="324"/>
      <c r="DR62" s="650"/>
      <c r="DS62" s="650"/>
      <c r="DT62" s="650"/>
      <c r="DU62" s="650"/>
      <c r="DV62" s="650"/>
      <c r="DW62" s="650"/>
      <c r="DX62" s="324"/>
      <c r="DY62" s="324"/>
      <c r="DZ62" s="650"/>
      <c r="EA62" s="650"/>
      <c r="EB62" s="650"/>
      <c r="EC62" s="650"/>
      <c r="ED62" s="650"/>
      <c r="EE62" s="650"/>
      <c r="EF62" s="324"/>
      <c r="EG62" s="324"/>
      <c r="EH62" s="650"/>
      <c r="EI62" s="650"/>
      <c r="EJ62" s="650"/>
      <c r="EK62" s="650"/>
      <c r="EL62" s="650"/>
      <c r="EM62" s="650"/>
      <c r="EN62" s="324"/>
      <c r="EO62" s="324"/>
      <c r="EP62" s="650"/>
      <c r="EQ62" s="650"/>
      <c r="ER62" s="650"/>
      <c r="ES62" s="650"/>
      <c r="ET62" s="650"/>
      <c r="EU62" s="650"/>
      <c r="EV62" s="324"/>
      <c r="EW62" s="324"/>
      <c r="EX62" s="650"/>
      <c r="EY62" s="650"/>
      <c r="EZ62" s="650"/>
      <c r="FA62" s="650"/>
      <c r="FB62" s="650"/>
      <c r="FC62" s="650"/>
      <c r="FD62" s="324"/>
      <c r="FE62" s="324"/>
      <c r="FF62" s="650"/>
      <c r="FG62" s="650"/>
      <c r="FH62" s="650"/>
      <c r="FI62" s="650"/>
      <c r="FJ62" s="650"/>
      <c r="FK62" s="650"/>
      <c r="FL62" s="324"/>
      <c r="FM62" s="324"/>
      <c r="FN62" s="650"/>
      <c r="FO62" s="650"/>
      <c r="FP62" s="650"/>
      <c r="FQ62" s="650"/>
      <c r="FR62" s="650"/>
      <c r="FS62" s="650"/>
      <c r="FT62" s="324"/>
      <c r="FU62" s="324"/>
      <c r="FV62" s="650"/>
      <c r="FW62" s="650"/>
      <c r="FX62" s="650"/>
      <c r="FY62" s="650"/>
      <c r="FZ62" s="650"/>
      <c r="GA62" s="650"/>
      <c r="GB62" s="324"/>
      <c r="GC62" s="324"/>
      <c r="GD62" s="650"/>
      <c r="GE62" s="650"/>
      <c r="GF62" s="650"/>
      <c r="GG62" s="650"/>
      <c r="GH62" s="650"/>
      <c r="GI62" s="650"/>
      <c r="GJ62" s="324"/>
      <c r="GK62" s="324"/>
      <c r="GL62" s="650"/>
      <c r="GM62" s="650"/>
      <c r="GN62" s="650"/>
      <c r="GO62" s="650"/>
      <c r="GP62" s="650"/>
      <c r="GQ62" s="650"/>
      <c r="GR62" s="324"/>
      <c r="GS62" s="324"/>
      <c r="GT62" s="650"/>
      <c r="GU62" s="650"/>
      <c r="GV62" s="650"/>
      <c r="GW62" s="650"/>
      <c r="GX62" s="650"/>
      <c r="GY62" s="650"/>
      <c r="GZ62" s="324"/>
      <c r="HA62" s="324"/>
      <c r="HB62" s="650"/>
      <c r="HC62" s="650"/>
      <c r="HD62" s="650"/>
      <c r="HE62" s="650"/>
      <c r="HF62" s="650"/>
      <c r="HG62" s="650"/>
      <c r="HH62" s="324"/>
      <c r="HI62" s="324"/>
      <c r="HJ62" s="650"/>
      <c r="HK62" s="650"/>
      <c r="HL62" s="650"/>
      <c r="HM62" s="650"/>
      <c r="HN62" s="650"/>
      <c r="HO62" s="650"/>
      <c r="HP62" s="324"/>
      <c r="HQ62" s="324"/>
      <c r="HR62" s="650"/>
      <c r="HS62" s="650"/>
      <c r="HT62" s="650"/>
      <c r="HU62" s="650"/>
      <c r="HV62" s="650"/>
      <c r="HW62" s="650"/>
      <c r="HX62" s="324"/>
      <c r="HY62" s="324"/>
      <c r="HZ62" s="650"/>
      <c r="IA62" s="650"/>
      <c r="IB62" s="650"/>
      <c r="IC62" s="650"/>
      <c r="ID62" s="650"/>
      <c r="IE62" s="650"/>
      <c r="IF62" s="324"/>
      <c r="IG62" s="324"/>
      <c r="IH62" s="650"/>
      <c r="II62" s="650"/>
      <c r="IJ62" s="650"/>
      <c r="IK62" s="650"/>
      <c r="IL62" s="650"/>
      <c r="IM62" s="650"/>
      <c r="IN62" s="324"/>
      <c r="IO62" s="324"/>
      <c r="IP62" s="650"/>
      <c r="IQ62" s="650"/>
      <c r="IR62" s="650"/>
      <c r="IS62" s="650"/>
      <c r="IT62" s="650"/>
      <c r="IU62" s="650"/>
      <c r="IV62" s="324"/>
      <c r="IW62" s="324"/>
      <c r="IX62" s="650"/>
      <c r="IY62" s="650"/>
      <c r="IZ62" s="650"/>
      <c r="JA62" s="650"/>
      <c r="JB62" s="650"/>
      <c r="JC62" s="650"/>
      <c r="JD62" s="324"/>
      <c r="JE62" s="324"/>
      <c r="JF62" s="650"/>
      <c r="JG62" s="650"/>
      <c r="JH62" s="650"/>
      <c r="JI62" s="650"/>
      <c r="JJ62" s="650"/>
      <c r="JK62" s="650"/>
      <c r="JL62" s="324"/>
      <c r="JM62" s="324"/>
      <c r="JN62" s="650"/>
      <c r="JO62" s="650"/>
      <c r="JP62" s="650"/>
      <c r="JQ62" s="650"/>
      <c r="JR62" s="650"/>
      <c r="JS62" s="650"/>
      <c r="JT62" s="324"/>
      <c r="JU62" s="324"/>
      <c r="JV62" s="650"/>
      <c r="JW62" s="650"/>
      <c r="JX62" s="650"/>
      <c r="JY62" s="650"/>
      <c r="JZ62" s="650"/>
      <c r="KA62" s="650"/>
      <c r="KB62" s="324"/>
      <c r="KC62" s="324"/>
      <c r="KD62" s="650"/>
      <c r="KE62" s="650"/>
      <c r="KF62" s="650"/>
      <c r="KG62" s="650"/>
      <c r="KH62" s="650"/>
      <c r="KI62" s="650"/>
      <c r="KJ62" s="324"/>
      <c r="KK62" s="324"/>
      <c r="KL62" s="650"/>
      <c r="KM62" s="650"/>
      <c r="KN62" s="650"/>
      <c r="KO62" s="650"/>
      <c r="KP62" s="650"/>
      <c r="KQ62" s="650"/>
      <c r="KR62" s="324"/>
      <c r="KS62" s="324"/>
      <c r="KT62" s="650"/>
      <c r="KU62" s="650"/>
      <c r="KV62" s="650"/>
      <c r="KW62" s="650"/>
      <c r="KX62" s="650"/>
      <c r="KY62" s="650"/>
      <c r="KZ62" s="324"/>
      <c r="LA62" s="324"/>
      <c r="LB62" s="650"/>
      <c r="LC62" s="650"/>
      <c r="LD62" s="650"/>
      <c r="LE62" s="650"/>
      <c r="LF62" s="650"/>
      <c r="LG62" s="650"/>
      <c r="LH62" s="324"/>
      <c r="LI62" s="324"/>
      <c r="LJ62" s="650"/>
      <c r="LK62" s="650"/>
      <c r="LL62" s="650"/>
      <c r="LM62" s="650"/>
      <c r="LN62" s="650"/>
      <c r="LO62" s="650"/>
      <c r="LP62" s="324"/>
      <c r="LQ62" s="324"/>
      <c r="LR62" s="650"/>
      <c r="LS62" s="650"/>
      <c r="LT62" s="650"/>
      <c r="LU62" s="650"/>
      <c r="LV62" s="650"/>
      <c r="LW62" s="650"/>
      <c r="LX62" s="324"/>
      <c r="LY62" s="324"/>
      <c r="LZ62" s="650"/>
      <c r="MA62" s="650"/>
      <c r="MB62" s="650"/>
      <c r="MC62" s="650"/>
      <c r="MD62" s="650"/>
      <c r="ME62" s="650"/>
      <c r="MF62" s="324"/>
      <c r="MG62" s="324"/>
      <c r="MH62" s="650"/>
      <c r="MI62" s="650"/>
      <c r="MJ62" s="650"/>
      <c r="MK62" s="650"/>
      <c r="ML62" s="650"/>
      <c r="MM62" s="650"/>
      <c r="MN62" s="324"/>
      <c r="MO62" s="324"/>
      <c r="MP62" s="650"/>
      <c r="MQ62" s="650"/>
      <c r="MR62" s="650"/>
      <c r="MS62" s="650"/>
      <c r="MT62" s="650"/>
      <c r="MU62" s="650"/>
      <c r="MV62" s="324"/>
      <c r="MW62" s="324"/>
      <c r="MX62" s="650"/>
      <c r="MY62" s="650"/>
      <c r="MZ62" s="650"/>
      <c r="NA62" s="650"/>
      <c r="NB62" s="650"/>
      <c r="NC62" s="650"/>
      <c r="ND62" s="324"/>
      <c r="NE62" s="324"/>
      <c r="NF62" s="650"/>
      <c r="NG62" s="650"/>
      <c r="NH62" s="650"/>
      <c r="NI62" s="650"/>
      <c r="NJ62" s="650"/>
      <c r="NK62" s="650"/>
      <c r="NL62" s="326">
        <f>Métricas!PD119</f>
        <v>0</v>
      </c>
      <c r="NM62" s="301" t="s">
        <v>392</v>
      </c>
      <c r="NN62" s="643" t="s">
        <v>393</v>
      </c>
      <c r="NO62" s="643"/>
      <c r="NP62" s="643"/>
      <c r="NQ62" s="643"/>
      <c r="NR62" s="643"/>
      <c r="NS62" s="643"/>
      <c r="NT62" s="301">
        <f>Métricas!PL119</f>
        <v>0</v>
      </c>
      <c r="NU62" s="301" t="s">
        <v>392</v>
      </c>
      <c r="NV62" s="643" t="s">
        <v>393</v>
      </c>
      <c r="NW62" s="643"/>
      <c r="NX62" s="643"/>
      <c r="NY62" s="643"/>
      <c r="NZ62" s="643"/>
      <c r="OA62" s="643"/>
      <c r="OB62" s="301">
        <f>Métricas!PT119</f>
        <v>0</v>
      </c>
      <c r="OC62" s="301" t="s">
        <v>392</v>
      </c>
      <c r="OD62" s="643" t="s">
        <v>393</v>
      </c>
      <c r="OE62" s="643"/>
      <c r="OF62" s="643"/>
      <c r="OG62" s="643"/>
      <c r="OH62" s="643"/>
      <c r="OI62" s="643"/>
      <c r="OJ62" s="301">
        <f>Métricas!QB119</f>
        <v>0</v>
      </c>
      <c r="OK62" s="301" t="s">
        <v>392</v>
      </c>
      <c r="OL62" s="643" t="s">
        <v>393</v>
      </c>
      <c r="OM62" s="643"/>
      <c r="ON62" s="643"/>
      <c r="OO62" s="643"/>
      <c r="OP62" s="643"/>
      <c r="OQ62" s="643"/>
      <c r="OR62" s="301">
        <f>Métricas!QJ119</f>
        <v>0</v>
      </c>
      <c r="OS62" s="301" t="s">
        <v>392</v>
      </c>
      <c r="OT62" s="643" t="s">
        <v>393</v>
      </c>
      <c r="OU62" s="643"/>
      <c r="OV62" s="643"/>
      <c r="OW62" s="643"/>
      <c r="OX62" s="643"/>
      <c r="OY62" s="643"/>
      <c r="OZ62" s="301">
        <f>Métricas!QR119</f>
        <v>0</v>
      </c>
      <c r="PA62" s="301" t="s">
        <v>392</v>
      </c>
      <c r="PB62" s="643" t="s">
        <v>393</v>
      </c>
      <c r="PC62" s="643"/>
      <c r="PD62" s="643"/>
      <c r="PE62" s="643"/>
      <c r="PF62" s="643"/>
      <c r="PG62" s="643"/>
      <c r="PH62" s="301">
        <f>Métricas!QZ119</f>
        <v>0</v>
      </c>
      <c r="PI62" s="301" t="s">
        <v>392</v>
      </c>
      <c r="PJ62" s="643" t="s">
        <v>393</v>
      </c>
      <c r="PK62" s="643"/>
      <c r="PL62" s="643"/>
      <c r="PM62" s="643"/>
      <c r="PN62" s="643"/>
      <c r="PO62" s="643"/>
      <c r="PP62" s="301">
        <f>Métricas!RH119</f>
        <v>0</v>
      </c>
      <c r="PQ62" s="301" t="s">
        <v>392</v>
      </c>
      <c r="PR62" s="643" t="s">
        <v>393</v>
      </c>
      <c r="PS62" s="643"/>
      <c r="PT62" s="643"/>
      <c r="PU62" s="643"/>
      <c r="PV62" s="643"/>
      <c r="PW62" s="643"/>
      <c r="PX62" s="301">
        <f>Métricas!RP119</f>
        <v>0</v>
      </c>
      <c r="PY62" s="301" t="s">
        <v>392</v>
      </c>
      <c r="PZ62" s="643" t="s">
        <v>393</v>
      </c>
      <c r="QA62" s="643"/>
      <c r="QB62" s="643"/>
      <c r="QC62" s="643"/>
      <c r="QD62" s="643"/>
      <c r="QE62" s="643"/>
      <c r="QF62" s="301">
        <f>Métricas!RX119</f>
        <v>0</v>
      </c>
      <c r="QG62" s="301" t="s">
        <v>392</v>
      </c>
      <c r="QH62" s="643" t="s">
        <v>393</v>
      </c>
      <c r="QI62" s="643"/>
      <c r="QJ62" s="643"/>
      <c r="QK62" s="643"/>
      <c r="QL62" s="643"/>
      <c r="QM62" s="643"/>
      <c r="QN62" s="301">
        <f>Métricas!SF119</f>
        <v>0</v>
      </c>
      <c r="QO62" s="301" t="s">
        <v>392</v>
      </c>
      <c r="QP62" s="643" t="s">
        <v>393</v>
      </c>
      <c r="QQ62" s="643"/>
      <c r="QR62" s="643"/>
      <c r="QS62" s="643"/>
      <c r="QT62" s="643"/>
      <c r="QU62" s="643"/>
      <c r="QV62" s="301">
        <f>Métricas!SN119</f>
        <v>0</v>
      </c>
      <c r="QW62" s="301" t="s">
        <v>392</v>
      </c>
      <c r="QX62" s="643" t="s">
        <v>393</v>
      </c>
      <c r="QY62" s="643"/>
      <c r="QZ62" s="643"/>
      <c r="RA62" s="643"/>
      <c r="RB62" s="643"/>
      <c r="RC62" s="643"/>
      <c r="RD62" s="301">
        <f>Métricas!SV119</f>
        <v>0</v>
      </c>
      <c r="RE62" s="301" t="s">
        <v>392</v>
      </c>
      <c r="RF62" s="643" t="s">
        <v>393</v>
      </c>
      <c r="RG62" s="643"/>
      <c r="RH62" s="643"/>
      <c r="RI62" s="643"/>
      <c r="RJ62" s="643"/>
      <c r="RK62" s="643"/>
      <c r="RL62" s="301">
        <f>Métricas!TD119</f>
        <v>0</v>
      </c>
      <c r="RM62" s="301" t="s">
        <v>392</v>
      </c>
      <c r="RN62" s="643" t="s">
        <v>393</v>
      </c>
      <c r="RO62" s="643"/>
      <c r="RP62" s="643"/>
      <c r="RQ62" s="643"/>
      <c r="RR62" s="643"/>
      <c r="RS62" s="643"/>
      <c r="RT62" s="301">
        <f>Métricas!TL119</f>
        <v>0</v>
      </c>
      <c r="RU62" s="301" t="s">
        <v>392</v>
      </c>
      <c r="RV62" s="643" t="s">
        <v>393</v>
      </c>
      <c r="RW62" s="643"/>
      <c r="RX62" s="643"/>
      <c r="RY62" s="643"/>
      <c r="RZ62" s="643"/>
      <c r="SA62" s="643"/>
      <c r="SB62" s="301">
        <f>Métricas!TT119</f>
        <v>0</v>
      </c>
      <c r="SC62" s="301" t="s">
        <v>392</v>
      </c>
      <c r="SD62" s="643" t="s">
        <v>393</v>
      </c>
      <c r="SE62" s="643"/>
      <c r="SF62" s="643"/>
      <c r="SG62" s="643"/>
      <c r="SH62" s="643"/>
      <c r="SI62" s="643"/>
      <c r="SJ62" s="301">
        <f>Métricas!UB119</f>
        <v>0</v>
      </c>
      <c r="SK62" s="301" t="s">
        <v>392</v>
      </c>
      <c r="SL62" s="643" t="s">
        <v>393</v>
      </c>
      <c r="SM62" s="643"/>
      <c r="SN62" s="643"/>
      <c r="SO62" s="643"/>
      <c r="SP62" s="643"/>
      <c r="SQ62" s="643"/>
      <c r="SR62" s="301">
        <f>Métricas!UJ119</f>
        <v>0</v>
      </c>
      <c r="SS62" s="301" t="s">
        <v>392</v>
      </c>
      <c r="ST62" s="643" t="s">
        <v>393</v>
      </c>
      <c r="SU62" s="643"/>
      <c r="SV62" s="643"/>
      <c r="SW62" s="643"/>
      <c r="SX62" s="643"/>
      <c r="SY62" s="643"/>
      <c r="SZ62" s="301">
        <f>Métricas!UR119</f>
        <v>0</v>
      </c>
      <c r="TA62" s="301" t="s">
        <v>392</v>
      </c>
      <c r="TB62" s="643" t="s">
        <v>393</v>
      </c>
      <c r="TC62" s="643"/>
      <c r="TD62" s="643"/>
      <c r="TE62" s="643"/>
      <c r="TF62" s="643"/>
      <c r="TG62" s="643"/>
      <c r="TH62" s="301">
        <f>Métricas!UZ119</f>
        <v>0</v>
      </c>
      <c r="TI62" s="301" t="s">
        <v>392</v>
      </c>
      <c r="TJ62" s="643" t="s">
        <v>393</v>
      </c>
      <c r="TK62" s="643"/>
      <c r="TL62" s="643"/>
      <c r="TM62" s="643"/>
      <c r="TN62" s="643"/>
      <c r="TO62" s="643"/>
      <c r="TP62" s="301">
        <f>Métricas!VH119</f>
        <v>0</v>
      </c>
      <c r="TQ62" s="301" t="s">
        <v>392</v>
      </c>
      <c r="TR62" s="643" t="s">
        <v>393</v>
      </c>
      <c r="TS62" s="643"/>
      <c r="TT62" s="643"/>
      <c r="TU62" s="643"/>
      <c r="TV62" s="643"/>
      <c r="TW62" s="643"/>
      <c r="TX62" s="301">
        <f>Métricas!VP119</f>
        <v>0</v>
      </c>
      <c r="TY62" s="301" t="s">
        <v>392</v>
      </c>
      <c r="TZ62" s="643" t="s">
        <v>393</v>
      </c>
      <c r="UA62" s="643"/>
      <c r="UB62" s="643"/>
      <c r="UC62" s="643"/>
      <c r="UD62" s="643"/>
      <c r="UE62" s="643"/>
      <c r="UF62" s="301">
        <f>Métricas!VX119</f>
        <v>0</v>
      </c>
      <c r="UG62" s="301" t="s">
        <v>392</v>
      </c>
      <c r="UH62" s="643" t="s">
        <v>393</v>
      </c>
      <c r="UI62" s="643"/>
      <c r="UJ62" s="643"/>
      <c r="UK62" s="643"/>
      <c r="UL62" s="643"/>
      <c r="UM62" s="643"/>
      <c r="UN62" s="301">
        <f>Métricas!WF119</f>
        <v>0</v>
      </c>
      <c r="UO62" s="301" t="s">
        <v>392</v>
      </c>
      <c r="UP62" s="643" t="s">
        <v>393</v>
      </c>
      <c r="UQ62" s="643"/>
      <c r="UR62" s="643"/>
      <c r="US62" s="643"/>
      <c r="UT62" s="643"/>
      <c r="UU62" s="643"/>
      <c r="UV62" s="301">
        <f>Métricas!WN119</f>
        <v>0</v>
      </c>
      <c r="UW62" s="301" t="s">
        <v>392</v>
      </c>
      <c r="UX62" s="643" t="s">
        <v>393</v>
      </c>
      <c r="UY62" s="643"/>
      <c r="UZ62" s="643"/>
      <c r="VA62" s="643"/>
      <c r="VB62" s="643"/>
      <c r="VC62" s="643"/>
      <c r="VD62" s="301">
        <f>Métricas!WV119</f>
        <v>0</v>
      </c>
      <c r="VE62" s="301" t="s">
        <v>392</v>
      </c>
      <c r="VF62" s="643" t="s">
        <v>393</v>
      </c>
      <c r="VG62" s="643"/>
      <c r="VH62" s="643"/>
      <c r="VI62" s="643"/>
      <c r="VJ62" s="643"/>
      <c r="VK62" s="643"/>
      <c r="VL62" s="301">
        <f>Métricas!XD119</f>
        <v>0</v>
      </c>
      <c r="VM62" s="301" t="s">
        <v>392</v>
      </c>
      <c r="VN62" s="643" t="s">
        <v>393</v>
      </c>
      <c r="VO62" s="643"/>
      <c r="VP62" s="643"/>
      <c r="VQ62" s="643"/>
      <c r="VR62" s="643"/>
      <c r="VS62" s="643"/>
      <c r="VT62" s="301">
        <f>Métricas!XL119</f>
        <v>0</v>
      </c>
      <c r="VU62" s="301" t="s">
        <v>392</v>
      </c>
      <c r="VV62" s="643" t="s">
        <v>393</v>
      </c>
      <c r="VW62" s="643"/>
      <c r="VX62" s="643"/>
      <c r="VY62" s="643"/>
      <c r="VZ62" s="643"/>
      <c r="WA62" s="643"/>
      <c r="WB62" s="301">
        <f>Métricas!XT119</f>
        <v>0</v>
      </c>
      <c r="WC62" s="301" t="s">
        <v>392</v>
      </c>
      <c r="WD62" s="643" t="s">
        <v>393</v>
      </c>
      <c r="WE62" s="643"/>
      <c r="WF62" s="643"/>
      <c r="WG62" s="643"/>
      <c r="WH62" s="643"/>
      <c r="WI62" s="643"/>
      <c r="WJ62" s="301">
        <f>Métricas!YB119</f>
        <v>0</v>
      </c>
      <c r="WK62" s="301" t="s">
        <v>392</v>
      </c>
      <c r="WL62" s="643" t="s">
        <v>393</v>
      </c>
      <c r="WM62" s="643"/>
      <c r="WN62" s="643"/>
      <c r="WO62" s="643"/>
      <c r="WP62" s="643"/>
      <c r="WQ62" s="643"/>
      <c r="WR62" s="301">
        <f>Métricas!YJ119</f>
        <v>0</v>
      </c>
      <c r="WS62" s="301" t="s">
        <v>392</v>
      </c>
      <c r="WT62" s="643" t="s">
        <v>393</v>
      </c>
      <c r="WU62" s="643"/>
      <c r="WV62" s="643"/>
      <c r="WW62" s="643"/>
      <c r="WX62" s="643"/>
      <c r="WY62" s="643"/>
      <c r="WZ62" s="301">
        <f>Métricas!YR119</f>
        <v>0</v>
      </c>
      <c r="XA62" s="301" t="s">
        <v>392</v>
      </c>
      <c r="XB62" s="643" t="s">
        <v>393</v>
      </c>
      <c r="XC62" s="643"/>
      <c r="XD62" s="643"/>
      <c r="XE62" s="643"/>
      <c r="XF62" s="643"/>
      <c r="XG62" s="643"/>
      <c r="XH62" s="301">
        <f>Métricas!YZ119</f>
        <v>0</v>
      </c>
      <c r="XI62" s="301" t="s">
        <v>392</v>
      </c>
      <c r="XJ62" s="643" t="s">
        <v>393</v>
      </c>
      <c r="XK62" s="643"/>
      <c r="XL62" s="643"/>
      <c r="XM62" s="643"/>
      <c r="XN62" s="643"/>
      <c r="XO62" s="643"/>
      <c r="XP62" s="301">
        <f>Métricas!ZH119</f>
        <v>0</v>
      </c>
      <c r="XQ62" s="301" t="s">
        <v>392</v>
      </c>
      <c r="XR62" s="643" t="s">
        <v>393</v>
      </c>
      <c r="XS62" s="643"/>
      <c r="XT62" s="643"/>
      <c r="XU62" s="643"/>
      <c r="XV62" s="643"/>
      <c r="XW62" s="643"/>
      <c r="XX62" s="301">
        <f>Métricas!ZP119</f>
        <v>0</v>
      </c>
      <c r="XY62" s="301" t="s">
        <v>392</v>
      </c>
      <c r="XZ62" s="643" t="s">
        <v>393</v>
      </c>
      <c r="YA62" s="643"/>
      <c r="YB62" s="643"/>
      <c r="YC62" s="643"/>
      <c r="YD62" s="643"/>
      <c r="YE62" s="643"/>
      <c r="YF62" s="301">
        <f>Métricas!ZX119</f>
        <v>0</v>
      </c>
      <c r="YG62" s="301" t="s">
        <v>392</v>
      </c>
      <c r="YH62" s="643" t="s">
        <v>393</v>
      </c>
      <c r="YI62" s="643"/>
      <c r="YJ62" s="643"/>
      <c r="YK62" s="643"/>
      <c r="YL62" s="643"/>
      <c r="YM62" s="643"/>
      <c r="YN62" s="301">
        <f>Métricas!AAF119</f>
        <v>0</v>
      </c>
      <c r="YO62" s="301" t="s">
        <v>392</v>
      </c>
      <c r="YP62" s="643" t="s">
        <v>393</v>
      </c>
      <c r="YQ62" s="643"/>
      <c r="YR62" s="643"/>
      <c r="YS62" s="643"/>
      <c r="YT62" s="643"/>
      <c r="YU62" s="643"/>
      <c r="YV62" s="301">
        <f>Métricas!AAN119</f>
        <v>0</v>
      </c>
      <c r="YW62" s="301" t="s">
        <v>392</v>
      </c>
      <c r="YX62" s="643" t="s">
        <v>393</v>
      </c>
      <c r="YY62" s="643"/>
      <c r="YZ62" s="643"/>
      <c r="ZA62" s="643"/>
      <c r="ZB62" s="643"/>
      <c r="ZC62" s="643"/>
      <c r="ZD62" s="301">
        <f>Métricas!AAV119</f>
        <v>0</v>
      </c>
      <c r="ZE62" s="301" t="s">
        <v>392</v>
      </c>
      <c r="ZF62" s="643" t="s">
        <v>393</v>
      </c>
      <c r="ZG62" s="643"/>
      <c r="ZH62" s="643"/>
      <c r="ZI62" s="643"/>
      <c r="ZJ62" s="643"/>
      <c r="ZK62" s="643"/>
      <c r="ZL62" s="301">
        <f>Métricas!ABD119</f>
        <v>0</v>
      </c>
      <c r="ZM62" s="301" t="s">
        <v>392</v>
      </c>
      <c r="ZN62" s="643" t="s">
        <v>393</v>
      </c>
      <c r="ZO62" s="643"/>
      <c r="ZP62" s="643"/>
      <c r="ZQ62" s="643"/>
      <c r="ZR62" s="643"/>
      <c r="ZS62" s="643"/>
      <c r="ZT62" s="301">
        <f>Métricas!ABL119</f>
        <v>0</v>
      </c>
      <c r="ZU62" s="301" t="s">
        <v>392</v>
      </c>
      <c r="ZV62" s="643" t="s">
        <v>393</v>
      </c>
      <c r="ZW62" s="643"/>
      <c r="ZX62" s="643"/>
      <c r="ZY62" s="643"/>
      <c r="ZZ62" s="643"/>
      <c r="AAA62" s="643"/>
      <c r="AAB62" s="301">
        <f>Métricas!ABT119</f>
        <v>0</v>
      </c>
      <c r="AAC62" s="301" t="s">
        <v>392</v>
      </c>
      <c r="AAD62" s="643" t="s">
        <v>393</v>
      </c>
      <c r="AAE62" s="643"/>
      <c r="AAF62" s="643"/>
      <c r="AAG62" s="643"/>
      <c r="AAH62" s="643"/>
      <c r="AAI62" s="643"/>
      <c r="AAJ62" s="301">
        <f>Métricas!ACB119</f>
        <v>0</v>
      </c>
      <c r="AAK62" s="301" t="s">
        <v>392</v>
      </c>
      <c r="AAL62" s="643" t="s">
        <v>393</v>
      </c>
      <c r="AAM62" s="643"/>
      <c r="AAN62" s="643"/>
      <c r="AAO62" s="643"/>
      <c r="AAP62" s="643"/>
      <c r="AAQ62" s="643"/>
      <c r="AAR62" s="301">
        <f>Métricas!ACJ119</f>
        <v>0</v>
      </c>
      <c r="AAS62" s="301" t="s">
        <v>392</v>
      </c>
      <c r="AAT62" s="643" t="s">
        <v>393</v>
      </c>
      <c r="AAU62" s="643"/>
      <c r="AAV62" s="643"/>
      <c r="AAW62" s="643"/>
      <c r="AAX62" s="643"/>
      <c r="AAY62" s="643"/>
      <c r="AAZ62" s="301">
        <f>Métricas!ACR119</f>
        <v>0</v>
      </c>
      <c r="ABA62" s="301" t="s">
        <v>392</v>
      </c>
      <c r="ABB62" s="643" t="s">
        <v>393</v>
      </c>
      <c r="ABC62" s="643"/>
      <c r="ABD62" s="643"/>
      <c r="ABE62" s="643"/>
      <c r="ABF62" s="643"/>
      <c r="ABG62" s="643"/>
      <c r="ABH62" s="301">
        <f>Métricas!ACZ119</f>
        <v>0</v>
      </c>
      <c r="ABI62" s="301" t="s">
        <v>392</v>
      </c>
      <c r="ABJ62" s="643" t="s">
        <v>393</v>
      </c>
      <c r="ABK62" s="643"/>
      <c r="ABL62" s="643"/>
      <c r="ABM62" s="643"/>
      <c r="ABN62" s="643"/>
      <c r="ABO62" s="643"/>
      <c r="ABP62" s="301">
        <f>Métricas!ADH119</f>
        <v>0</v>
      </c>
      <c r="ABQ62" s="301" t="s">
        <v>392</v>
      </c>
      <c r="ABR62" s="643" t="s">
        <v>393</v>
      </c>
      <c r="ABS62" s="643"/>
      <c r="ABT62" s="643"/>
      <c r="ABU62" s="643"/>
      <c r="ABV62" s="643"/>
      <c r="ABW62" s="643"/>
      <c r="ABX62" s="301">
        <f>Métricas!ADP119</f>
        <v>0</v>
      </c>
      <c r="ABY62" s="301" t="s">
        <v>392</v>
      </c>
      <c r="ABZ62" s="643" t="s">
        <v>393</v>
      </c>
      <c r="ACA62" s="643"/>
      <c r="ACB62" s="643"/>
      <c r="ACC62" s="643"/>
      <c r="ACD62" s="643"/>
      <c r="ACE62" s="643"/>
      <c r="ACF62" s="301">
        <f>Métricas!ADX119</f>
        <v>0</v>
      </c>
      <c r="ACG62" s="301" t="s">
        <v>392</v>
      </c>
      <c r="ACH62" s="643" t="s">
        <v>393</v>
      </c>
      <c r="ACI62" s="643"/>
      <c r="ACJ62" s="643"/>
      <c r="ACK62" s="643"/>
      <c r="ACL62" s="643"/>
      <c r="ACM62" s="643"/>
      <c r="ACN62" s="301">
        <f>Métricas!AEF119</f>
        <v>0</v>
      </c>
      <c r="ACO62" s="301" t="s">
        <v>392</v>
      </c>
      <c r="ACP62" s="643" t="s">
        <v>393</v>
      </c>
      <c r="ACQ62" s="643"/>
      <c r="ACR62" s="643"/>
      <c r="ACS62" s="643"/>
      <c r="ACT62" s="643"/>
      <c r="ACU62" s="643"/>
      <c r="ACV62" s="301">
        <f>Métricas!AEN119</f>
        <v>0</v>
      </c>
      <c r="ACW62" s="301" t="s">
        <v>392</v>
      </c>
      <c r="ACX62" s="643" t="s">
        <v>393</v>
      </c>
      <c r="ACY62" s="643"/>
      <c r="ACZ62" s="643"/>
      <c r="ADA62" s="643"/>
      <c r="ADB62" s="643"/>
      <c r="ADC62" s="643"/>
      <c r="ADD62" s="301">
        <f>Métricas!AEV119</f>
        <v>0</v>
      </c>
      <c r="ADE62" s="301" t="s">
        <v>392</v>
      </c>
      <c r="ADF62" s="643" t="s">
        <v>393</v>
      </c>
      <c r="ADG62" s="643"/>
      <c r="ADH62" s="643"/>
      <c r="ADI62" s="643"/>
      <c r="ADJ62" s="643"/>
      <c r="ADK62" s="643"/>
      <c r="ADL62" s="301">
        <f>Métricas!AFD119</f>
        <v>0</v>
      </c>
      <c r="ADM62" s="301" t="s">
        <v>392</v>
      </c>
      <c r="ADN62" s="643" t="s">
        <v>393</v>
      </c>
      <c r="ADO62" s="643"/>
      <c r="ADP62" s="643"/>
      <c r="ADQ62" s="643"/>
      <c r="ADR62" s="643"/>
      <c r="ADS62" s="643"/>
      <c r="ADT62" s="301">
        <f>Métricas!AFL119</f>
        <v>0</v>
      </c>
      <c r="ADU62" s="301" t="s">
        <v>392</v>
      </c>
      <c r="ADV62" s="643" t="s">
        <v>393</v>
      </c>
      <c r="ADW62" s="643"/>
      <c r="ADX62" s="643"/>
      <c r="ADY62" s="643"/>
      <c r="ADZ62" s="643"/>
      <c r="AEA62" s="643"/>
      <c r="AEB62" s="301">
        <f>Métricas!AFT119</f>
        <v>0</v>
      </c>
      <c r="AEC62" s="301" t="s">
        <v>392</v>
      </c>
      <c r="AED62" s="643" t="s">
        <v>393</v>
      </c>
      <c r="AEE62" s="643"/>
      <c r="AEF62" s="643"/>
      <c r="AEG62" s="643"/>
      <c r="AEH62" s="643"/>
      <c r="AEI62" s="643"/>
      <c r="AEJ62" s="301">
        <f>Métricas!AGB119</f>
        <v>0</v>
      </c>
      <c r="AEK62" s="301" t="s">
        <v>392</v>
      </c>
      <c r="AEL62" s="643" t="s">
        <v>393</v>
      </c>
      <c r="AEM62" s="643"/>
      <c r="AEN62" s="643"/>
      <c r="AEO62" s="643"/>
      <c r="AEP62" s="643"/>
      <c r="AEQ62" s="643"/>
      <c r="AER62" s="301">
        <f>Métricas!AGJ119</f>
        <v>0</v>
      </c>
      <c r="AES62" s="301" t="s">
        <v>392</v>
      </c>
      <c r="AET62" s="643" t="s">
        <v>393</v>
      </c>
      <c r="AEU62" s="643"/>
      <c r="AEV62" s="643"/>
      <c r="AEW62" s="643"/>
      <c r="AEX62" s="643"/>
      <c r="AEY62" s="643"/>
      <c r="AEZ62" s="301">
        <f>Métricas!AGR119</f>
        <v>0</v>
      </c>
      <c r="AFA62" s="301" t="s">
        <v>392</v>
      </c>
      <c r="AFB62" s="643" t="s">
        <v>393</v>
      </c>
      <c r="AFC62" s="643"/>
      <c r="AFD62" s="643"/>
      <c r="AFE62" s="643"/>
      <c r="AFF62" s="643"/>
      <c r="AFG62" s="643"/>
      <c r="AFH62" s="301">
        <f>Métricas!AGZ119</f>
        <v>0</v>
      </c>
      <c r="AFI62" s="301" t="s">
        <v>392</v>
      </c>
      <c r="AFJ62" s="643" t="s">
        <v>393</v>
      </c>
      <c r="AFK62" s="643"/>
      <c r="AFL62" s="643"/>
      <c r="AFM62" s="643"/>
      <c r="AFN62" s="643"/>
      <c r="AFO62" s="643"/>
      <c r="AFP62" s="301">
        <f>Métricas!AHH119</f>
        <v>0</v>
      </c>
      <c r="AFQ62" s="301" t="s">
        <v>392</v>
      </c>
      <c r="AFR62" s="643" t="s">
        <v>393</v>
      </c>
      <c r="AFS62" s="643"/>
      <c r="AFT62" s="643"/>
      <c r="AFU62" s="643"/>
      <c r="AFV62" s="643"/>
      <c r="AFW62" s="643"/>
      <c r="AFX62" s="301">
        <f>Métricas!AHP119</f>
        <v>0</v>
      </c>
      <c r="AFY62" s="301" t="s">
        <v>392</v>
      </c>
      <c r="AFZ62" s="643" t="s">
        <v>393</v>
      </c>
      <c r="AGA62" s="643"/>
      <c r="AGB62" s="643"/>
      <c r="AGC62" s="643"/>
      <c r="AGD62" s="643"/>
      <c r="AGE62" s="643"/>
      <c r="AGF62" s="301">
        <f>Métricas!AHX119</f>
        <v>0</v>
      </c>
      <c r="AGG62" s="301" t="s">
        <v>392</v>
      </c>
      <c r="AGH62" s="643" t="s">
        <v>393</v>
      </c>
      <c r="AGI62" s="643"/>
      <c r="AGJ62" s="643"/>
      <c r="AGK62" s="643"/>
      <c r="AGL62" s="643"/>
      <c r="AGM62" s="643"/>
      <c r="AGN62" s="301">
        <f>Métricas!AIF119</f>
        <v>0</v>
      </c>
      <c r="AGO62" s="301" t="s">
        <v>392</v>
      </c>
      <c r="AGP62" s="643" t="s">
        <v>393</v>
      </c>
      <c r="AGQ62" s="643"/>
      <c r="AGR62" s="643"/>
      <c r="AGS62" s="643"/>
      <c r="AGT62" s="643"/>
      <c r="AGU62" s="643"/>
      <c r="AGV62" s="301">
        <f>Métricas!AIN119</f>
        <v>0</v>
      </c>
      <c r="AGW62" s="301" t="s">
        <v>392</v>
      </c>
      <c r="AGX62" s="643" t="s">
        <v>393</v>
      </c>
      <c r="AGY62" s="643"/>
      <c r="AGZ62" s="643"/>
      <c r="AHA62" s="643"/>
      <c r="AHB62" s="643"/>
      <c r="AHC62" s="643"/>
      <c r="AHD62" s="301">
        <f>Métricas!AIV119</f>
        <v>0</v>
      </c>
      <c r="AHE62" s="301" t="s">
        <v>392</v>
      </c>
      <c r="AHF62" s="643" t="s">
        <v>393</v>
      </c>
      <c r="AHG62" s="643"/>
      <c r="AHH62" s="643"/>
      <c r="AHI62" s="643"/>
      <c r="AHJ62" s="643"/>
      <c r="AHK62" s="643"/>
      <c r="AHL62" s="301">
        <f>Métricas!AJD119</f>
        <v>0</v>
      </c>
      <c r="AHM62" s="301" t="s">
        <v>392</v>
      </c>
      <c r="AHN62" s="643" t="s">
        <v>393</v>
      </c>
      <c r="AHO62" s="643"/>
      <c r="AHP62" s="643"/>
      <c r="AHQ62" s="643"/>
      <c r="AHR62" s="643"/>
      <c r="AHS62" s="643"/>
      <c r="AHT62" s="301">
        <f>Métricas!AJL119</f>
        <v>0</v>
      </c>
      <c r="AHU62" s="301" t="s">
        <v>392</v>
      </c>
      <c r="AHV62" s="643" t="s">
        <v>393</v>
      </c>
      <c r="AHW62" s="643"/>
      <c r="AHX62" s="643"/>
      <c r="AHY62" s="643"/>
      <c r="AHZ62" s="643"/>
      <c r="AIA62" s="643"/>
      <c r="AIB62" s="301">
        <f>Métricas!AJT119</f>
        <v>0</v>
      </c>
      <c r="AIC62" s="301" t="s">
        <v>392</v>
      </c>
      <c r="AID62" s="643" t="s">
        <v>393</v>
      </c>
      <c r="AIE62" s="643"/>
      <c r="AIF62" s="643"/>
      <c r="AIG62" s="643"/>
      <c r="AIH62" s="643"/>
      <c r="AII62" s="643"/>
      <c r="AIJ62" s="301">
        <f>Métricas!AKB119</f>
        <v>0</v>
      </c>
      <c r="AIK62" s="301" t="s">
        <v>392</v>
      </c>
      <c r="AIL62" s="643" t="s">
        <v>393</v>
      </c>
      <c r="AIM62" s="643"/>
      <c r="AIN62" s="643"/>
      <c r="AIO62" s="643"/>
      <c r="AIP62" s="643"/>
      <c r="AIQ62" s="643"/>
      <c r="AIR62" s="301">
        <f>Métricas!AKJ119</f>
        <v>0</v>
      </c>
      <c r="AIS62" s="301" t="s">
        <v>392</v>
      </c>
      <c r="AIT62" s="643" t="s">
        <v>393</v>
      </c>
      <c r="AIU62" s="643"/>
      <c r="AIV62" s="643"/>
      <c r="AIW62" s="643"/>
      <c r="AIX62" s="643"/>
      <c r="AIY62" s="643"/>
      <c r="AIZ62" s="301">
        <f>Métricas!AKR119</f>
        <v>0</v>
      </c>
      <c r="AJA62" s="301" t="s">
        <v>392</v>
      </c>
      <c r="AJB62" s="643" t="s">
        <v>393</v>
      </c>
      <c r="AJC62" s="643"/>
      <c r="AJD62" s="643"/>
      <c r="AJE62" s="643"/>
      <c r="AJF62" s="643"/>
      <c r="AJG62" s="643"/>
      <c r="AJH62" s="301">
        <f>Métricas!AKZ119</f>
        <v>0</v>
      </c>
      <c r="AJI62" s="301" t="s">
        <v>392</v>
      </c>
      <c r="AJJ62" s="643" t="s">
        <v>393</v>
      </c>
      <c r="AJK62" s="643"/>
      <c r="AJL62" s="643"/>
      <c r="AJM62" s="643"/>
      <c r="AJN62" s="643"/>
      <c r="AJO62" s="643"/>
      <c r="AJP62" s="301">
        <f>Métricas!ALH119</f>
        <v>0</v>
      </c>
      <c r="AJQ62" s="301" t="s">
        <v>392</v>
      </c>
      <c r="AJR62" s="643" t="s">
        <v>393</v>
      </c>
      <c r="AJS62" s="643"/>
      <c r="AJT62" s="643"/>
      <c r="AJU62" s="643"/>
      <c r="AJV62" s="643"/>
      <c r="AJW62" s="643"/>
      <c r="AJX62" s="301">
        <f>Métricas!ALP119</f>
        <v>0</v>
      </c>
      <c r="AJY62" s="301" t="s">
        <v>392</v>
      </c>
      <c r="AJZ62" s="643" t="s">
        <v>393</v>
      </c>
      <c r="AKA62" s="643"/>
      <c r="AKB62" s="643"/>
      <c r="AKC62" s="643"/>
      <c r="AKD62" s="643"/>
      <c r="AKE62" s="643"/>
      <c r="AKF62" s="301">
        <f>Métricas!ALX119</f>
        <v>0</v>
      </c>
      <c r="AKG62" s="301" t="s">
        <v>392</v>
      </c>
      <c r="AKH62" s="643" t="s">
        <v>393</v>
      </c>
      <c r="AKI62" s="643"/>
      <c r="AKJ62" s="643"/>
      <c r="AKK62" s="643"/>
      <c r="AKL62" s="643"/>
      <c r="AKM62" s="643"/>
      <c r="AKN62" s="301">
        <f>Métricas!AMF119</f>
        <v>0</v>
      </c>
      <c r="AKO62" s="301" t="s">
        <v>392</v>
      </c>
      <c r="AKP62" s="643" t="s">
        <v>393</v>
      </c>
      <c r="AKQ62" s="643"/>
      <c r="AKR62" s="643"/>
      <c r="AKS62" s="643"/>
      <c r="AKT62" s="643"/>
      <c r="AKU62" s="643"/>
      <c r="AKV62" s="301">
        <f>Métricas!AMN119</f>
        <v>0</v>
      </c>
      <c r="AKW62" s="301" t="s">
        <v>392</v>
      </c>
      <c r="AKX62" s="643" t="s">
        <v>393</v>
      </c>
      <c r="AKY62" s="643"/>
      <c r="AKZ62" s="643"/>
      <c r="ALA62" s="643"/>
      <c r="ALB62" s="643"/>
      <c r="ALC62" s="643"/>
      <c r="ALD62" s="301">
        <f>Métricas!AMV119</f>
        <v>0</v>
      </c>
      <c r="ALE62" s="301" t="s">
        <v>392</v>
      </c>
      <c r="ALF62" s="643" t="s">
        <v>393</v>
      </c>
      <c r="ALG62" s="643"/>
      <c r="ALH62" s="643"/>
      <c r="ALI62" s="643"/>
      <c r="ALJ62" s="643"/>
      <c r="ALK62" s="643"/>
      <c r="ALL62" s="301">
        <f>Métricas!AND119</f>
        <v>0</v>
      </c>
      <c r="ALM62" s="301" t="s">
        <v>392</v>
      </c>
      <c r="ALN62" s="643" t="s">
        <v>393</v>
      </c>
      <c r="ALO62" s="643"/>
      <c r="ALP62" s="643"/>
      <c r="ALQ62" s="643"/>
      <c r="ALR62" s="643"/>
      <c r="ALS62" s="643"/>
      <c r="ALT62" s="301">
        <f>Métricas!ANL119</f>
        <v>0</v>
      </c>
      <c r="ALU62" s="301" t="s">
        <v>392</v>
      </c>
      <c r="ALV62" s="643" t="s">
        <v>393</v>
      </c>
      <c r="ALW62" s="643"/>
      <c r="ALX62" s="643"/>
      <c r="ALY62" s="643"/>
      <c r="ALZ62" s="643"/>
      <c r="AMA62" s="643"/>
      <c r="AMB62" s="301">
        <f>Métricas!ANT119</f>
        <v>0</v>
      </c>
      <c r="AMC62" s="301" t="s">
        <v>392</v>
      </c>
      <c r="AMD62" s="643" t="s">
        <v>393</v>
      </c>
      <c r="AME62" s="643"/>
      <c r="AMF62" s="643"/>
      <c r="AMG62" s="643"/>
      <c r="AMH62" s="643"/>
      <c r="AMI62" s="643"/>
      <c r="AMJ62" s="301">
        <f>Métricas!AOB119</f>
        <v>0</v>
      </c>
      <c r="AMK62" s="301" t="s">
        <v>392</v>
      </c>
      <c r="AML62" s="643" t="s">
        <v>393</v>
      </c>
      <c r="AMM62" s="643"/>
      <c r="AMN62" s="643"/>
      <c r="AMO62" s="643"/>
      <c r="AMP62" s="643"/>
      <c r="AMQ62" s="643"/>
      <c r="AMR62" s="301">
        <f>Métricas!AOJ119</f>
        <v>0</v>
      </c>
      <c r="AMS62" s="301" t="s">
        <v>392</v>
      </c>
      <c r="AMT62" s="643" t="s">
        <v>393</v>
      </c>
      <c r="AMU62" s="643"/>
      <c r="AMV62" s="643"/>
      <c r="AMW62" s="643"/>
      <c r="AMX62" s="643"/>
      <c r="AMY62" s="643"/>
      <c r="AMZ62" s="301">
        <f>Métricas!AOR119</f>
        <v>0</v>
      </c>
      <c r="ANA62" s="301" t="s">
        <v>392</v>
      </c>
      <c r="ANB62" s="643" t="s">
        <v>393</v>
      </c>
      <c r="ANC62" s="643"/>
      <c r="AND62" s="643"/>
      <c r="ANE62" s="643"/>
      <c r="ANF62" s="643"/>
      <c r="ANG62" s="643"/>
      <c r="ANH62" s="301">
        <f>Métricas!AOZ119</f>
        <v>0</v>
      </c>
      <c r="ANI62" s="301" t="s">
        <v>392</v>
      </c>
      <c r="ANJ62" s="643" t="s">
        <v>393</v>
      </c>
      <c r="ANK62" s="643"/>
      <c r="ANL62" s="643"/>
      <c r="ANM62" s="643"/>
      <c r="ANN62" s="643"/>
      <c r="ANO62" s="643"/>
      <c r="ANP62" s="301">
        <f>Métricas!APH119</f>
        <v>0</v>
      </c>
      <c r="ANQ62" s="301" t="s">
        <v>392</v>
      </c>
      <c r="ANR62" s="643" t="s">
        <v>393</v>
      </c>
      <c r="ANS62" s="643"/>
      <c r="ANT62" s="643"/>
      <c r="ANU62" s="643"/>
      <c r="ANV62" s="643"/>
      <c r="ANW62" s="643"/>
      <c r="ANX62" s="301">
        <f>Métricas!APP119</f>
        <v>0</v>
      </c>
      <c r="ANY62" s="301" t="s">
        <v>392</v>
      </c>
      <c r="ANZ62" s="643" t="s">
        <v>393</v>
      </c>
      <c r="AOA62" s="643"/>
      <c r="AOB62" s="643"/>
      <c r="AOC62" s="643"/>
      <c r="AOD62" s="643"/>
      <c r="AOE62" s="643"/>
      <c r="AOF62" s="301">
        <f>Métricas!APX119</f>
        <v>0</v>
      </c>
      <c r="AOG62" s="301" t="s">
        <v>392</v>
      </c>
      <c r="AOH62" s="643" t="s">
        <v>393</v>
      </c>
      <c r="AOI62" s="643"/>
      <c r="AOJ62" s="643"/>
      <c r="AOK62" s="643"/>
      <c r="AOL62" s="643"/>
      <c r="AOM62" s="643"/>
      <c r="AON62" s="301">
        <f>Métricas!AQF119</f>
        <v>0</v>
      </c>
      <c r="AOO62" s="301" t="s">
        <v>392</v>
      </c>
      <c r="AOP62" s="643" t="s">
        <v>393</v>
      </c>
      <c r="AOQ62" s="643"/>
      <c r="AOR62" s="643"/>
      <c r="AOS62" s="643"/>
      <c r="AOT62" s="643"/>
      <c r="AOU62" s="643"/>
      <c r="AOV62" s="301">
        <f>Métricas!AQN119</f>
        <v>0</v>
      </c>
      <c r="AOW62" s="301" t="s">
        <v>392</v>
      </c>
      <c r="AOX62" s="643" t="s">
        <v>393</v>
      </c>
      <c r="AOY62" s="643"/>
      <c r="AOZ62" s="643"/>
      <c r="APA62" s="643"/>
      <c r="APB62" s="643"/>
      <c r="APC62" s="643"/>
      <c r="APD62" s="301">
        <f>Métricas!AQV119</f>
        <v>0</v>
      </c>
      <c r="APE62" s="301" t="s">
        <v>392</v>
      </c>
      <c r="APF62" s="643" t="s">
        <v>393</v>
      </c>
      <c r="APG62" s="643"/>
      <c r="APH62" s="643"/>
      <c r="API62" s="643"/>
      <c r="APJ62" s="643"/>
      <c r="APK62" s="643"/>
      <c r="APL62" s="301">
        <f>Métricas!ARD119</f>
        <v>0</v>
      </c>
      <c r="APM62" s="301" t="s">
        <v>392</v>
      </c>
      <c r="APN62" s="643" t="s">
        <v>393</v>
      </c>
      <c r="APO62" s="643"/>
      <c r="APP62" s="643"/>
      <c r="APQ62" s="643"/>
      <c r="APR62" s="643"/>
      <c r="APS62" s="643"/>
      <c r="APT62" s="301">
        <f>Métricas!ARL119</f>
        <v>0</v>
      </c>
      <c r="APU62" s="301" t="s">
        <v>392</v>
      </c>
      <c r="APV62" s="643" t="s">
        <v>393</v>
      </c>
      <c r="APW62" s="643"/>
      <c r="APX62" s="643"/>
      <c r="APY62" s="643"/>
      <c r="APZ62" s="643"/>
      <c r="AQA62" s="643"/>
      <c r="AQB62" s="301">
        <f>Métricas!ART119</f>
        <v>0</v>
      </c>
      <c r="AQC62" s="301" t="s">
        <v>392</v>
      </c>
      <c r="AQD62" s="643" t="s">
        <v>393</v>
      </c>
      <c r="AQE62" s="643"/>
      <c r="AQF62" s="643"/>
      <c r="AQG62" s="643"/>
      <c r="AQH62" s="643"/>
      <c r="AQI62" s="643"/>
      <c r="AQJ62" s="301">
        <f>Métricas!ASB119</f>
        <v>0</v>
      </c>
      <c r="AQK62" s="301" t="s">
        <v>392</v>
      </c>
      <c r="AQL62" s="643" t="s">
        <v>393</v>
      </c>
      <c r="AQM62" s="643"/>
      <c r="AQN62" s="643"/>
      <c r="AQO62" s="643"/>
      <c r="AQP62" s="643"/>
      <c r="AQQ62" s="643"/>
      <c r="AQR62" s="301">
        <f>Métricas!ASJ119</f>
        <v>0</v>
      </c>
      <c r="AQS62" s="301" t="s">
        <v>392</v>
      </c>
      <c r="AQT62" s="643" t="s">
        <v>393</v>
      </c>
      <c r="AQU62" s="643"/>
      <c r="AQV62" s="643"/>
      <c r="AQW62" s="643"/>
      <c r="AQX62" s="643"/>
      <c r="AQY62" s="643"/>
      <c r="AQZ62" s="301">
        <f>Métricas!ASR119</f>
        <v>0</v>
      </c>
      <c r="ARA62" s="301" t="s">
        <v>392</v>
      </c>
      <c r="ARB62" s="643" t="s">
        <v>393</v>
      </c>
      <c r="ARC62" s="643"/>
      <c r="ARD62" s="643"/>
      <c r="ARE62" s="643"/>
      <c r="ARF62" s="643"/>
      <c r="ARG62" s="643"/>
      <c r="ARH62" s="301">
        <f>Métricas!ASZ119</f>
        <v>0</v>
      </c>
      <c r="ARI62" s="301" t="s">
        <v>392</v>
      </c>
      <c r="ARJ62" s="643" t="s">
        <v>393</v>
      </c>
      <c r="ARK62" s="643"/>
      <c r="ARL62" s="643"/>
      <c r="ARM62" s="643"/>
      <c r="ARN62" s="643"/>
      <c r="ARO62" s="643"/>
      <c r="ARP62" s="301">
        <f>Métricas!ATH119</f>
        <v>0</v>
      </c>
      <c r="ARQ62" s="301" t="s">
        <v>392</v>
      </c>
      <c r="ARR62" s="643" t="s">
        <v>393</v>
      </c>
      <c r="ARS62" s="643"/>
      <c r="ART62" s="643"/>
      <c r="ARU62" s="643"/>
      <c r="ARV62" s="643"/>
      <c r="ARW62" s="643"/>
      <c r="ARX62" s="301">
        <f>Métricas!ATP119</f>
        <v>0</v>
      </c>
      <c r="ARY62" s="301" t="s">
        <v>392</v>
      </c>
      <c r="ARZ62" s="643" t="s">
        <v>393</v>
      </c>
      <c r="ASA62" s="643"/>
      <c r="ASB62" s="643"/>
      <c r="ASC62" s="643"/>
      <c r="ASD62" s="643"/>
      <c r="ASE62" s="643"/>
      <c r="ASF62" s="301">
        <f>Métricas!ATX119</f>
        <v>0</v>
      </c>
      <c r="ASG62" s="301" t="s">
        <v>392</v>
      </c>
      <c r="ASH62" s="643" t="s">
        <v>393</v>
      </c>
      <c r="ASI62" s="643"/>
      <c r="ASJ62" s="643"/>
      <c r="ASK62" s="643"/>
      <c r="ASL62" s="643"/>
      <c r="ASM62" s="643"/>
      <c r="ASN62" s="301">
        <f>Métricas!AUF119</f>
        <v>0</v>
      </c>
      <c r="ASO62" s="301" t="s">
        <v>392</v>
      </c>
      <c r="ASP62" s="643" t="s">
        <v>393</v>
      </c>
      <c r="ASQ62" s="643"/>
      <c r="ASR62" s="643"/>
      <c r="ASS62" s="643"/>
      <c r="AST62" s="643"/>
      <c r="ASU62" s="643"/>
      <c r="ASV62" s="301">
        <f>Métricas!AUN119</f>
        <v>0</v>
      </c>
      <c r="ASW62" s="301" t="s">
        <v>392</v>
      </c>
      <c r="ASX62" s="643" t="s">
        <v>393</v>
      </c>
      <c r="ASY62" s="643"/>
      <c r="ASZ62" s="643"/>
      <c r="ATA62" s="643"/>
      <c r="ATB62" s="643"/>
      <c r="ATC62" s="643"/>
      <c r="ATD62" s="301">
        <f>Métricas!AUV119</f>
        <v>0</v>
      </c>
      <c r="ATE62" s="301" t="s">
        <v>392</v>
      </c>
      <c r="ATF62" s="643" t="s">
        <v>393</v>
      </c>
      <c r="ATG62" s="643"/>
      <c r="ATH62" s="643"/>
      <c r="ATI62" s="643"/>
      <c r="ATJ62" s="643"/>
      <c r="ATK62" s="643"/>
      <c r="ATL62" s="301">
        <f>Métricas!AVD119</f>
        <v>0</v>
      </c>
      <c r="ATM62" s="301" t="s">
        <v>392</v>
      </c>
      <c r="ATN62" s="643" t="s">
        <v>393</v>
      </c>
      <c r="ATO62" s="643"/>
      <c r="ATP62" s="643"/>
      <c r="ATQ62" s="643"/>
      <c r="ATR62" s="643"/>
      <c r="ATS62" s="643"/>
      <c r="ATT62" s="301">
        <f>Métricas!AVL119</f>
        <v>0</v>
      </c>
      <c r="ATU62" s="301" t="s">
        <v>392</v>
      </c>
      <c r="ATV62" s="643" t="s">
        <v>393</v>
      </c>
      <c r="ATW62" s="643"/>
      <c r="ATX62" s="643"/>
      <c r="ATY62" s="643"/>
      <c r="ATZ62" s="643"/>
      <c r="AUA62" s="643"/>
      <c r="AUB62" s="301">
        <f>Métricas!AVT119</f>
        <v>0</v>
      </c>
      <c r="AUC62" s="301" t="s">
        <v>392</v>
      </c>
      <c r="AUD62" s="643" t="s">
        <v>393</v>
      </c>
      <c r="AUE62" s="643"/>
      <c r="AUF62" s="643"/>
      <c r="AUG62" s="643"/>
      <c r="AUH62" s="643"/>
      <c r="AUI62" s="643"/>
      <c r="AUJ62" s="301">
        <f>Métricas!AWB119</f>
        <v>0</v>
      </c>
      <c r="AUK62" s="301" t="s">
        <v>392</v>
      </c>
      <c r="AUL62" s="643" t="s">
        <v>393</v>
      </c>
      <c r="AUM62" s="643"/>
      <c r="AUN62" s="643"/>
      <c r="AUO62" s="643"/>
      <c r="AUP62" s="643"/>
      <c r="AUQ62" s="643"/>
      <c r="AUR62" s="301">
        <f>Métricas!AWJ119</f>
        <v>0</v>
      </c>
      <c r="AUS62" s="301" t="s">
        <v>392</v>
      </c>
      <c r="AUT62" s="643" t="s">
        <v>393</v>
      </c>
      <c r="AUU62" s="643"/>
      <c r="AUV62" s="643"/>
      <c r="AUW62" s="643"/>
      <c r="AUX62" s="643"/>
      <c r="AUY62" s="643"/>
      <c r="AUZ62" s="301">
        <f>Métricas!AWR119</f>
        <v>0</v>
      </c>
      <c r="AVA62" s="301" t="s">
        <v>392</v>
      </c>
      <c r="AVB62" s="643" t="s">
        <v>393</v>
      </c>
      <c r="AVC62" s="643"/>
      <c r="AVD62" s="643"/>
      <c r="AVE62" s="643"/>
      <c r="AVF62" s="643"/>
      <c r="AVG62" s="643"/>
      <c r="AVH62" s="301">
        <f>Métricas!AWZ119</f>
        <v>0</v>
      </c>
      <c r="AVI62" s="301" t="s">
        <v>392</v>
      </c>
      <c r="AVJ62" s="643" t="s">
        <v>393</v>
      </c>
      <c r="AVK62" s="643"/>
      <c r="AVL62" s="643"/>
      <c r="AVM62" s="643"/>
      <c r="AVN62" s="643"/>
      <c r="AVO62" s="643"/>
      <c r="AVP62" s="301">
        <f>Métricas!AXH119</f>
        <v>0</v>
      </c>
      <c r="AVQ62" s="301" t="s">
        <v>392</v>
      </c>
      <c r="AVR62" s="643" t="s">
        <v>393</v>
      </c>
      <c r="AVS62" s="643"/>
      <c r="AVT62" s="643"/>
      <c r="AVU62" s="643"/>
      <c r="AVV62" s="643"/>
      <c r="AVW62" s="643"/>
      <c r="AVX62" s="301">
        <f>Métricas!AXP119</f>
        <v>0</v>
      </c>
      <c r="AVY62" s="301" t="s">
        <v>392</v>
      </c>
      <c r="AVZ62" s="643" t="s">
        <v>393</v>
      </c>
      <c r="AWA62" s="643"/>
      <c r="AWB62" s="643"/>
      <c r="AWC62" s="643"/>
      <c r="AWD62" s="643"/>
      <c r="AWE62" s="643"/>
      <c r="AWF62" s="301">
        <f>Métricas!AXX119</f>
        <v>0</v>
      </c>
      <c r="AWG62" s="301" t="s">
        <v>392</v>
      </c>
      <c r="AWH62" s="643" t="s">
        <v>393</v>
      </c>
      <c r="AWI62" s="643"/>
      <c r="AWJ62" s="643"/>
      <c r="AWK62" s="643"/>
      <c r="AWL62" s="643"/>
      <c r="AWM62" s="643"/>
      <c r="AWN62" s="301">
        <f>Métricas!AYF119</f>
        <v>0</v>
      </c>
      <c r="AWO62" s="301" t="s">
        <v>392</v>
      </c>
      <c r="AWP62" s="643" t="s">
        <v>393</v>
      </c>
      <c r="AWQ62" s="643"/>
      <c r="AWR62" s="643"/>
      <c r="AWS62" s="643"/>
      <c r="AWT62" s="643"/>
      <c r="AWU62" s="643"/>
      <c r="AWV62" s="301">
        <f>Métricas!AYN119</f>
        <v>0</v>
      </c>
      <c r="AWW62" s="301" t="s">
        <v>392</v>
      </c>
      <c r="AWX62" s="643" t="s">
        <v>393</v>
      </c>
      <c r="AWY62" s="643"/>
      <c r="AWZ62" s="643"/>
      <c r="AXA62" s="643"/>
      <c r="AXB62" s="643"/>
      <c r="AXC62" s="643"/>
      <c r="AXD62" s="301">
        <f>Métricas!AYV119</f>
        <v>0</v>
      </c>
      <c r="AXE62" s="301" t="s">
        <v>392</v>
      </c>
      <c r="AXF62" s="643" t="s">
        <v>393</v>
      </c>
      <c r="AXG62" s="643"/>
      <c r="AXH62" s="643"/>
      <c r="AXI62" s="643"/>
      <c r="AXJ62" s="643"/>
      <c r="AXK62" s="643"/>
      <c r="AXL62" s="301">
        <f>Métricas!AZD119</f>
        <v>0</v>
      </c>
      <c r="AXM62" s="301" t="s">
        <v>392</v>
      </c>
      <c r="AXN62" s="643" t="s">
        <v>393</v>
      </c>
      <c r="AXO62" s="643"/>
      <c r="AXP62" s="643"/>
      <c r="AXQ62" s="643"/>
      <c r="AXR62" s="643"/>
      <c r="AXS62" s="643"/>
      <c r="AXT62" s="301">
        <f>Métricas!AZL119</f>
        <v>0</v>
      </c>
      <c r="AXU62" s="301" t="s">
        <v>392</v>
      </c>
      <c r="AXV62" s="643" t="s">
        <v>393</v>
      </c>
      <c r="AXW62" s="643"/>
      <c r="AXX62" s="643"/>
      <c r="AXY62" s="643"/>
      <c r="AXZ62" s="643"/>
      <c r="AYA62" s="643"/>
      <c r="AYB62" s="301">
        <f>Métricas!AZT119</f>
        <v>0</v>
      </c>
      <c r="AYC62" s="301" t="s">
        <v>392</v>
      </c>
      <c r="AYD62" s="643" t="s">
        <v>393</v>
      </c>
      <c r="AYE62" s="643"/>
      <c r="AYF62" s="643"/>
      <c r="AYG62" s="643"/>
      <c r="AYH62" s="643"/>
      <c r="AYI62" s="643"/>
      <c r="AYJ62" s="301">
        <f>Métricas!BAB119</f>
        <v>0</v>
      </c>
      <c r="AYK62" s="301" t="s">
        <v>392</v>
      </c>
      <c r="AYL62" s="643" t="s">
        <v>393</v>
      </c>
      <c r="AYM62" s="643"/>
      <c r="AYN62" s="643"/>
      <c r="AYO62" s="643"/>
      <c r="AYP62" s="643"/>
      <c r="AYQ62" s="643"/>
      <c r="AYR62" s="301">
        <f>Métricas!BAJ119</f>
        <v>0</v>
      </c>
      <c r="AYS62" s="301" t="s">
        <v>392</v>
      </c>
      <c r="AYT62" s="643" t="s">
        <v>393</v>
      </c>
      <c r="AYU62" s="643"/>
      <c r="AYV62" s="643"/>
      <c r="AYW62" s="643"/>
      <c r="AYX62" s="643"/>
      <c r="AYY62" s="643"/>
      <c r="AYZ62" s="301">
        <f>Métricas!BAR119</f>
        <v>0</v>
      </c>
      <c r="AZA62" s="301" t="s">
        <v>392</v>
      </c>
      <c r="AZB62" s="643" t="s">
        <v>393</v>
      </c>
      <c r="AZC62" s="643"/>
      <c r="AZD62" s="643"/>
      <c r="AZE62" s="643"/>
      <c r="AZF62" s="643"/>
      <c r="AZG62" s="643"/>
      <c r="AZH62" s="301">
        <f>Métricas!BAZ119</f>
        <v>0</v>
      </c>
      <c r="AZI62" s="301" t="s">
        <v>392</v>
      </c>
      <c r="AZJ62" s="643" t="s">
        <v>393</v>
      </c>
      <c r="AZK62" s="643"/>
      <c r="AZL62" s="643"/>
      <c r="AZM62" s="643"/>
      <c r="AZN62" s="643"/>
      <c r="AZO62" s="643"/>
      <c r="AZP62" s="301">
        <f>Métricas!BBH119</f>
        <v>0</v>
      </c>
      <c r="AZQ62" s="301" t="s">
        <v>392</v>
      </c>
      <c r="AZR62" s="643" t="s">
        <v>393</v>
      </c>
      <c r="AZS62" s="643"/>
      <c r="AZT62" s="643"/>
      <c r="AZU62" s="643"/>
      <c r="AZV62" s="643"/>
      <c r="AZW62" s="643"/>
      <c r="AZX62" s="301">
        <f>Métricas!BBP119</f>
        <v>0</v>
      </c>
      <c r="AZY62" s="301" t="s">
        <v>392</v>
      </c>
      <c r="AZZ62" s="643" t="s">
        <v>393</v>
      </c>
      <c r="BAA62" s="643"/>
      <c r="BAB62" s="643"/>
      <c r="BAC62" s="643"/>
      <c r="BAD62" s="643"/>
      <c r="BAE62" s="643"/>
      <c r="BAF62" s="301">
        <f>Métricas!BBX119</f>
        <v>0</v>
      </c>
      <c r="BAG62" s="301" t="s">
        <v>392</v>
      </c>
      <c r="BAH62" s="643" t="s">
        <v>393</v>
      </c>
      <c r="BAI62" s="643"/>
      <c r="BAJ62" s="643"/>
      <c r="BAK62" s="643"/>
      <c r="BAL62" s="643"/>
      <c r="BAM62" s="643"/>
      <c r="BAN62" s="301">
        <f>Métricas!BCF119</f>
        <v>0</v>
      </c>
      <c r="BAO62" s="301" t="s">
        <v>392</v>
      </c>
      <c r="BAP62" s="643" t="s">
        <v>393</v>
      </c>
      <c r="BAQ62" s="643"/>
      <c r="BAR62" s="643"/>
      <c r="BAS62" s="643"/>
      <c r="BAT62" s="643"/>
      <c r="BAU62" s="643"/>
      <c r="BAV62" s="301">
        <f>Métricas!BCN119</f>
        <v>0</v>
      </c>
      <c r="BAW62" s="301" t="s">
        <v>392</v>
      </c>
      <c r="BAX62" s="643" t="s">
        <v>393</v>
      </c>
      <c r="BAY62" s="643"/>
      <c r="BAZ62" s="643"/>
      <c r="BBA62" s="643"/>
      <c r="BBB62" s="643"/>
      <c r="BBC62" s="643"/>
      <c r="BBD62" s="301">
        <f>Métricas!BCV119</f>
        <v>0</v>
      </c>
      <c r="BBE62" s="301" t="s">
        <v>392</v>
      </c>
      <c r="BBF62" s="643" t="s">
        <v>393</v>
      </c>
      <c r="BBG62" s="643"/>
      <c r="BBH62" s="643"/>
      <c r="BBI62" s="643"/>
      <c r="BBJ62" s="643"/>
      <c r="BBK62" s="643"/>
      <c r="BBL62" s="301">
        <f>Métricas!BDD119</f>
        <v>0</v>
      </c>
      <c r="BBM62" s="301" t="s">
        <v>392</v>
      </c>
      <c r="BBN62" s="643" t="s">
        <v>393</v>
      </c>
      <c r="BBO62" s="643"/>
      <c r="BBP62" s="643"/>
      <c r="BBQ62" s="643"/>
      <c r="BBR62" s="643"/>
      <c r="BBS62" s="643"/>
      <c r="BBT62" s="301">
        <f>Métricas!BDL119</f>
        <v>0</v>
      </c>
      <c r="BBU62" s="301" t="s">
        <v>392</v>
      </c>
      <c r="BBV62" s="643" t="s">
        <v>393</v>
      </c>
      <c r="BBW62" s="643"/>
      <c r="BBX62" s="643"/>
      <c r="BBY62" s="643"/>
      <c r="BBZ62" s="643"/>
      <c r="BCA62" s="643"/>
      <c r="BCB62" s="301">
        <f>Métricas!BDT119</f>
        <v>0</v>
      </c>
      <c r="BCC62" s="301" t="s">
        <v>392</v>
      </c>
      <c r="BCD62" s="643" t="s">
        <v>393</v>
      </c>
      <c r="BCE62" s="643"/>
      <c r="BCF62" s="643"/>
      <c r="BCG62" s="643"/>
      <c r="BCH62" s="643"/>
      <c r="BCI62" s="643"/>
      <c r="BCJ62" s="301">
        <f>Métricas!BEB119</f>
        <v>0</v>
      </c>
      <c r="BCK62" s="301" t="s">
        <v>392</v>
      </c>
      <c r="BCL62" s="643" t="s">
        <v>393</v>
      </c>
      <c r="BCM62" s="643"/>
      <c r="BCN62" s="643"/>
      <c r="BCO62" s="643"/>
      <c r="BCP62" s="643"/>
      <c r="BCQ62" s="643"/>
      <c r="BCR62" s="301">
        <f>Métricas!BEJ119</f>
        <v>0</v>
      </c>
      <c r="BCS62" s="301" t="s">
        <v>392</v>
      </c>
      <c r="BCT62" s="643" t="s">
        <v>393</v>
      </c>
      <c r="BCU62" s="643"/>
      <c r="BCV62" s="643"/>
      <c r="BCW62" s="643"/>
      <c r="BCX62" s="643"/>
      <c r="BCY62" s="643"/>
      <c r="BCZ62" s="301">
        <f>Métricas!BER119</f>
        <v>0</v>
      </c>
      <c r="BDA62" s="301" t="s">
        <v>392</v>
      </c>
      <c r="BDB62" s="643" t="s">
        <v>393</v>
      </c>
      <c r="BDC62" s="643"/>
      <c r="BDD62" s="643"/>
      <c r="BDE62" s="643"/>
      <c r="BDF62" s="643"/>
      <c r="BDG62" s="643"/>
      <c r="BDH62" s="301">
        <f>Métricas!BEZ119</f>
        <v>0</v>
      </c>
      <c r="BDI62" s="301" t="s">
        <v>392</v>
      </c>
      <c r="BDJ62" s="643" t="s">
        <v>393</v>
      </c>
      <c r="BDK62" s="643"/>
      <c r="BDL62" s="643"/>
      <c r="BDM62" s="643"/>
      <c r="BDN62" s="643"/>
      <c r="BDO62" s="643"/>
      <c r="BDP62" s="301">
        <f>Métricas!BFH119</f>
        <v>0</v>
      </c>
      <c r="BDQ62" s="301" t="s">
        <v>392</v>
      </c>
      <c r="BDR62" s="643" t="s">
        <v>393</v>
      </c>
      <c r="BDS62" s="643"/>
      <c r="BDT62" s="643"/>
      <c r="BDU62" s="643"/>
      <c r="BDV62" s="643"/>
      <c r="BDW62" s="643"/>
      <c r="BDX62" s="301">
        <f>Métricas!BFP119</f>
        <v>0</v>
      </c>
      <c r="BDY62" s="301" t="s">
        <v>392</v>
      </c>
      <c r="BDZ62" s="643" t="s">
        <v>393</v>
      </c>
      <c r="BEA62" s="643"/>
      <c r="BEB62" s="643"/>
      <c r="BEC62" s="643"/>
      <c r="BED62" s="643"/>
      <c r="BEE62" s="643"/>
      <c r="BEF62" s="301">
        <f>Métricas!BFX119</f>
        <v>0</v>
      </c>
      <c r="BEG62" s="301" t="s">
        <v>392</v>
      </c>
      <c r="BEH62" s="643" t="s">
        <v>393</v>
      </c>
      <c r="BEI62" s="643"/>
      <c r="BEJ62" s="643"/>
      <c r="BEK62" s="643"/>
      <c r="BEL62" s="643"/>
      <c r="BEM62" s="643"/>
      <c r="BEN62" s="301">
        <f>Métricas!BGF119</f>
        <v>0</v>
      </c>
      <c r="BEO62" s="301" t="s">
        <v>392</v>
      </c>
      <c r="BEP62" s="643" t="s">
        <v>393</v>
      </c>
      <c r="BEQ62" s="643"/>
      <c r="BER62" s="643"/>
      <c r="BES62" s="643"/>
      <c r="BET62" s="643"/>
      <c r="BEU62" s="643"/>
      <c r="BEV62" s="301">
        <f>Métricas!BGN119</f>
        <v>0</v>
      </c>
      <c r="BEW62" s="301" t="s">
        <v>392</v>
      </c>
      <c r="BEX62" s="643" t="s">
        <v>393</v>
      </c>
      <c r="BEY62" s="643"/>
      <c r="BEZ62" s="643"/>
      <c r="BFA62" s="643"/>
      <c r="BFB62" s="643"/>
      <c r="BFC62" s="643"/>
      <c r="BFD62" s="301">
        <f>Métricas!BGV119</f>
        <v>0</v>
      </c>
      <c r="BFE62" s="301" t="s">
        <v>392</v>
      </c>
      <c r="BFF62" s="643" t="s">
        <v>393</v>
      </c>
      <c r="BFG62" s="643"/>
      <c r="BFH62" s="643"/>
      <c r="BFI62" s="643"/>
      <c r="BFJ62" s="643"/>
      <c r="BFK62" s="643"/>
      <c r="BFL62" s="301">
        <f>Métricas!BHD119</f>
        <v>0</v>
      </c>
      <c r="BFM62" s="301" t="s">
        <v>392</v>
      </c>
      <c r="BFN62" s="643" t="s">
        <v>393</v>
      </c>
      <c r="BFO62" s="643"/>
      <c r="BFP62" s="643"/>
      <c r="BFQ62" s="643"/>
      <c r="BFR62" s="643"/>
      <c r="BFS62" s="643"/>
      <c r="BFT62" s="301">
        <f>Métricas!BHL119</f>
        <v>0</v>
      </c>
      <c r="BFU62" s="301" t="s">
        <v>392</v>
      </c>
      <c r="BFV62" s="643" t="s">
        <v>393</v>
      </c>
      <c r="BFW62" s="643"/>
      <c r="BFX62" s="643"/>
      <c r="BFY62" s="643"/>
      <c r="BFZ62" s="643"/>
      <c r="BGA62" s="643"/>
      <c r="BGB62" s="301">
        <f>Métricas!BHT119</f>
        <v>0</v>
      </c>
      <c r="BGC62" s="301" t="s">
        <v>392</v>
      </c>
      <c r="BGD62" s="643" t="s">
        <v>393</v>
      </c>
      <c r="BGE62" s="643"/>
      <c r="BGF62" s="643"/>
      <c r="BGG62" s="643"/>
      <c r="BGH62" s="643"/>
      <c r="BGI62" s="643"/>
      <c r="BGJ62" s="301">
        <f>Métricas!BIB119</f>
        <v>0</v>
      </c>
      <c r="BGK62" s="301" t="s">
        <v>392</v>
      </c>
      <c r="BGL62" s="643" t="s">
        <v>393</v>
      </c>
      <c r="BGM62" s="643"/>
      <c r="BGN62" s="643"/>
      <c r="BGO62" s="643"/>
      <c r="BGP62" s="643"/>
      <c r="BGQ62" s="643"/>
      <c r="BGR62" s="301">
        <f>Métricas!BIJ119</f>
        <v>0</v>
      </c>
      <c r="BGS62" s="301" t="s">
        <v>392</v>
      </c>
      <c r="BGT62" s="643" t="s">
        <v>393</v>
      </c>
      <c r="BGU62" s="643"/>
      <c r="BGV62" s="643"/>
      <c r="BGW62" s="643"/>
      <c r="BGX62" s="643"/>
      <c r="BGY62" s="643"/>
      <c r="BGZ62" s="301">
        <f>Métricas!BIR119</f>
        <v>0</v>
      </c>
      <c r="BHA62" s="301" t="s">
        <v>392</v>
      </c>
      <c r="BHB62" s="643" t="s">
        <v>393</v>
      </c>
      <c r="BHC62" s="643"/>
      <c r="BHD62" s="643"/>
      <c r="BHE62" s="643"/>
      <c r="BHF62" s="643"/>
      <c r="BHG62" s="643"/>
      <c r="BHH62" s="301">
        <f>Métricas!BIZ119</f>
        <v>0</v>
      </c>
      <c r="BHI62" s="301" t="s">
        <v>392</v>
      </c>
      <c r="BHJ62" s="643" t="s">
        <v>393</v>
      </c>
      <c r="BHK62" s="643"/>
      <c r="BHL62" s="643"/>
      <c r="BHM62" s="643"/>
      <c r="BHN62" s="643"/>
      <c r="BHO62" s="643"/>
      <c r="BHP62" s="301">
        <f>Métricas!BJH119</f>
        <v>0</v>
      </c>
      <c r="BHQ62" s="301" t="s">
        <v>392</v>
      </c>
      <c r="BHR62" s="643" t="s">
        <v>393</v>
      </c>
      <c r="BHS62" s="643"/>
      <c r="BHT62" s="643"/>
      <c r="BHU62" s="643"/>
      <c r="BHV62" s="643"/>
      <c r="BHW62" s="643"/>
      <c r="BHX62" s="301">
        <f>Métricas!BJP119</f>
        <v>0</v>
      </c>
      <c r="BHY62" s="301" t="s">
        <v>392</v>
      </c>
      <c r="BHZ62" s="643" t="s">
        <v>393</v>
      </c>
      <c r="BIA62" s="643"/>
      <c r="BIB62" s="643"/>
      <c r="BIC62" s="643"/>
      <c r="BID62" s="643"/>
      <c r="BIE62" s="643"/>
      <c r="BIF62" s="301">
        <f>Métricas!BJX119</f>
        <v>0</v>
      </c>
      <c r="BIG62" s="301" t="s">
        <v>392</v>
      </c>
      <c r="BIH62" s="643" t="s">
        <v>393</v>
      </c>
      <c r="BII62" s="643"/>
      <c r="BIJ62" s="643"/>
      <c r="BIK62" s="643"/>
      <c r="BIL62" s="643"/>
      <c r="BIM62" s="643"/>
      <c r="BIN62" s="301">
        <f>Métricas!BKF119</f>
        <v>0</v>
      </c>
      <c r="BIO62" s="301" t="s">
        <v>392</v>
      </c>
      <c r="BIP62" s="643" t="s">
        <v>393</v>
      </c>
      <c r="BIQ62" s="643"/>
      <c r="BIR62" s="643"/>
      <c r="BIS62" s="643"/>
      <c r="BIT62" s="643"/>
      <c r="BIU62" s="643"/>
      <c r="BIV62" s="301">
        <f>Métricas!BKN119</f>
        <v>0</v>
      </c>
      <c r="BIW62" s="301" t="s">
        <v>392</v>
      </c>
      <c r="BIX62" s="643" t="s">
        <v>393</v>
      </c>
      <c r="BIY62" s="643"/>
      <c r="BIZ62" s="643"/>
      <c r="BJA62" s="643"/>
      <c r="BJB62" s="643"/>
      <c r="BJC62" s="643"/>
      <c r="BJD62" s="301">
        <f>Métricas!BKV119</f>
        <v>0</v>
      </c>
      <c r="BJE62" s="301" t="s">
        <v>392</v>
      </c>
      <c r="BJF62" s="643" t="s">
        <v>393</v>
      </c>
      <c r="BJG62" s="643"/>
      <c r="BJH62" s="643"/>
      <c r="BJI62" s="643"/>
      <c r="BJJ62" s="643"/>
      <c r="BJK62" s="643"/>
      <c r="BJL62" s="301">
        <f>Métricas!BLD119</f>
        <v>0</v>
      </c>
      <c r="BJM62" s="301" t="s">
        <v>392</v>
      </c>
      <c r="BJN62" s="643" t="s">
        <v>393</v>
      </c>
      <c r="BJO62" s="643"/>
      <c r="BJP62" s="643"/>
      <c r="BJQ62" s="643"/>
      <c r="BJR62" s="643"/>
      <c r="BJS62" s="643"/>
      <c r="BJT62" s="301">
        <f>Métricas!BLL119</f>
        <v>0</v>
      </c>
      <c r="BJU62" s="301" t="s">
        <v>392</v>
      </c>
      <c r="BJV62" s="643" t="s">
        <v>393</v>
      </c>
      <c r="BJW62" s="643"/>
      <c r="BJX62" s="643"/>
      <c r="BJY62" s="643"/>
      <c r="BJZ62" s="643"/>
      <c r="BKA62" s="643"/>
      <c r="BKB62" s="301">
        <f>Métricas!BLT119</f>
        <v>0</v>
      </c>
      <c r="BKC62" s="301" t="s">
        <v>392</v>
      </c>
      <c r="BKD62" s="643" t="s">
        <v>393</v>
      </c>
      <c r="BKE62" s="643"/>
      <c r="BKF62" s="643"/>
      <c r="BKG62" s="643"/>
      <c r="BKH62" s="643"/>
      <c r="BKI62" s="643"/>
      <c r="BKJ62" s="301">
        <f>Métricas!BMB119</f>
        <v>0</v>
      </c>
      <c r="BKK62" s="301" t="s">
        <v>392</v>
      </c>
      <c r="BKL62" s="643" t="s">
        <v>393</v>
      </c>
      <c r="BKM62" s="643"/>
      <c r="BKN62" s="643"/>
      <c r="BKO62" s="643"/>
      <c r="BKP62" s="643"/>
      <c r="BKQ62" s="643"/>
      <c r="BKR62" s="301">
        <f>Métricas!BMJ119</f>
        <v>0</v>
      </c>
      <c r="BKS62" s="301" t="s">
        <v>392</v>
      </c>
      <c r="BKT62" s="643" t="s">
        <v>393</v>
      </c>
      <c r="BKU62" s="643"/>
      <c r="BKV62" s="643"/>
      <c r="BKW62" s="643"/>
      <c r="BKX62" s="643"/>
      <c r="BKY62" s="643"/>
      <c r="BKZ62" s="301">
        <f>Métricas!BMR119</f>
        <v>0</v>
      </c>
      <c r="BLA62" s="301" t="s">
        <v>392</v>
      </c>
      <c r="BLB62" s="643" t="s">
        <v>393</v>
      </c>
      <c r="BLC62" s="643"/>
      <c r="BLD62" s="643"/>
      <c r="BLE62" s="643"/>
      <c r="BLF62" s="643"/>
      <c r="BLG62" s="643"/>
      <c r="BLH62" s="301">
        <f>Métricas!BMZ119</f>
        <v>0</v>
      </c>
      <c r="BLI62" s="301" t="s">
        <v>392</v>
      </c>
      <c r="BLJ62" s="643" t="s">
        <v>393</v>
      </c>
      <c r="BLK62" s="643"/>
      <c r="BLL62" s="643"/>
      <c r="BLM62" s="643"/>
      <c r="BLN62" s="643"/>
      <c r="BLO62" s="643"/>
      <c r="BLP62" s="301">
        <f>Métricas!BNH119</f>
        <v>0</v>
      </c>
      <c r="BLQ62" s="301" t="s">
        <v>392</v>
      </c>
      <c r="BLR62" s="643" t="s">
        <v>393</v>
      </c>
      <c r="BLS62" s="643"/>
      <c r="BLT62" s="643"/>
      <c r="BLU62" s="643"/>
      <c r="BLV62" s="643"/>
      <c r="BLW62" s="643"/>
      <c r="BLX62" s="301">
        <f>Métricas!BNP119</f>
        <v>0</v>
      </c>
      <c r="BLY62" s="301" t="s">
        <v>392</v>
      </c>
      <c r="BLZ62" s="643" t="s">
        <v>393</v>
      </c>
      <c r="BMA62" s="643"/>
      <c r="BMB62" s="643"/>
      <c r="BMC62" s="643"/>
      <c r="BMD62" s="643"/>
      <c r="BME62" s="643"/>
      <c r="BMF62" s="301">
        <f>Métricas!BNX119</f>
        <v>0</v>
      </c>
      <c r="BMG62" s="301" t="s">
        <v>392</v>
      </c>
      <c r="BMH62" s="643" t="s">
        <v>393</v>
      </c>
      <c r="BMI62" s="643"/>
      <c r="BMJ62" s="643"/>
      <c r="BMK62" s="643"/>
      <c r="BML62" s="643"/>
      <c r="BMM62" s="643"/>
      <c r="BMN62" s="301">
        <f>Métricas!BOF119</f>
        <v>0</v>
      </c>
      <c r="BMO62" s="301" t="s">
        <v>392</v>
      </c>
      <c r="BMP62" s="643" t="s">
        <v>393</v>
      </c>
      <c r="BMQ62" s="643"/>
      <c r="BMR62" s="643"/>
      <c r="BMS62" s="643"/>
      <c r="BMT62" s="643"/>
      <c r="BMU62" s="643"/>
      <c r="BMV62" s="301">
        <f>Métricas!BON119</f>
        <v>0</v>
      </c>
      <c r="BMW62" s="301" t="s">
        <v>392</v>
      </c>
      <c r="BMX62" s="643" t="s">
        <v>393</v>
      </c>
      <c r="BMY62" s="643"/>
      <c r="BMZ62" s="643"/>
      <c r="BNA62" s="643"/>
      <c r="BNB62" s="643"/>
      <c r="BNC62" s="643"/>
      <c r="BND62" s="301">
        <f>Métricas!BOV119</f>
        <v>0</v>
      </c>
      <c r="BNE62" s="301" t="s">
        <v>392</v>
      </c>
      <c r="BNF62" s="643" t="s">
        <v>393</v>
      </c>
      <c r="BNG62" s="643"/>
      <c r="BNH62" s="643"/>
      <c r="BNI62" s="643"/>
      <c r="BNJ62" s="643"/>
      <c r="BNK62" s="643"/>
      <c r="BNL62" s="301">
        <f>Métricas!BPD119</f>
        <v>0</v>
      </c>
      <c r="BNM62" s="301" t="s">
        <v>392</v>
      </c>
      <c r="BNN62" s="643" t="s">
        <v>393</v>
      </c>
      <c r="BNO62" s="643"/>
      <c r="BNP62" s="643"/>
      <c r="BNQ62" s="643"/>
      <c r="BNR62" s="643"/>
      <c r="BNS62" s="643"/>
      <c r="BNT62" s="301">
        <f>Métricas!BPL119</f>
        <v>0</v>
      </c>
      <c r="BNU62" s="301" t="s">
        <v>392</v>
      </c>
      <c r="BNV62" s="643" t="s">
        <v>393</v>
      </c>
      <c r="BNW62" s="643"/>
      <c r="BNX62" s="643"/>
      <c r="BNY62" s="643"/>
      <c r="BNZ62" s="643"/>
      <c r="BOA62" s="643"/>
      <c r="BOB62" s="301">
        <f>Métricas!BPT119</f>
        <v>0</v>
      </c>
      <c r="BOC62" s="301" t="s">
        <v>392</v>
      </c>
      <c r="BOD62" s="643" t="s">
        <v>393</v>
      </c>
      <c r="BOE62" s="643"/>
      <c r="BOF62" s="643"/>
      <c r="BOG62" s="643"/>
      <c r="BOH62" s="643"/>
      <c r="BOI62" s="643"/>
      <c r="BOJ62" s="301">
        <f>Métricas!BQB119</f>
        <v>0</v>
      </c>
      <c r="BOK62" s="301" t="s">
        <v>392</v>
      </c>
      <c r="BOL62" s="643" t="s">
        <v>393</v>
      </c>
      <c r="BOM62" s="643"/>
      <c r="BON62" s="643"/>
      <c r="BOO62" s="643"/>
      <c r="BOP62" s="643"/>
      <c r="BOQ62" s="643"/>
      <c r="BOR62" s="301">
        <f>Métricas!BQJ119</f>
        <v>0</v>
      </c>
      <c r="BOS62" s="301" t="s">
        <v>392</v>
      </c>
      <c r="BOT62" s="643" t="s">
        <v>393</v>
      </c>
      <c r="BOU62" s="643"/>
      <c r="BOV62" s="643"/>
      <c r="BOW62" s="643"/>
      <c r="BOX62" s="643"/>
      <c r="BOY62" s="643"/>
      <c r="BOZ62" s="301">
        <f>Métricas!BQR119</f>
        <v>0</v>
      </c>
      <c r="BPA62" s="301" t="s">
        <v>392</v>
      </c>
      <c r="BPB62" s="643" t="s">
        <v>393</v>
      </c>
      <c r="BPC62" s="643"/>
      <c r="BPD62" s="643"/>
      <c r="BPE62" s="643"/>
      <c r="BPF62" s="643"/>
      <c r="BPG62" s="643"/>
      <c r="BPH62" s="301">
        <f>Métricas!BQZ119</f>
        <v>0</v>
      </c>
      <c r="BPI62" s="301" t="s">
        <v>392</v>
      </c>
      <c r="BPJ62" s="643" t="s">
        <v>393</v>
      </c>
      <c r="BPK62" s="643"/>
      <c r="BPL62" s="643"/>
      <c r="BPM62" s="643"/>
      <c r="BPN62" s="643"/>
      <c r="BPO62" s="643"/>
      <c r="BPP62" s="301">
        <f>Métricas!BRH119</f>
        <v>0</v>
      </c>
      <c r="BPQ62" s="301" t="s">
        <v>392</v>
      </c>
      <c r="BPR62" s="643" t="s">
        <v>393</v>
      </c>
      <c r="BPS62" s="643"/>
      <c r="BPT62" s="643"/>
      <c r="BPU62" s="643"/>
      <c r="BPV62" s="643"/>
      <c r="BPW62" s="643"/>
      <c r="BPX62" s="301">
        <f>Métricas!BRP119</f>
        <v>0</v>
      </c>
      <c r="BPY62" s="301" t="s">
        <v>392</v>
      </c>
      <c r="BPZ62" s="643" t="s">
        <v>393</v>
      </c>
      <c r="BQA62" s="643"/>
      <c r="BQB62" s="643"/>
      <c r="BQC62" s="643"/>
      <c r="BQD62" s="643"/>
      <c r="BQE62" s="643"/>
      <c r="BQF62" s="301">
        <f>Métricas!BRX119</f>
        <v>0</v>
      </c>
      <c r="BQG62" s="301" t="s">
        <v>392</v>
      </c>
      <c r="BQH62" s="643" t="s">
        <v>393</v>
      </c>
      <c r="BQI62" s="643"/>
      <c r="BQJ62" s="643"/>
      <c r="BQK62" s="643"/>
      <c r="BQL62" s="643"/>
      <c r="BQM62" s="643"/>
      <c r="BQN62" s="301">
        <f>Métricas!BSF119</f>
        <v>0</v>
      </c>
      <c r="BQO62" s="301" t="s">
        <v>392</v>
      </c>
      <c r="BQP62" s="643" t="s">
        <v>393</v>
      </c>
      <c r="BQQ62" s="643"/>
      <c r="BQR62" s="643"/>
      <c r="BQS62" s="643"/>
      <c r="BQT62" s="643"/>
      <c r="BQU62" s="643"/>
      <c r="BQV62" s="301">
        <f>Métricas!BSN119</f>
        <v>0</v>
      </c>
      <c r="BQW62" s="301" t="s">
        <v>392</v>
      </c>
      <c r="BQX62" s="643" t="s">
        <v>393</v>
      </c>
      <c r="BQY62" s="643"/>
      <c r="BQZ62" s="643"/>
      <c r="BRA62" s="643"/>
      <c r="BRB62" s="643"/>
      <c r="BRC62" s="643"/>
      <c r="BRD62" s="301">
        <f>Métricas!BSV119</f>
        <v>0</v>
      </c>
      <c r="BRE62" s="301" t="s">
        <v>392</v>
      </c>
      <c r="BRF62" s="643" t="s">
        <v>393</v>
      </c>
      <c r="BRG62" s="643"/>
      <c r="BRH62" s="643"/>
      <c r="BRI62" s="643"/>
      <c r="BRJ62" s="643"/>
      <c r="BRK62" s="643"/>
      <c r="BRL62" s="301">
        <f>Métricas!BTD119</f>
        <v>0</v>
      </c>
      <c r="BRM62" s="301" t="s">
        <v>392</v>
      </c>
      <c r="BRN62" s="643" t="s">
        <v>393</v>
      </c>
      <c r="BRO62" s="643"/>
      <c r="BRP62" s="643"/>
      <c r="BRQ62" s="643"/>
      <c r="BRR62" s="643"/>
      <c r="BRS62" s="643"/>
      <c r="BRT62" s="301">
        <f>Métricas!BTL119</f>
        <v>0</v>
      </c>
      <c r="BRU62" s="301" t="s">
        <v>392</v>
      </c>
      <c r="BRV62" s="643" t="s">
        <v>393</v>
      </c>
      <c r="BRW62" s="643"/>
      <c r="BRX62" s="643"/>
      <c r="BRY62" s="643"/>
      <c r="BRZ62" s="643"/>
      <c r="BSA62" s="643"/>
      <c r="BSB62" s="301">
        <f>Métricas!BTT119</f>
        <v>0</v>
      </c>
      <c r="BSC62" s="301" t="s">
        <v>392</v>
      </c>
      <c r="BSD62" s="643" t="s">
        <v>393</v>
      </c>
      <c r="BSE62" s="643"/>
      <c r="BSF62" s="643"/>
      <c r="BSG62" s="643"/>
      <c r="BSH62" s="643"/>
      <c r="BSI62" s="643"/>
      <c r="BSJ62" s="301">
        <f>Métricas!BUB119</f>
        <v>0</v>
      </c>
      <c r="BSK62" s="301" t="s">
        <v>392</v>
      </c>
      <c r="BSL62" s="643" t="s">
        <v>393</v>
      </c>
      <c r="BSM62" s="643"/>
      <c r="BSN62" s="643"/>
      <c r="BSO62" s="643"/>
      <c r="BSP62" s="643"/>
      <c r="BSQ62" s="643"/>
      <c r="BSR62" s="301">
        <f>Métricas!BUJ119</f>
        <v>0</v>
      </c>
      <c r="BSS62" s="301" t="s">
        <v>392</v>
      </c>
      <c r="BST62" s="643" t="s">
        <v>393</v>
      </c>
      <c r="BSU62" s="643"/>
      <c r="BSV62" s="643"/>
      <c r="BSW62" s="643"/>
      <c r="BSX62" s="643"/>
      <c r="BSY62" s="643"/>
      <c r="BSZ62" s="301">
        <f>Métricas!BUR119</f>
        <v>0</v>
      </c>
      <c r="BTA62" s="301" t="s">
        <v>392</v>
      </c>
      <c r="BTB62" s="643" t="s">
        <v>393</v>
      </c>
      <c r="BTC62" s="643"/>
      <c r="BTD62" s="643"/>
      <c r="BTE62" s="643"/>
      <c r="BTF62" s="643"/>
      <c r="BTG62" s="643"/>
      <c r="BTH62" s="301">
        <f>Métricas!BUZ119</f>
        <v>0</v>
      </c>
      <c r="BTI62" s="301" t="s">
        <v>392</v>
      </c>
      <c r="BTJ62" s="643" t="s">
        <v>393</v>
      </c>
      <c r="BTK62" s="643"/>
      <c r="BTL62" s="643"/>
      <c r="BTM62" s="643"/>
      <c r="BTN62" s="643"/>
      <c r="BTO62" s="643"/>
      <c r="BTP62" s="301">
        <f>Métricas!BVH119</f>
        <v>0</v>
      </c>
      <c r="BTQ62" s="301" t="s">
        <v>392</v>
      </c>
      <c r="BTR62" s="643" t="s">
        <v>393</v>
      </c>
      <c r="BTS62" s="643"/>
      <c r="BTT62" s="643"/>
      <c r="BTU62" s="643"/>
      <c r="BTV62" s="643"/>
      <c r="BTW62" s="643"/>
      <c r="BTX62" s="301">
        <f>Métricas!BVP119</f>
        <v>0</v>
      </c>
      <c r="BTY62" s="301" t="s">
        <v>392</v>
      </c>
      <c r="BTZ62" s="643" t="s">
        <v>393</v>
      </c>
      <c r="BUA62" s="643"/>
      <c r="BUB62" s="643"/>
      <c r="BUC62" s="643"/>
      <c r="BUD62" s="643"/>
      <c r="BUE62" s="643"/>
      <c r="BUF62" s="301">
        <f>Métricas!BVX119</f>
        <v>0</v>
      </c>
      <c r="BUG62" s="301" t="s">
        <v>392</v>
      </c>
      <c r="BUH62" s="643" t="s">
        <v>393</v>
      </c>
      <c r="BUI62" s="643"/>
      <c r="BUJ62" s="643"/>
      <c r="BUK62" s="643"/>
      <c r="BUL62" s="643"/>
      <c r="BUM62" s="643"/>
      <c r="BUN62" s="301">
        <f>Métricas!BWF119</f>
        <v>0</v>
      </c>
      <c r="BUO62" s="301" t="s">
        <v>392</v>
      </c>
      <c r="BUP62" s="643" t="s">
        <v>393</v>
      </c>
      <c r="BUQ62" s="643"/>
      <c r="BUR62" s="643"/>
      <c r="BUS62" s="643"/>
      <c r="BUT62" s="643"/>
      <c r="BUU62" s="643"/>
      <c r="BUV62" s="301">
        <f>Métricas!BWN119</f>
        <v>0</v>
      </c>
      <c r="BUW62" s="301" t="s">
        <v>392</v>
      </c>
      <c r="BUX62" s="643" t="s">
        <v>393</v>
      </c>
      <c r="BUY62" s="643"/>
      <c r="BUZ62" s="643"/>
      <c r="BVA62" s="643"/>
      <c r="BVB62" s="643"/>
      <c r="BVC62" s="643"/>
      <c r="BVD62" s="301">
        <f>Métricas!BWV119</f>
        <v>0</v>
      </c>
      <c r="BVE62" s="301" t="s">
        <v>392</v>
      </c>
      <c r="BVF62" s="643" t="s">
        <v>393</v>
      </c>
      <c r="BVG62" s="643"/>
      <c r="BVH62" s="643"/>
      <c r="BVI62" s="643"/>
      <c r="BVJ62" s="643"/>
      <c r="BVK62" s="643"/>
      <c r="BVL62" s="301">
        <f>Métricas!BXD119</f>
        <v>0</v>
      </c>
      <c r="BVM62" s="301" t="s">
        <v>392</v>
      </c>
      <c r="BVN62" s="643" t="s">
        <v>393</v>
      </c>
      <c r="BVO62" s="643"/>
      <c r="BVP62" s="643"/>
      <c r="BVQ62" s="643"/>
      <c r="BVR62" s="643"/>
      <c r="BVS62" s="643"/>
      <c r="BVT62" s="301">
        <f>Métricas!BXL119</f>
        <v>0</v>
      </c>
      <c r="BVU62" s="301" t="s">
        <v>392</v>
      </c>
      <c r="BVV62" s="643" t="s">
        <v>393</v>
      </c>
      <c r="BVW62" s="643"/>
      <c r="BVX62" s="643"/>
      <c r="BVY62" s="643"/>
      <c r="BVZ62" s="643"/>
      <c r="BWA62" s="643"/>
      <c r="BWB62" s="301">
        <f>Métricas!BXT119</f>
        <v>0</v>
      </c>
      <c r="BWC62" s="301" t="s">
        <v>392</v>
      </c>
      <c r="BWD62" s="643" t="s">
        <v>393</v>
      </c>
      <c r="BWE62" s="643"/>
      <c r="BWF62" s="643"/>
      <c r="BWG62" s="643"/>
      <c r="BWH62" s="643"/>
      <c r="BWI62" s="643"/>
      <c r="BWJ62" s="301">
        <f>Métricas!BYB119</f>
        <v>0</v>
      </c>
      <c r="BWK62" s="301" t="s">
        <v>392</v>
      </c>
      <c r="BWL62" s="643" t="s">
        <v>393</v>
      </c>
      <c r="BWM62" s="643"/>
      <c r="BWN62" s="643"/>
      <c r="BWO62" s="643"/>
      <c r="BWP62" s="643"/>
      <c r="BWQ62" s="643"/>
      <c r="BWR62" s="301">
        <f>Métricas!BYJ119</f>
        <v>0</v>
      </c>
      <c r="BWS62" s="301" t="s">
        <v>392</v>
      </c>
      <c r="BWT62" s="643" t="s">
        <v>393</v>
      </c>
      <c r="BWU62" s="643"/>
      <c r="BWV62" s="643"/>
      <c r="BWW62" s="643"/>
      <c r="BWX62" s="643"/>
      <c r="BWY62" s="643"/>
      <c r="BWZ62" s="301">
        <f>Métricas!BYR119</f>
        <v>0</v>
      </c>
      <c r="BXA62" s="301" t="s">
        <v>392</v>
      </c>
      <c r="BXB62" s="643" t="s">
        <v>393</v>
      </c>
      <c r="BXC62" s="643"/>
      <c r="BXD62" s="643"/>
      <c r="BXE62" s="643"/>
      <c r="BXF62" s="643"/>
      <c r="BXG62" s="643"/>
      <c r="BXH62" s="301">
        <f>Métricas!BYZ119</f>
        <v>0</v>
      </c>
      <c r="BXI62" s="301" t="s">
        <v>392</v>
      </c>
      <c r="BXJ62" s="643" t="s">
        <v>393</v>
      </c>
      <c r="BXK62" s="643"/>
      <c r="BXL62" s="643"/>
      <c r="BXM62" s="643"/>
      <c r="BXN62" s="643"/>
      <c r="BXO62" s="643"/>
      <c r="BXP62" s="301">
        <f>Métricas!BZH119</f>
        <v>0</v>
      </c>
      <c r="BXQ62" s="301" t="s">
        <v>392</v>
      </c>
      <c r="BXR62" s="643" t="s">
        <v>393</v>
      </c>
      <c r="BXS62" s="643"/>
      <c r="BXT62" s="643"/>
      <c r="BXU62" s="643"/>
      <c r="BXV62" s="643"/>
      <c r="BXW62" s="643"/>
      <c r="BXX62" s="301">
        <f>Métricas!BZP119</f>
        <v>0</v>
      </c>
      <c r="BXY62" s="301" t="s">
        <v>392</v>
      </c>
      <c r="BXZ62" s="643" t="s">
        <v>393</v>
      </c>
      <c r="BYA62" s="643"/>
      <c r="BYB62" s="643"/>
      <c r="BYC62" s="643"/>
      <c r="BYD62" s="643"/>
      <c r="BYE62" s="643"/>
      <c r="BYF62" s="301">
        <f>Métricas!BZX119</f>
        <v>0</v>
      </c>
      <c r="BYG62" s="301" t="s">
        <v>392</v>
      </c>
      <c r="BYH62" s="643" t="s">
        <v>393</v>
      </c>
      <c r="BYI62" s="643"/>
      <c r="BYJ62" s="643"/>
      <c r="BYK62" s="643"/>
      <c r="BYL62" s="643"/>
      <c r="BYM62" s="643"/>
      <c r="BYN62" s="301">
        <f>Métricas!CAF119</f>
        <v>0</v>
      </c>
      <c r="BYO62" s="301" t="s">
        <v>392</v>
      </c>
      <c r="BYP62" s="643" t="s">
        <v>393</v>
      </c>
      <c r="BYQ62" s="643"/>
      <c r="BYR62" s="643"/>
      <c r="BYS62" s="643"/>
      <c r="BYT62" s="643"/>
      <c r="BYU62" s="643"/>
      <c r="BYV62" s="301">
        <f>Métricas!CAN119</f>
        <v>0</v>
      </c>
      <c r="BYW62" s="301" t="s">
        <v>392</v>
      </c>
      <c r="BYX62" s="643" t="s">
        <v>393</v>
      </c>
      <c r="BYY62" s="643"/>
      <c r="BYZ62" s="643"/>
      <c r="BZA62" s="643"/>
      <c r="BZB62" s="643"/>
      <c r="BZC62" s="643"/>
      <c r="BZD62" s="301">
        <f>Métricas!CAV119</f>
        <v>0</v>
      </c>
      <c r="BZE62" s="301" t="s">
        <v>392</v>
      </c>
      <c r="BZF62" s="643" t="s">
        <v>393</v>
      </c>
      <c r="BZG62" s="643"/>
      <c r="BZH62" s="643"/>
      <c r="BZI62" s="643"/>
      <c r="BZJ62" s="643"/>
      <c r="BZK62" s="643"/>
      <c r="BZL62" s="301">
        <f>Métricas!CBD119</f>
        <v>0</v>
      </c>
      <c r="BZM62" s="301" t="s">
        <v>392</v>
      </c>
      <c r="BZN62" s="643" t="s">
        <v>393</v>
      </c>
      <c r="BZO62" s="643"/>
      <c r="BZP62" s="643"/>
      <c r="BZQ62" s="643"/>
      <c r="BZR62" s="643"/>
      <c r="BZS62" s="643"/>
      <c r="BZT62" s="301">
        <f>Métricas!CBL119</f>
        <v>0</v>
      </c>
      <c r="BZU62" s="301" t="s">
        <v>392</v>
      </c>
      <c r="BZV62" s="643" t="s">
        <v>393</v>
      </c>
      <c r="BZW62" s="643"/>
      <c r="BZX62" s="643"/>
      <c r="BZY62" s="643"/>
      <c r="BZZ62" s="643"/>
      <c r="CAA62" s="643"/>
      <c r="CAB62" s="301">
        <f>Métricas!CBT119</f>
        <v>0</v>
      </c>
      <c r="CAC62" s="301" t="s">
        <v>392</v>
      </c>
      <c r="CAD62" s="643" t="s">
        <v>393</v>
      </c>
      <c r="CAE62" s="643"/>
      <c r="CAF62" s="643"/>
      <c r="CAG62" s="643"/>
      <c r="CAH62" s="643"/>
      <c r="CAI62" s="643"/>
      <c r="CAJ62" s="301">
        <f>Métricas!CCB119</f>
        <v>0</v>
      </c>
      <c r="CAK62" s="301" t="s">
        <v>392</v>
      </c>
      <c r="CAL62" s="643" t="s">
        <v>393</v>
      </c>
      <c r="CAM62" s="643"/>
      <c r="CAN62" s="643"/>
      <c r="CAO62" s="643"/>
      <c r="CAP62" s="643"/>
      <c r="CAQ62" s="643"/>
      <c r="CAR62" s="301">
        <f>Métricas!CCJ119</f>
        <v>0</v>
      </c>
      <c r="CAS62" s="301" t="s">
        <v>392</v>
      </c>
      <c r="CAT62" s="643" t="s">
        <v>393</v>
      </c>
      <c r="CAU62" s="643"/>
      <c r="CAV62" s="643"/>
      <c r="CAW62" s="643"/>
      <c r="CAX62" s="643"/>
      <c r="CAY62" s="643"/>
      <c r="CAZ62" s="301">
        <f>Métricas!CCR119</f>
        <v>0</v>
      </c>
      <c r="CBA62" s="301" t="s">
        <v>392</v>
      </c>
      <c r="CBB62" s="643" t="s">
        <v>393</v>
      </c>
      <c r="CBC62" s="643"/>
      <c r="CBD62" s="643"/>
      <c r="CBE62" s="643"/>
      <c r="CBF62" s="643"/>
      <c r="CBG62" s="643"/>
      <c r="CBH62" s="301">
        <f>Métricas!CCZ119</f>
        <v>0</v>
      </c>
      <c r="CBI62" s="301" t="s">
        <v>392</v>
      </c>
      <c r="CBJ62" s="643" t="s">
        <v>393</v>
      </c>
      <c r="CBK62" s="643"/>
      <c r="CBL62" s="643"/>
      <c r="CBM62" s="643"/>
      <c r="CBN62" s="643"/>
      <c r="CBO62" s="643"/>
      <c r="CBP62" s="301">
        <f>Métricas!CDH119</f>
        <v>0</v>
      </c>
      <c r="CBQ62" s="301" t="s">
        <v>392</v>
      </c>
      <c r="CBR62" s="643" t="s">
        <v>393</v>
      </c>
      <c r="CBS62" s="643"/>
      <c r="CBT62" s="643"/>
      <c r="CBU62" s="643"/>
      <c r="CBV62" s="643"/>
      <c r="CBW62" s="643"/>
      <c r="CBX62" s="301">
        <f>Métricas!CDP119</f>
        <v>0</v>
      </c>
      <c r="CBY62" s="301" t="s">
        <v>392</v>
      </c>
      <c r="CBZ62" s="643" t="s">
        <v>393</v>
      </c>
      <c r="CCA62" s="643"/>
      <c r="CCB62" s="643"/>
      <c r="CCC62" s="643"/>
      <c r="CCD62" s="643"/>
      <c r="CCE62" s="643"/>
      <c r="CCF62" s="301">
        <f>Métricas!CDX119</f>
        <v>0</v>
      </c>
      <c r="CCG62" s="301" t="s">
        <v>392</v>
      </c>
      <c r="CCH62" s="643" t="s">
        <v>393</v>
      </c>
      <c r="CCI62" s="643"/>
      <c r="CCJ62" s="643"/>
      <c r="CCK62" s="643"/>
      <c r="CCL62" s="643"/>
      <c r="CCM62" s="643"/>
      <c r="CCN62" s="301">
        <f>Métricas!CEF119</f>
        <v>0</v>
      </c>
      <c r="CCO62" s="301" t="s">
        <v>392</v>
      </c>
      <c r="CCP62" s="643" t="s">
        <v>393</v>
      </c>
      <c r="CCQ62" s="643"/>
      <c r="CCR62" s="643"/>
      <c r="CCS62" s="643"/>
      <c r="CCT62" s="643"/>
      <c r="CCU62" s="643"/>
      <c r="CCV62" s="301">
        <f>Métricas!CEN119</f>
        <v>0</v>
      </c>
      <c r="CCW62" s="301" t="s">
        <v>392</v>
      </c>
      <c r="CCX62" s="643" t="s">
        <v>393</v>
      </c>
      <c r="CCY62" s="643"/>
      <c r="CCZ62" s="643"/>
      <c r="CDA62" s="643"/>
      <c r="CDB62" s="643"/>
      <c r="CDC62" s="643"/>
      <c r="CDD62" s="301">
        <f>Métricas!CEV119</f>
        <v>0</v>
      </c>
      <c r="CDE62" s="301" t="s">
        <v>392</v>
      </c>
      <c r="CDF62" s="643" t="s">
        <v>393</v>
      </c>
      <c r="CDG62" s="643"/>
      <c r="CDH62" s="643"/>
      <c r="CDI62" s="643"/>
      <c r="CDJ62" s="643"/>
      <c r="CDK62" s="643"/>
      <c r="CDL62" s="301">
        <f>Métricas!CFD119</f>
        <v>0</v>
      </c>
      <c r="CDM62" s="301" t="s">
        <v>392</v>
      </c>
      <c r="CDN62" s="643" t="s">
        <v>393</v>
      </c>
      <c r="CDO62" s="643"/>
      <c r="CDP62" s="643"/>
      <c r="CDQ62" s="643"/>
      <c r="CDR62" s="643"/>
      <c r="CDS62" s="643"/>
      <c r="CDT62" s="301">
        <f>Métricas!CFL119</f>
        <v>0</v>
      </c>
      <c r="CDU62" s="301" t="s">
        <v>392</v>
      </c>
      <c r="CDV62" s="643" t="s">
        <v>393</v>
      </c>
      <c r="CDW62" s="643"/>
      <c r="CDX62" s="643"/>
      <c r="CDY62" s="643"/>
      <c r="CDZ62" s="643"/>
      <c r="CEA62" s="643"/>
      <c r="CEB62" s="301">
        <f>Métricas!CFT119</f>
        <v>0</v>
      </c>
      <c r="CEC62" s="301" t="s">
        <v>392</v>
      </c>
      <c r="CED62" s="643" t="s">
        <v>393</v>
      </c>
      <c r="CEE62" s="643"/>
      <c r="CEF62" s="643"/>
      <c r="CEG62" s="643"/>
      <c r="CEH62" s="643"/>
      <c r="CEI62" s="643"/>
      <c r="CEJ62" s="301">
        <f>Métricas!CGB119</f>
        <v>0</v>
      </c>
      <c r="CEK62" s="301" t="s">
        <v>392</v>
      </c>
      <c r="CEL62" s="643" t="s">
        <v>393</v>
      </c>
      <c r="CEM62" s="643"/>
      <c r="CEN62" s="643"/>
      <c r="CEO62" s="643"/>
      <c r="CEP62" s="643"/>
      <c r="CEQ62" s="643"/>
      <c r="CER62" s="301">
        <f>Métricas!CGJ119</f>
        <v>0</v>
      </c>
      <c r="CES62" s="301" t="s">
        <v>392</v>
      </c>
      <c r="CET62" s="643" t="s">
        <v>393</v>
      </c>
      <c r="CEU62" s="643"/>
      <c r="CEV62" s="643"/>
      <c r="CEW62" s="643"/>
      <c r="CEX62" s="643"/>
      <c r="CEY62" s="643"/>
      <c r="CEZ62" s="301">
        <f>Métricas!CGR119</f>
        <v>0</v>
      </c>
      <c r="CFA62" s="301" t="s">
        <v>392</v>
      </c>
      <c r="CFB62" s="643" t="s">
        <v>393</v>
      </c>
      <c r="CFC62" s="643"/>
      <c r="CFD62" s="643"/>
      <c r="CFE62" s="643"/>
      <c r="CFF62" s="643"/>
      <c r="CFG62" s="643"/>
      <c r="CFH62" s="301">
        <f>Métricas!CGZ119</f>
        <v>0</v>
      </c>
      <c r="CFI62" s="301" t="s">
        <v>392</v>
      </c>
      <c r="CFJ62" s="643" t="s">
        <v>393</v>
      </c>
      <c r="CFK62" s="643"/>
      <c r="CFL62" s="643"/>
      <c r="CFM62" s="643"/>
      <c r="CFN62" s="643"/>
      <c r="CFO62" s="643"/>
      <c r="CFP62" s="301">
        <f>Métricas!CHH119</f>
        <v>0</v>
      </c>
      <c r="CFQ62" s="301" t="s">
        <v>392</v>
      </c>
      <c r="CFR62" s="643" t="s">
        <v>393</v>
      </c>
      <c r="CFS62" s="643"/>
      <c r="CFT62" s="643"/>
      <c r="CFU62" s="643"/>
      <c r="CFV62" s="643"/>
      <c r="CFW62" s="643"/>
      <c r="CFX62" s="301">
        <f>Métricas!CHP119</f>
        <v>0</v>
      </c>
      <c r="CFY62" s="301" t="s">
        <v>392</v>
      </c>
      <c r="CFZ62" s="643" t="s">
        <v>393</v>
      </c>
      <c r="CGA62" s="643"/>
      <c r="CGB62" s="643"/>
      <c r="CGC62" s="643"/>
      <c r="CGD62" s="643"/>
      <c r="CGE62" s="643"/>
      <c r="CGF62" s="301">
        <f>Métricas!CHX119</f>
        <v>0</v>
      </c>
      <c r="CGG62" s="301" t="s">
        <v>392</v>
      </c>
      <c r="CGH62" s="643" t="s">
        <v>393</v>
      </c>
      <c r="CGI62" s="643"/>
      <c r="CGJ62" s="643"/>
      <c r="CGK62" s="643"/>
      <c r="CGL62" s="643"/>
      <c r="CGM62" s="643"/>
      <c r="CGN62" s="301">
        <f>Métricas!CIF119</f>
        <v>0</v>
      </c>
      <c r="CGO62" s="301" t="s">
        <v>392</v>
      </c>
      <c r="CGP62" s="643" t="s">
        <v>393</v>
      </c>
      <c r="CGQ62" s="643"/>
      <c r="CGR62" s="643"/>
      <c r="CGS62" s="643"/>
      <c r="CGT62" s="643"/>
      <c r="CGU62" s="643"/>
      <c r="CGV62" s="301">
        <f>Métricas!CIN119</f>
        <v>0</v>
      </c>
      <c r="CGW62" s="301" t="s">
        <v>392</v>
      </c>
      <c r="CGX62" s="643" t="s">
        <v>393</v>
      </c>
      <c r="CGY62" s="643"/>
      <c r="CGZ62" s="643"/>
      <c r="CHA62" s="643"/>
      <c r="CHB62" s="643"/>
      <c r="CHC62" s="643"/>
      <c r="CHD62" s="301">
        <f>Métricas!CIV119</f>
        <v>0</v>
      </c>
      <c r="CHE62" s="301" t="s">
        <v>392</v>
      </c>
      <c r="CHF62" s="643" t="s">
        <v>393</v>
      </c>
      <c r="CHG62" s="643"/>
      <c r="CHH62" s="643"/>
      <c r="CHI62" s="643"/>
      <c r="CHJ62" s="643"/>
      <c r="CHK62" s="643"/>
      <c r="CHL62" s="301">
        <f>Métricas!CJD119</f>
        <v>0</v>
      </c>
      <c r="CHM62" s="301" t="s">
        <v>392</v>
      </c>
      <c r="CHN62" s="643" t="s">
        <v>393</v>
      </c>
      <c r="CHO62" s="643"/>
      <c r="CHP62" s="643"/>
      <c r="CHQ62" s="643"/>
      <c r="CHR62" s="643"/>
      <c r="CHS62" s="643"/>
      <c r="CHT62" s="301">
        <f>Métricas!CJL119</f>
        <v>0</v>
      </c>
      <c r="CHU62" s="301" t="s">
        <v>392</v>
      </c>
      <c r="CHV62" s="643" t="s">
        <v>393</v>
      </c>
      <c r="CHW62" s="643"/>
      <c r="CHX62" s="643"/>
      <c r="CHY62" s="643"/>
      <c r="CHZ62" s="643"/>
      <c r="CIA62" s="643"/>
      <c r="CIB62" s="301">
        <f>Métricas!CJT119</f>
        <v>0</v>
      </c>
      <c r="CIC62" s="301" t="s">
        <v>392</v>
      </c>
      <c r="CID62" s="643" t="s">
        <v>393</v>
      </c>
      <c r="CIE62" s="643"/>
      <c r="CIF62" s="643"/>
      <c r="CIG62" s="643"/>
      <c r="CIH62" s="643"/>
      <c r="CII62" s="643"/>
      <c r="CIJ62" s="301">
        <f>Métricas!CKB119</f>
        <v>0</v>
      </c>
      <c r="CIK62" s="301" t="s">
        <v>392</v>
      </c>
      <c r="CIL62" s="643" t="s">
        <v>393</v>
      </c>
      <c r="CIM62" s="643"/>
      <c r="CIN62" s="643"/>
      <c r="CIO62" s="643"/>
      <c r="CIP62" s="643"/>
      <c r="CIQ62" s="643"/>
      <c r="CIR62" s="301">
        <f>Métricas!CKJ119</f>
        <v>0</v>
      </c>
      <c r="CIS62" s="301" t="s">
        <v>392</v>
      </c>
      <c r="CIT62" s="643" t="s">
        <v>393</v>
      </c>
      <c r="CIU62" s="643"/>
      <c r="CIV62" s="643"/>
      <c r="CIW62" s="643"/>
      <c r="CIX62" s="643"/>
      <c r="CIY62" s="643"/>
      <c r="CIZ62" s="301">
        <f>Métricas!CKR119</f>
        <v>0</v>
      </c>
      <c r="CJA62" s="301" t="s">
        <v>392</v>
      </c>
      <c r="CJB62" s="643" t="s">
        <v>393</v>
      </c>
      <c r="CJC62" s="643"/>
      <c r="CJD62" s="643"/>
      <c r="CJE62" s="643"/>
      <c r="CJF62" s="643"/>
      <c r="CJG62" s="643"/>
      <c r="CJH62" s="301">
        <f>Métricas!CKZ119</f>
        <v>0</v>
      </c>
      <c r="CJI62" s="301" t="s">
        <v>392</v>
      </c>
      <c r="CJJ62" s="643" t="s">
        <v>393</v>
      </c>
      <c r="CJK62" s="643"/>
      <c r="CJL62" s="643"/>
      <c r="CJM62" s="643"/>
      <c r="CJN62" s="643"/>
      <c r="CJO62" s="643"/>
      <c r="CJP62" s="301">
        <f>Métricas!CLH119</f>
        <v>0</v>
      </c>
      <c r="CJQ62" s="301" t="s">
        <v>392</v>
      </c>
      <c r="CJR62" s="643" t="s">
        <v>393</v>
      </c>
      <c r="CJS62" s="643"/>
      <c r="CJT62" s="643"/>
      <c r="CJU62" s="643"/>
      <c r="CJV62" s="643"/>
      <c r="CJW62" s="643"/>
      <c r="CJX62" s="301">
        <f>Métricas!CLP119</f>
        <v>0</v>
      </c>
      <c r="CJY62" s="301" t="s">
        <v>392</v>
      </c>
      <c r="CJZ62" s="643" t="s">
        <v>393</v>
      </c>
      <c r="CKA62" s="643"/>
      <c r="CKB62" s="643"/>
      <c r="CKC62" s="643"/>
      <c r="CKD62" s="643"/>
      <c r="CKE62" s="643"/>
      <c r="CKF62" s="301">
        <f>Métricas!CLX119</f>
        <v>0</v>
      </c>
      <c r="CKG62" s="301" t="s">
        <v>392</v>
      </c>
      <c r="CKH62" s="643" t="s">
        <v>393</v>
      </c>
      <c r="CKI62" s="643"/>
      <c r="CKJ62" s="643"/>
      <c r="CKK62" s="643"/>
      <c r="CKL62" s="643"/>
      <c r="CKM62" s="643"/>
      <c r="CKN62" s="301">
        <f>Métricas!CMF119</f>
        <v>0</v>
      </c>
      <c r="CKO62" s="301" t="s">
        <v>392</v>
      </c>
      <c r="CKP62" s="643" t="s">
        <v>393</v>
      </c>
      <c r="CKQ62" s="643"/>
      <c r="CKR62" s="643"/>
      <c r="CKS62" s="643"/>
      <c r="CKT62" s="643"/>
      <c r="CKU62" s="643"/>
      <c r="CKV62" s="301">
        <f>Métricas!CMN119</f>
        <v>0</v>
      </c>
      <c r="CKW62" s="301" t="s">
        <v>392</v>
      </c>
      <c r="CKX62" s="643" t="s">
        <v>393</v>
      </c>
      <c r="CKY62" s="643"/>
      <c r="CKZ62" s="643"/>
      <c r="CLA62" s="643"/>
      <c r="CLB62" s="643"/>
      <c r="CLC62" s="643"/>
      <c r="CLD62" s="301">
        <f>Métricas!CMV119</f>
        <v>0</v>
      </c>
      <c r="CLE62" s="301" t="s">
        <v>392</v>
      </c>
      <c r="CLF62" s="643" t="s">
        <v>393</v>
      </c>
      <c r="CLG62" s="643"/>
      <c r="CLH62" s="643"/>
      <c r="CLI62" s="643"/>
      <c r="CLJ62" s="643"/>
      <c r="CLK62" s="643"/>
      <c r="CLL62" s="301">
        <f>Métricas!CND119</f>
        <v>0</v>
      </c>
      <c r="CLM62" s="301" t="s">
        <v>392</v>
      </c>
      <c r="CLN62" s="643" t="s">
        <v>393</v>
      </c>
      <c r="CLO62" s="643"/>
      <c r="CLP62" s="643"/>
      <c r="CLQ62" s="643"/>
      <c r="CLR62" s="643"/>
      <c r="CLS62" s="643"/>
      <c r="CLT62" s="301">
        <f>Métricas!CNL119</f>
        <v>0</v>
      </c>
      <c r="CLU62" s="301" t="s">
        <v>392</v>
      </c>
      <c r="CLV62" s="643" t="s">
        <v>393</v>
      </c>
      <c r="CLW62" s="643"/>
      <c r="CLX62" s="643"/>
      <c r="CLY62" s="643"/>
      <c r="CLZ62" s="643"/>
      <c r="CMA62" s="643"/>
      <c r="CMB62" s="301">
        <f>Métricas!CNT119</f>
        <v>0</v>
      </c>
      <c r="CMC62" s="301" t="s">
        <v>392</v>
      </c>
      <c r="CMD62" s="643" t="s">
        <v>393</v>
      </c>
      <c r="CME62" s="643"/>
      <c r="CMF62" s="643"/>
      <c r="CMG62" s="643"/>
      <c r="CMH62" s="643"/>
      <c r="CMI62" s="643"/>
      <c r="CMJ62" s="301">
        <f>Métricas!COB119</f>
        <v>0</v>
      </c>
      <c r="CMK62" s="301" t="s">
        <v>392</v>
      </c>
      <c r="CML62" s="643" t="s">
        <v>393</v>
      </c>
      <c r="CMM62" s="643"/>
      <c r="CMN62" s="643"/>
      <c r="CMO62" s="643"/>
      <c r="CMP62" s="643"/>
      <c r="CMQ62" s="643"/>
      <c r="CMR62" s="301">
        <f>Métricas!COJ119</f>
        <v>0</v>
      </c>
      <c r="CMS62" s="301" t="s">
        <v>392</v>
      </c>
      <c r="CMT62" s="643" t="s">
        <v>393</v>
      </c>
      <c r="CMU62" s="643"/>
      <c r="CMV62" s="643"/>
      <c r="CMW62" s="643"/>
      <c r="CMX62" s="643"/>
      <c r="CMY62" s="643"/>
      <c r="CMZ62" s="301">
        <f>Métricas!COR119</f>
        <v>0</v>
      </c>
      <c r="CNA62" s="301" t="s">
        <v>392</v>
      </c>
      <c r="CNB62" s="643" t="s">
        <v>393</v>
      </c>
      <c r="CNC62" s="643"/>
      <c r="CND62" s="643"/>
      <c r="CNE62" s="643"/>
      <c r="CNF62" s="643"/>
      <c r="CNG62" s="643"/>
      <c r="CNH62" s="301">
        <f>Métricas!COZ119</f>
        <v>0</v>
      </c>
      <c r="CNI62" s="301" t="s">
        <v>392</v>
      </c>
      <c r="CNJ62" s="643" t="s">
        <v>393</v>
      </c>
      <c r="CNK62" s="643"/>
      <c r="CNL62" s="643"/>
      <c r="CNM62" s="643"/>
      <c r="CNN62" s="643"/>
      <c r="CNO62" s="643"/>
      <c r="CNP62" s="301">
        <f>Métricas!CPH119</f>
        <v>0</v>
      </c>
      <c r="CNQ62" s="301" t="s">
        <v>392</v>
      </c>
      <c r="CNR62" s="643" t="s">
        <v>393</v>
      </c>
      <c r="CNS62" s="643"/>
      <c r="CNT62" s="643"/>
      <c r="CNU62" s="643"/>
      <c r="CNV62" s="643"/>
      <c r="CNW62" s="643"/>
      <c r="CNX62" s="301">
        <f>Métricas!CPP119</f>
        <v>0</v>
      </c>
      <c r="CNY62" s="301" t="s">
        <v>392</v>
      </c>
      <c r="CNZ62" s="643" t="s">
        <v>393</v>
      </c>
      <c r="COA62" s="643"/>
      <c r="COB62" s="643"/>
      <c r="COC62" s="643"/>
      <c r="COD62" s="643"/>
      <c r="COE62" s="643"/>
      <c r="COF62" s="301">
        <f>Métricas!CPX119</f>
        <v>0</v>
      </c>
      <c r="COG62" s="301" t="s">
        <v>392</v>
      </c>
      <c r="COH62" s="643" t="s">
        <v>393</v>
      </c>
      <c r="COI62" s="643"/>
      <c r="COJ62" s="643"/>
      <c r="COK62" s="643"/>
      <c r="COL62" s="643"/>
      <c r="COM62" s="643"/>
      <c r="CON62" s="301">
        <f>Métricas!CQF119</f>
        <v>0</v>
      </c>
      <c r="COO62" s="301" t="s">
        <v>392</v>
      </c>
      <c r="COP62" s="643" t="s">
        <v>393</v>
      </c>
      <c r="COQ62" s="643"/>
      <c r="COR62" s="643"/>
      <c r="COS62" s="643"/>
      <c r="COT62" s="643"/>
      <c r="COU62" s="643"/>
      <c r="COV62" s="301">
        <f>Métricas!CQN119</f>
        <v>0</v>
      </c>
      <c r="COW62" s="301" t="s">
        <v>392</v>
      </c>
      <c r="COX62" s="643" t="s">
        <v>393</v>
      </c>
      <c r="COY62" s="643"/>
      <c r="COZ62" s="643"/>
      <c r="CPA62" s="643"/>
      <c r="CPB62" s="643"/>
      <c r="CPC62" s="643"/>
      <c r="CPD62" s="301">
        <f>Métricas!CQV119</f>
        <v>0</v>
      </c>
      <c r="CPE62" s="301" t="s">
        <v>392</v>
      </c>
      <c r="CPF62" s="643" t="s">
        <v>393</v>
      </c>
      <c r="CPG62" s="643"/>
      <c r="CPH62" s="643"/>
      <c r="CPI62" s="643"/>
      <c r="CPJ62" s="643"/>
      <c r="CPK62" s="643"/>
      <c r="CPL62" s="301">
        <f>Métricas!CRD119</f>
        <v>0</v>
      </c>
      <c r="CPM62" s="301" t="s">
        <v>392</v>
      </c>
      <c r="CPN62" s="643" t="s">
        <v>393</v>
      </c>
      <c r="CPO62" s="643"/>
      <c r="CPP62" s="643"/>
      <c r="CPQ62" s="643"/>
      <c r="CPR62" s="643"/>
      <c r="CPS62" s="643"/>
      <c r="CPT62" s="301">
        <f>Métricas!CRL119</f>
        <v>0</v>
      </c>
      <c r="CPU62" s="301" t="s">
        <v>392</v>
      </c>
      <c r="CPV62" s="643" t="s">
        <v>393</v>
      </c>
      <c r="CPW62" s="643"/>
      <c r="CPX62" s="643"/>
      <c r="CPY62" s="643"/>
      <c r="CPZ62" s="643"/>
      <c r="CQA62" s="643"/>
      <c r="CQB62" s="301">
        <f>Métricas!CRT119</f>
        <v>0</v>
      </c>
      <c r="CQC62" s="301" t="s">
        <v>392</v>
      </c>
      <c r="CQD62" s="643" t="s">
        <v>393</v>
      </c>
      <c r="CQE62" s="643"/>
      <c r="CQF62" s="643"/>
      <c r="CQG62" s="643"/>
      <c r="CQH62" s="643"/>
      <c r="CQI62" s="643"/>
      <c r="CQJ62" s="301">
        <f>Métricas!CSB119</f>
        <v>0</v>
      </c>
      <c r="CQK62" s="301" t="s">
        <v>392</v>
      </c>
      <c r="CQL62" s="643" t="s">
        <v>393</v>
      </c>
      <c r="CQM62" s="643"/>
      <c r="CQN62" s="643"/>
      <c r="CQO62" s="643"/>
      <c r="CQP62" s="643"/>
      <c r="CQQ62" s="643"/>
      <c r="CQR62" s="301">
        <f>Métricas!CSJ119</f>
        <v>0</v>
      </c>
      <c r="CQS62" s="301" t="s">
        <v>392</v>
      </c>
      <c r="CQT62" s="643" t="s">
        <v>393</v>
      </c>
      <c r="CQU62" s="643"/>
      <c r="CQV62" s="643"/>
      <c r="CQW62" s="643"/>
      <c r="CQX62" s="643"/>
      <c r="CQY62" s="643"/>
      <c r="CQZ62" s="301">
        <f>Métricas!CSR119</f>
        <v>0</v>
      </c>
      <c r="CRA62" s="301" t="s">
        <v>392</v>
      </c>
      <c r="CRB62" s="643" t="s">
        <v>393</v>
      </c>
      <c r="CRC62" s="643"/>
      <c r="CRD62" s="643"/>
      <c r="CRE62" s="643"/>
      <c r="CRF62" s="643"/>
      <c r="CRG62" s="643"/>
      <c r="CRH62" s="301">
        <f>Métricas!CSZ119</f>
        <v>0</v>
      </c>
      <c r="CRI62" s="301" t="s">
        <v>392</v>
      </c>
      <c r="CRJ62" s="643" t="s">
        <v>393</v>
      </c>
      <c r="CRK62" s="643"/>
      <c r="CRL62" s="643"/>
      <c r="CRM62" s="643"/>
      <c r="CRN62" s="643"/>
      <c r="CRO62" s="643"/>
      <c r="CRP62" s="301">
        <f>Métricas!CTH119</f>
        <v>0</v>
      </c>
      <c r="CRQ62" s="301" t="s">
        <v>392</v>
      </c>
      <c r="CRR62" s="643" t="s">
        <v>393</v>
      </c>
      <c r="CRS62" s="643"/>
      <c r="CRT62" s="643"/>
      <c r="CRU62" s="643"/>
      <c r="CRV62" s="643"/>
      <c r="CRW62" s="643"/>
      <c r="CRX62" s="301">
        <f>Métricas!CTP119</f>
        <v>0</v>
      </c>
      <c r="CRY62" s="301" t="s">
        <v>392</v>
      </c>
      <c r="CRZ62" s="643" t="s">
        <v>393</v>
      </c>
      <c r="CSA62" s="643"/>
      <c r="CSB62" s="643"/>
      <c r="CSC62" s="643"/>
      <c r="CSD62" s="643"/>
      <c r="CSE62" s="643"/>
      <c r="CSF62" s="301">
        <f>Métricas!CTX119</f>
        <v>0</v>
      </c>
      <c r="CSG62" s="301" t="s">
        <v>392</v>
      </c>
      <c r="CSH62" s="643" t="s">
        <v>393</v>
      </c>
      <c r="CSI62" s="643"/>
      <c r="CSJ62" s="643"/>
      <c r="CSK62" s="643"/>
      <c r="CSL62" s="643"/>
      <c r="CSM62" s="643"/>
      <c r="CSN62" s="301">
        <f>Métricas!CUF119</f>
        <v>0</v>
      </c>
      <c r="CSO62" s="301" t="s">
        <v>392</v>
      </c>
      <c r="CSP62" s="643" t="s">
        <v>393</v>
      </c>
      <c r="CSQ62" s="643"/>
      <c r="CSR62" s="643"/>
      <c r="CSS62" s="643"/>
      <c r="CST62" s="643"/>
      <c r="CSU62" s="643"/>
      <c r="CSV62" s="301">
        <f>Métricas!CUN119</f>
        <v>0</v>
      </c>
      <c r="CSW62" s="301" t="s">
        <v>392</v>
      </c>
      <c r="CSX62" s="643" t="s">
        <v>393</v>
      </c>
      <c r="CSY62" s="643"/>
      <c r="CSZ62" s="643"/>
      <c r="CTA62" s="643"/>
      <c r="CTB62" s="643"/>
      <c r="CTC62" s="643"/>
      <c r="CTD62" s="301">
        <f>Métricas!CUV119</f>
        <v>0</v>
      </c>
      <c r="CTE62" s="301" t="s">
        <v>392</v>
      </c>
      <c r="CTF62" s="643" t="s">
        <v>393</v>
      </c>
      <c r="CTG62" s="643"/>
      <c r="CTH62" s="643"/>
      <c r="CTI62" s="643"/>
      <c r="CTJ62" s="643"/>
      <c r="CTK62" s="643"/>
      <c r="CTL62" s="301">
        <f>Métricas!CVD119</f>
        <v>0</v>
      </c>
      <c r="CTM62" s="301" t="s">
        <v>392</v>
      </c>
      <c r="CTN62" s="643" t="s">
        <v>393</v>
      </c>
      <c r="CTO62" s="643"/>
      <c r="CTP62" s="643"/>
      <c r="CTQ62" s="643"/>
      <c r="CTR62" s="643"/>
      <c r="CTS62" s="643"/>
      <c r="CTT62" s="301">
        <f>Métricas!CVL119</f>
        <v>0</v>
      </c>
      <c r="CTU62" s="301" t="s">
        <v>392</v>
      </c>
      <c r="CTV62" s="643" t="s">
        <v>393</v>
      </c>
      <c r="CTW62" s="643"/>
      <c r="CTX62" s="643"/>
      <c r="CTY62" s="643"/>
      <c r="CTZ62" s="643"/>
      <c r="CUA62" s="643"/>
      <c r="CUB62" s="301">
        <f>Métricas!CVT119</f>
        <v>0</v>
      </c>
      <c r="CUC62" s="301" t="s">
        <v>392</v>
      </c>
      <c r="CUD62" s="643" t="s">
        <v>393</v>
      </c>
      <c r="CUE62" s="643"/>
      <c r="CUF62" s="643"/>
      <c r="CUG62" s="643"/>
      <c r="CUH62" s="643"/>
      <c r="CUI62" s="643"/>
      <c r="CUJ62" s="301">
        <f>Métricas!CWB119</f>
        <v>0</v>
      </c>
      <c r="CUK62" s="301" t="s">
        <v>392</v>
      </c>
      <c r="CUL62" s="643" t="s">
        <v>393</v>
      </c>
      <c r="CUM62" s="643"/>
      <c r="CUN62" s="643"/>
      <c r="CUO62" s="643"/>
      <c r="CUP62" s="643"/>
      <c r="CUQ62" s="643"/>
      <c r="CUR62" s="301">
        <f>Métricas!CWJ119</f>
        <v>0</v>
      </c>
      <c r="CUS62" s="301" t="s">
        <v>392</v>
      </c>
      <c r="CUT62" s="643" t="s">
        <v>393</v>
      </c>
      <c r="CUU62" s="643"/>
      <c r="CUV62" s="643"/>
      <c r="CUW62" s="643"/>
      <c r="CUX62" s="643"/>
      <c r="CUY62" s="643"/>
      <c r="CUZ62" s="301">
        <f>Métricas!CWR119</f>
        <v>0</v>
      </c>
      <c r="CVA62" s="301" t="s">
        <v>392</v>
      </c>
      <c r="CVB62" s="643" t="s">
        <v>393</v>
      </c>
      <c r="CVC62" s="643"/>
      <c r="CVD62" s="643"/>
      <c r="CVE62" s="643"/>
      <c r="CVF62" s="643"/>
      <c r="CVG62" s="643"/>
      <c r="CVH62" s="301">
        <f>Métricas!CWZ119</f>
        <v>0</v>
      </c>
      <c r="CVI62" s="301" t="s">
        <v>392</v>
      </c>
      <c r="CVJ62" s="643" t="s">
        <v>393</v>
      </c>
      <c r="CVK62" s="643"/>
      <c r="CVL62" s="643"/>
      <c r="CVM62" s="643"/>
      <c r="CVN62" s="643"/>
      <c r="CVO62" s="643"/>
      <c r="CVP62" s="301">
        <f>Métricas!CXH119</f>
        <v>0</v>
      </c>
      <c r="CVQ62" s="301" t="s">
        <v>392</v>
      </c>
      <c r="CVR62" s="643" t="s">
        <v>393</v>
      </c>
      <c r="CVS62" s="643"/>
      <c r="CVT62" s="643"/>
      <c r="CVU62" s="643"/>
      <c r="CVV62" s="643"/>
      <c r="CVW62" s="643"/>
      <c r="CVX62" s="301">
        <f>Métricas!CXP119</f>
        <v>0</v>
      </c>
      <c r="CVY62" s="301" t="s">
        <v>392</v>
      </c>
      <c r="CVZ62" s="643" t="s">
        <v>393</v>
      </c>
      <c r="CWA62" s="643"/>
      <c r="CWB62" s="643"/>
      <c r="CWC62" s="643"/>
      <c r="CWD62" s="643"/>
      <c r="CWE62" s="643"/>
      <c r="CWF62" s="301">
        <f>Métricas!CXX119</f>
        <v>0</v>
      </c>
      <c r="CWG62" s="301" t="s">
        <v>392</v>
      </c>
      <c r="CWH62" s="643" t="s">
        <v>393</v>
      </c>
      <c r="CWI62" s="643"/>
      <c r="CWJ62" s="643"/>
      <c r="CWK62" s="643"/>
      <c r="CWL62" s="643"/>
      <c r="CWM62" s="643"/>
      <c r="CWN62" s="301">
        <f>Métricas!CYF119</f>
        <v>0</v>
      </c>
      <c r="CWO62" s="301" t="s">
        <v>392</v>
      </c>
      <c r="CWP62" s="643" t="s">
        <v>393</v>
      </c>
      <c r="CWQ62" s="643"/>
      <c r="CWR62" s="643"/>
      <c r="CWS62" s="643"/>
      <c r="CWT62" s="643"/>
      <c r="CWU62" s="643"/>
      <c r="CWV62" s="301">
        <f>Métricas!CYN119</f>
        <v>0</v>
      </c>
      <c r="CWW62" s="301" t="s">
        <v>392</v>
      </c>
      <c r="CWX62" s="643" t="s">
        <v>393</v>
      </c>
      <c r="CWY62" s="643"/>
      <c r="CWZ62" s="643"/>
      <c r="CXA62" s="643"/>
      <c r="CXB62" s="643"/>
      <c r="CXC62" s="643"/>
      <c r="CXD62" s="301">
        <f>Métricas!CYV119</f>
        <v>0</v>
      </c>
      <c r="CXE62" s="301" t="s">
        <v>392</v>
      </c>
      <c r="CXF62" s="643" t="s">
        <v>393</v>
      </c>
      <c r="CXG62" s="643"/>
      <c r="CXH62" s="643"/>
      <c r="CXI62" s="643"/>
      <c r="CXJ62" s="643"/>
      <c r="CXK62" s="643"/>
      <c r="CXL62" s="301">
        <f>Métricas!CZD119</f>
        <v>0</v>
      </c>
      <c r="CXM62" s="301" t="s">
        <v>392</v>
      </c>
      <c r="CXN62" s="643" t="s">
        <v>393</v>
      </c>
      <c r="CXO62" s="643"/>
      <c r="CXP62" s="643"/>
      <c r="CXQ62" s="643"/>
      <c r="CXR62" s="643"/>
      <c r="CXS62" s="643"/>
      <c r="CXT62" s="301">
        <f>Métricas!CZL119</f>
        <v>0</v>
      </c>
      <c r="CXU62" s="301" t="s">
        <v>392</v>
      </c>
      <c r="CXV62" s="643" t="s">
        <v>393</v>
      </c>
      <c r="CXW62" s="643"/>
      <c r="CXX62" s="643"/>
      <c r="CXY62" s="643"/>
      <c r="CXZ62" s="643"/>
      <c r="CYA62" s="643"/>
      <c r="CYB62" s="301">
        <f>Métricas!CZT119</f>
        <v>0</v>
      </c>
      <c r="CYC62" s="301" t="s">
        <v>392</v>
      </c>
      <c r="CYD62" s="643" t="s">
        <v>393</v>
      </c>
      <c r="CYE62" s="643"/>
      <c r="CYF62" s="643"/>
      <c r="CYG62" s="643"/>
      <c r="CYH62" s="643"/>
      <c r="CYI62" s="643"/>
      <c r="CYJ62" s="301">
        <f>Métricas!DAB119</f>
        <v>0</v>
      </c>
      <c r="CYK62" s="301" t="s">
        <v>392</v>
      </c>
      <c r="CYL62" s="643" t="s">
        <v>393</v>
      </c>
      <c r="CYM62" s="643"/>
      <c r="CYN62" s="643"/>
      <c r="CYO62" s="643"/>
      <c r="CYP62" s="643"/>
      <c r="CYQ62" s="643"/>
      <c r="CYR62" s="301">
        <f>Métricas!DAJ119</f>
        <v>0</v>
      </c>
      <c r="CYS62" s="301" t="s">
        <v>392</v>
      </c>
      <c r="CYT62" s="643" t="s">
        <v>393</v>
      </c>
      <c r="CYU62" s="643"/>
      <c r="CYV62" s="643"/>
      <c r="CYW62" s="643"/>
      <c r="CYX62" s="643"/>
      <c r="CYY62" s="643"/>
      <c r="CYZ62" s="301">
        <f>Métricas!DAR119</f>
        <v>0</v>
      </c>
      <c r="CZA62" s="301" t="s">
        <v>392</v>
      </c>
      <c r="CZB62" s="643" t="s">
        <v>393</v>
      </c>
      <c r="CZC62" s="643"/>
      <c r="CZD62" s="643"/>
      <c r="CZE62" s="643"/>
      <c r="CZF62" s="643"/>
      <c r="CZG62" s="643"/>
      <c r="CZH62" s="301">
        <f>Métricas!DAZ119</f>
        <v>0</v>
      </c>
      <c r="CZI62" s="301" t="s">
        <v>392</v>
      </c>
      <c r="CZJ62" s="643" t="s">
        <v>393</v>
      </c>
      <c r="CZK62" s="643"/>
      <c r="CZL62" s="643"/>
      <c r="CZM62" s="643"/>
      <c r="CZN62" s="643"/>
      <c r="CZO62" s="643"/>
      <c r="CZP62" s="301">
        <f>Métricas!DBH119</f>
        <v>0</v>
      </c>
      <c r="CZQ62" s="301" t="s">
        <v>392</v>
      </c>
      <c r="CZR62" s="643" t="s">
        <v>393</v>
      </c>
      <c r="CZS62" s="643"/>
      <c r="CZT62" s="643"/>
      <c r="CZU62" s="643"/>
      <c r="CZV62" s="643"/>
      <c r="CZW62" s="643"/>
      <c r="CZX62" s="301">
        <f>Métricas!DBP119</f>
        <v>0</v>
      </c>
      <c r="CZY62" s="301" t="s">
        <v>392</v>
      </c>
      <c r="CZZ62" s="643" t="s">
        <v>393</v>
      </c>
      <c r="DAA62" s="643"/>
      <c r="DAB62" s="643"/>
      <c r="DAC62" s="643"/>
      <c r="DAD62" s="643"/>
      <c r="DAE62" s="643"/>
      <c r="DAF62" s="301">
        <f>Métricas!DBX119</f>
        <v>0</v>
      </c>
      <c r="DAG62" s="301" t="s">
        <v>392</v>
      </c>
      <c r="DAH62" s="643" t="s">
        <v>393</v>
      </c>
      <c r="DAI62" s="643"/>
      <c r="DAJ62" s="643"/>
      <c r="DAK62" s="643"/>
      <c r="DAL62" s="643"/>
      <c r="DAM62" s="643"/>
      <c r="DAN62" s="301">
        <f>Métricas!DCF119</f>
        <v>0</v>
      </c>
      <c r="DAO62" s="301" t="s">
        <v>392</v>
      </c>
      <c r="DAP62" s="643" t="s">
        <v>393</v>
      </c>
      <c r="DAQ62" s="643"/>
      <c r="DAR62" s="643"/>
      <c r="DAS62" s="643"/>
      <c r="DAT62" s="643"/>
      <c r="DAU62" s="643"/>
      <c r="DAV62" s="301">
        <f>Métricas!DCN119</f>
        <v>0</v>
      </c>
      <c r="DAW62" s="301" t="s">
        <v>392</v>
      </c>
      <c r="DAX62" s="643" t="s">
        <v>393</v>
      </c>
      <c r="DAY62" s="643"/>
      <c r="DAZ62" s="643"/>
      <c r="DBA62" s="643"/>
      <c r="DBB62" s="643"/>
      <c r="DBC62" s="643"/>
      <c r="DBD62" s="301">
        <f>Métricas!DCV119</f>
        <v>0</v>
      </c>
      <c r="DBE62" s="301" t="s">
        <v>392</v>
      </c>
      <c r="DBF62" s="643" t="s">
        <v>393</v>
      </c>
      <c r="DBG62" s="643"/>
      <c r="DBH62" s="643"/>
      <c r="DBI62" s="643"/>
      <c r="DBJ62" s="643"/>
      <c r="DBK62" s="643"/>
      <c r="DBL62" s="301">
        <f>Métricas!DDD119</f>
        <v>0</v>
      </c>
      <c r="DBM62" s="301" t="s">
        <v>392</v>
      </c>
      <c r="DBN62" s="643" t="s">
        <v>393</v>
      </c>
      <c r="DBO62" s="643"/>
      <c r="DBP62" s="643"/>
      <c r="DBQ62" s="643"/>
      <c r="DBR62" s="643"/>
      <c r="DBS62" s="643"/>
      <c r="DBT62" s="301">
        <f>Métricas!DDL119</f>
        <v>0</v>
      </c>
      <c r="DBU62" s="301" t="s">
        <v>392</v>
      </c>
      <c r="DBV62" s="643" t="s">
        <v>393</v>
      </c>
      <c r="DBW62" s="643"/>
      <c r="DBX62" s="643"/>
      <c r="DBY62" s="643"/>
      <c r="DBZ62" s="643"/>
      <c r="DCA62" s="643"/>
      <c r="DCB62" s="301">
        <f>Métricas!DDT119</f>
        <v>0</v>
      </c>
      <c r="DCC62" s="301" t="s">
        <v>392</v>
      </c>
      <c r="DCD62" s="643" t="s">
        <v>393</v>
      </c>
      <c r="DCE62" s="643"/>
      <c r="DCF62" s="643"/>
      <c r="DCG62" s="643"/>
      <c r="DCH62" s="643"/>
      <c r="DCI62" s="643"/>
      <c r="DCJ62" s="301">
        <f>Métricas!DEB119</f>
        <v>0</v>
      </c>
      <c r="DCK62" s="301" t="s">
        <v>392</v>
      </c>
      <c r="DCL62" s="643" t="s">
        <v>393</v>
      </c>
      <c r="DCM62" s="643"/>
      <c r="DCN62" s="643"/>
      <c r="DCO62" s="643"/>
      <c r="DCP62" s="643"/>
      <c r="DCQ62" s="643"/>
      <c r="DCR62" s="301">
        <f>Métricas!DEJ119</f>
        <v>0</v>
      </c>
      <c r="DCS62" s="301" t="s">
        <v>392</v>
      </c>
      <c r="DCT62" s="643" t="s">
        <v>393</v>
      </c>
      <c r="DCU62" s="643"/>
      <c r="DCV62" s="643"/>
      <c r="DCW62" s="643"/>
      <c r="DCX62" s="643"/>
      <c r="DCY62" s="643"/>
      <c r="DCZ62" s="301">
        <f>Métricas!DER119</f>
        <v>0</v>
      </c>
      <c r="DDA62" s="301" t="s">
        <v>392</v>
      </c>
      <c r="DDB62" s="643" t="s">
        <v>393</v>
      </c>
      <c r="DDC62" s="643"/>
      <c r="DDD62" s="643"/>
      <c r="DDE62" s="643"/>
      <c r="DDF62" s="643"/>
      <c r="DDG62" s="643"/>
      <c r="DDH62" s="301">
        <f>Métricas!DEZ119</f>
        <v>0</v>
      </c>
      <c r="DDI62" s="301" t="s">
        <v>392</v>
      </c>
      <c r="DDJ62" s="643" t="s">
        <v>393</v>
      </c>
      <c r="DDK62" s="643"/>
      <c r="DDL62" s="643"/>
      <c r="DDM62" s="643"/>
      <c r="DDN62" s="643"/>
      <c r="DDO62" s="643"/>
      <c r="DDP62" s="301">
        <f>Métricas!DFH119</f>
        <v>0</v>
      </c>
      <c r="DDQ62" s="301" t="s">
        <v>392</v>
      </c>
      <c r="DDR62" s="643" t="s">
        <v>393</v>
      </c>
      <c r="DDS62" s="643"/>
      <c r="DDT62" s="643"/>
      <c r="DDU62" s="643"/>
      <c r="DDV62" s="643"/>
      <c r="DDW62" s="643"/>
      <c r="DDX62" s="301">
        <f>Métricas!DFP119</f>
        <v>0</v>
      </c>
      <c r="DDY62" s="301" t="s">
        <v>392</v>
      </c>
      <c r="DDZ62" s="643" t="s">
        <v>393</v>
      </c>
      <c r="DEA62" s="643"/>
      <c r="DEB62" s="643"/>
      <c r="DEC62" s="643"/>
      <c r="DED62" s="643"/>
      <c r="DEE62" s="643"/>
      <c r="DEF62" s="301">
        <f>Métricas!DFX119</f>
        <v>0</v>
      </c>
      <c r="DEG62" s="301" t="s">
        <v>392</v>
      </c>
      <c r="DEH62" s="643" t="s">
        <v>393</v>
      </c>
      <c r="DEI62" s="643"/>
      <c r="DEJ62" s="643"/>
      <c r="DEK62" s="643"/>
      <c r="DEL62" s="643"/>
      <c r="DEM62" s="643"/>
      <c r="DEN62" s="301">
        <f>Métricas!DGF119</f>
        <v>0</v>
      </c>
      <c r="DEO62" s="301" t="s">
        <v>392</v>
      </c>
      <c r="DEP62" s="643" t="s">
        <v>393</v>
      </c>
      <c r="DEQ62" s="643"/>
      <c r="DER62" s="643"/>
      <c r="DES62" s="643"/>
      <c r="DET62" s="643"/>
      <c r="DEU62" s="643"/>
      <c r="DEV62" s="301">
        <f>Métricas!DGN119</f>
        <v>0</v>
      </c>
      <c r="DEW62" s="301" t="s">
        <v>392</v>
      </c>
      <c r="DEX62" s="643" t="s">
        <v>393</v>
      </c>
      <c r="DEY62" s="643"/>
      <c r="DEZ62" s="643"/>
      <c r="DFA62" s="643"/>
      <c r="DFB62" s="643"/>
      <c r="DFC62" s="643"/>
      <c r="DFD62" s="301">
        <f>Métricas!DGV119</f>
        <v>0</v>
      </c>
      <c r="DFE62" s="301" t="s">
        <v>392</v>
      </c>
      <c r="DFF62" s="643" t="s">
        <v>393</v>
      </c>
      <c r="DFG62" s="643"/>
      <c r="DFH62" s="643"/>
      <c r="DFI62" s="643"/>
      <c r="DFJ62" s="643"/>
      <c r="DFK62" s="643"/>
      <c r="DFL62" s="301">
        <f>Métricas!DHD119</f>
        <v>0</v>
      </c>
      <c r="DFM62" s="301" t="s">
        <v>392</v>
      </c>
      <c r="DFN62" s="643" t="s">
        <v>393</v>
      </c>
      <c r="DFO62" s="643"/>
      <c r="DFP62" s="643"/>
      <c r="DFQ62" s="643"/>
      <c r="DFR62" s="643"/>
      <c r="DFS62" s="643"/>
      <c r="DFT62" s="301">
        <f>Métricas!DHL119</f>
        <v>0</v>
      </c>
      <c r="DFU62" s="301" t="s">
        <v>392</v>
      </c>
      <c r="DFV62" s="643" t="s">
        <v>393</v>
      </c>
      <c r="DFW62" s="643"/>
      <c r="DFX62" s="643"/>
      <c r="DFY62" s="643"/>
      <c r="DFZ62" s="643"/>
      <c r="DGA62" s="643"/>
      <c r="DGB62" s="301">
        <f>Métricas!DHT119</f>
        <v>0</v>
      </c>
      <c r="DGC62" s="301" t="s">
        <v>392</v>
      </c>
      <c r="DGD62" s="643" t="s">
        <v>393</v>
      </c>
      <c r="DGE62" s="643"/>
      <c r="DGF62" s="643"/>
      <c r="DGG62" s="643"/>
      <c r="DGH62" s="643"/>
      <c r="DGI62" s="643"/>
      <c r="DGJ62" s="301">
        <f>Métricas!DIB119</f>
        <v>0</v>
      </c>
      <c r="DGK62" s="301" t="s">
        <v>392</v>
      </c>
      <c r="DGL62" s="643" t="s">
        <v>393</v>
      </c>
      <c r="DGM62" s="643"/>
      <c r="DGN62" s="643"/>
      <c r="DGO62" s="643"/>
      <c r="DGP62" s="643"/>
      <c r="DGQ62" s="643"/>
      <c r="DGR62" s="301">
        <f>Métricas!DIJ119</f>
        <v>0</v>
      </c>
      <c r="DGS62" s="301" t="s">
        <v>392</v>
      </c>
      <c r="DGT62" s="643" t="s">
        <v>393</v>
      </c>
      <c r="DGU62" s="643"/>
      <c r="DGV62" s="643"/>
      <c r="DGW62" s="643"/>
      <c r="DGX62" s="643"/>
      <c r="DGY62" s="643"/>
      <c r="DGZ62" s="301">
        <f>Métricas!DIR119</f>
        <v>0</v>
      </c>
      <c r="DHA62" s="301" t="s">
        <v>392</v>
      </c>
      <c r="DHB62" s="643" t="s">
        <v>393</v>
      </c>
      <c r="DHC62" s="643"/>
      <c r="DHD62" s="643"/>
      <c r="DHE62" s="643"/>
      <c r="DHF62" s="643"/>
      <c r="DHG62" s="643"/>
      <c r="DHH62" s="301">
        <f>Métricas!DIZ119</f>
        <v>0</v>
      </c>
      <c r="DHI62" s="301" t="s">
        <v>392</v>
      </c>
      <c r="DHJ62" s="643" t="s">
        <v>393</v>
      </c>
      <c r="DHK62" s="643"/>
      <c r="DHL62" s="643"/>
      <c r="DHM62" s="643"/>
      <c r="DHN62" s="643"/>
      <c r="DHO62" s="643"/>
      <c r="DHP62" s="301">
        <f>Métricas!DJH119</f>
        <v>0</v>
      </c>
      <c r="DHQ62" s="301" t="s">
        <v>392</v>
      </c>
      <c r="DHR62" s="643" t="s">
        <v>393</v>
      </c>
      <c r="DHS62" s="643"/>
      <c r="DHT62" s="643"/>
      <c r="DHU62" s="643"/>
      <c r="DHV62" s="643"/>
      <c r="DHW62" s="643"/>
      <c r="DHX62" s="301">
        <f>Métricas!DJP119</f>
        <v>0</v>
      </c>
      <c r="DHY62" s="301" t="s">
        <v>392</v>
      </c>
      <c r="DHZ62" s="643" t="s">
        <v>393</v>
      </c>
      <c r="DIA62" s="643"/>
      <c r="DIB62" s="643"/>
      <c r="DIC62" s="643"/>
      <c r="DID62" s="643"/>
      <c r="DIE62" s="643"/>
      <c r="DIF62" s="301">
        <f>Métricas!DJX119</f>
        <v>0</v>
      </c>
      <c r="DIG62" s="301" t="s">
        <v>392</v>
      </c>
      <c r="DIH62" s="643" t="s">
        <v>393</v>
      </c>
      <c r="DII62" s="643"/>
      <c r="DIJ62" s="643"/>
      <c r="DIK62" s="643"/>
      <c r="DIL62" s="643"/>
      <c r="DIM62" s="643"/>
      <c r="DIN62" s="301">
        <f>Métricas!DKF119</f>
        <v>0</v>
      </c>
      <c r="DIO62" s="301" t="s">
        <v>392</v>
      </c>
      <c r="DIP62" s="643" t="s">
        <v>393</v>
      </c>
      <c r="DIQ62" s="643"/>
      <c r="DIR62" s="643"/>
      <c r="DIS62" s="643"/>
      <c r="DIT62" s="643"/>
      <c r="DIU62" s="643"/>
      <c r="DIV62" s="301">
        <f>Métricas!DKN119</f>
        <v>0</v>
      </c>
      <c r="DIW62" s="301" t="s">
        <v>392</v>
      </c>
      <c r="DIX62" s="643" t="s">
        <v>393</v>
      </c>
      <c r="DIY62" s="643"/>
      <c r="DIZ62" s="643"/>
      <c r="DJA62" s="643"/>
      <c r="DJB62" s="643"/>
      <c r="DJC62" s="643"/>
      <c r="DJD62" s="301">
        <f>Métricas!DKV119</f>
        <v>0</v>
      </c>
      <c r="DJE62" s="301" t="s">
        <v>392</v>
      </c>
      <c r="DJF62" s="643" t="s">
        <v>393</v>
      </c>
      <c r="DJG62" s="643"/>
      <c r="DJH62" s="643"/>
      <c r="DJI62" s="643"/>
      <c r="DJJ62" s="643"/>
      <c r="DJK62" s="643"/>
      <c r="DJL62" s="301">
        <f>Métricas!DLD119</f>
        <v>0</v>
      </c>
      <c r="DJM62" s="301" t="s">
        <v>392</v>
      </c>
      <c r="DJN62" s="643" t="s">
        <v>393</v>
      </c>
      <c r="DJO62" s="643"/>
      <c r="DJP62" s="643"/>
      <c r="DJQ62" s="643"/>
      <c r="DJR62" s="643"/>
      <c r="DJS62" s="643"/>
      <c r="DJT62" s="301">
        <f>Métricas!DLL119</f>
        <v>0</v>
      </c>
      <c r="DJU62" s="301" t="s">
        <v>392</v>
      </c>
      <c r="DJV62" s="643" t="s">
        <v>393</v>
      </c>
      <c r="DJW62" s="643"/>
      <c r="DJX62" s="643"/>
      <c r="DJY62" s="643"/>
      <c r="DJZ62" s="643"/>
      <c r="DKA62" s="643"/>
      <c r="DKB62" s="301">
        <f>Métricas!DLT119</f>
        <v>0</v>
      </c>
      <c r="DKC62" s="301" t="s">
        <v>392</v>
      </c>
      <c r="DKD62" s="643" t="s">
        <v>393</v>
      </c>
      <c r="DKE62" s="643"/>
      <c r="DKF62" s="643"/>
      <c r="DKG62" s="643"/>
      <c r="DKH62" s="643"/>
      <c r="DKI62" s="643"/>
      <c r="DKJ62" s="301">
        <f>Métricas!DMB119</f>
        <v>0</v>
      </c>
      <c r="DKK62" s="301" t="s">
        <v>392</v>
      </c>
      <c r="DKL62" s="643" t="s">
        <v>393</v>
      </c>
      <c r="DKM62" s="643"/>
      <c r="DKN62" s="643"/>
      <c r="DKO62" s="643"/>
      <c r="DKP62" s="643"/>
      <c r="DKQ62" s="643"/>
      <c r="DKR62" s="301">
        <f>Métricas!DMJ119</f>
        <v>0</v>
      </c>
      <c r="DKS62" s="301" t="s">
        <v>392</v>
      </c>
      <c r="DKT62" s="643" t="s">
        <v>393</v>
      </c>
      <c r="DKU62" s="643"/>
      <c r="DKV62" s="643"/>
      <c r="DKW62" s="643"/>
      <c r="DKX62" s="643"/>
      <c r="DKY62" s="643"/>
      <c r="DKZ62" s="301">
        <f>Métricas!DMR119</f>
        <v>0</v>
      </c>
      <c r="DLA62" s="301" t="s">
        <v>392</v>
      </c>
      <c r="DLB62" s="643" t="s">
        <v>393</v>
      </c>
      <c r="DLC62" s="643"/>
      <c r="DLD62" s="643"/>
      <c r="DLE62" s="643"/>
      <c r="DLF62" s="643"/>
      <c r="DLG62" s="643"/>
      <c r="DLH62" s="301">
        <f>Métricas!DMZ119</f>
        <v>0</v>
      </c>
      <c r="DLI62" s="301" t="s">
        <v>392</v>
      </c>
      <c r="DLJ62" s="643" t="s">
        <v>393</v>
      </c>
      <c r="DLK62" s="643"/>
      <c r="DLL62" s="643"/>
      <c r="DLM62" s="643"/>
      <c r="DLN62" s="643"/>
      <c r="DLO62" s="643"/>
      <c r="DLP62" s="301">
        <f>Métricas!DNH119</f>
        <v>0</v>
      </c>
      <c r="DLQ62" s="301" t="s">
        <v>392</v>
      </c>
      <c r="DLR62" s="643" t="s">
        <v>393</v>
      </c>
      <c r="DLS62" s="643"/>
      <c r="DLT62" s="643"/>
      <c r="DLU62" s="643"/>
      <c r="DLV62" s="643"/>
      <c r="DLW62" s="643"/>
      <c r="DLX62" s="301">
        <f>Métricas!DNP119</f>
        <v>0</v>
      </c>
      <c r="DLY62" s="301" t="s">
        <v>392</v>
      </c>
      <c r="DLZ62" s="643" t="s">
        <v>393</v>
      </c>
      <c r="DMA62" s="643"/>
      <c r="DMB62" s="643"/>
      <c r="DMC62" s="643"/>
      <c r="DMD62" s="643"/>
      <c r="DME62" s="643"/>
      <c r="DMF62" s="301">
        <f>Métricas!DNX119</f>
        <v>0</v>
      </c>
      <c r="DMG62" s="301" t="s">
        <v>392</v>
      </c>
      <c r="DMH62" s="643" t="s">
        <v>393</v>
      </c>
      <c r="DMI62" s="643"/>
      <c r="DMJ62" s="643"/>
      <c r="DMK62" s="643"/>
      <c r="DML62" s="643"/>
      <c r="DMM62" s="643"/>
      <c r="DMN62" s="301">
        <f>Métricas!DOF119</f>
        <v>0</v>
      </c>
      <c r="DMO62" s="301" t="s">
        <v>392</v>
      </c>
      <c r="DMP62" s="643" t="s">
        <v>393</v>
      </c>
      <c r="DMQ62" s="643"/>
      <c r="DMR62" s="643"/>
      <c r="DMS62" s="643"/>
      <c r="DMT62" s="643"/>
      <c r="DMU62" s="643"/>
      <c r="DMV62" s="301">
        <f>Métricas!DON119</f>
        <v>0</v>
      </c>
      <c r="DMW62" s="301" t="s">
        <v>392</v>
      </c>
      <c r="DMX62" s="643" t="s">
        <v>393</v>
      </c>
      <c r="DMY62" s="643"/>
      <c r="DMZ62" s="643"/>
      <c r="DNA62" s="643"/>
      <c r="DNB62" s="643"/>
      <c r="DNC62" s="643"/>
      <c r="DND62" s="301">
        <f>Métricas!DOV119</f>
        <v>0</v>
      </c>
      <c r="DNE62" s="301" t="s">
        <v>392</v>
      </c>
      <c r="DNF62" s="643" t="s">
        <v>393</v>
      </c>
      <c r="DNG62" s="643"/>
      <c r="DNH62" s="643"/>
      <c r="DNI62" s="643"/>
      <c r="DNJ62" s="643"/>
      <c r="DNK62" s="643"/>
      <c r="DNL62" s="301">
        <f>Métricas!DPD119</f>
        <v>0</v>
      </c>
      <c r="DNM62" s="301" t="s">
        <v>392</v>
      </c>
      <c r="DNN62" s="643" t="s">
        <v>393</v>
      </c>
      <c r="DNO62" s="643"/>
      <c r="DNP62" s="643"/>
      <c r="DNQ62" s="643"/>
      <c r="DNR62" s="643"/>
      <c r="DNS62" s="643"/>
      <c r="DNT62" s="301">
        <f>Métricas!DPL119</f>
        <v>0</v>
      </c>
      <c r="DNU62" s="301" t="s">
        <v>392</v>
      </c>
      <c r="DNV62" s="643" t="s">
        <v>393</v>
      </c>
      <c r="DNW62" s="643"/>
      <c r="DNX62" s="643"/>
      <c r="DNY62" s="643"/>
      <c r="DNZ62" s="643"/>
      <c r="DOA62" s="643"/>
      <c r="DOB62" s="301">
        <f>Métricas!DPT119</f>
        <v>0</v>
      </c>
      <c r="DOC62" s="301" t="s">
        <v>392</v>
      </c>
      <c r="DOD62" s="643" t="s">
        <v>393</v>
      </c>
      <c r="DOE62" s="643"/>
      <c r="DOF62" s="643"/>
      <c r="DOG62" s="643"/>
      <c r="DOH62" s="643"/>
      <c r="DOI62" s="643"/>
      <c r="DOJ62" s="301">
        <f>Métricas!DQB119</f>
        <v>0</v>
      </c>
      <c r="DOK62" s="301" t="s">
        <v>392</v>
      </c>
      <c r="DOL62" s="643" t="s">
        <v>393</v>
      </c>
      <c r="DOM62" s="643"/>
      <c r="DON62" s="643"/>
      <c r="DOO62" s="643"/>
      <c r="DOP62" s="643"/>
      <c r="DOQ62" s="643"/>
      <c r="DOR62" s="301">
        <f>Métricas!DQJ119</f>
        <v>0</v>
      </c>
      <c r="DOS62" s="301" t="s">
        <v>392</v>
      </c>
      <c r="DOT62" s="643" t="s">
        <v>393</v>
      </c>
      <c r="DOU62" s="643"/>
      <c r="DOV62" s="643"/>
      <c r="DOW62" s="643"/>
      <c r="DOX62" s="643"/>
      <c r="DOY62" s="643"/>
      <c r="DOZ62" s="301">
        <f>Métricas!DQR119</f>
        <v>0</v>
      </c>
      <c r="DPA62" s="301" t="s">
        <v>392</v>
      </c>
      <c r="DPB62" s="643" t="s">
        <v>393</v>
      </c>
      <c r="DPC62" s="643"/>
      <c r="DPD62" s="643"/>
      <c r="DPE62" s="643"/>
      <c r="DPF62" s="643"/>
      <c r="DPG62" s="643"/>
      <c r="DPH62" s="301">
        <f>Métricas!DQZ119</f>
        <v>0</v>
      </c>
      <c r="DPI62" s="301" t="s">
        <v>392</v>
      </c>
      <c r="DPJ62" s="643" t="s">
        <v>393</v>
      </c>
      <c r="DPK62" s="643"/>
      <c r="DPL62" s="643"/>
      <c r="DPM62" s="643"/>
      <c r="DPN62" s="643"/>
      <c r="DPO62" s="643"/>
      <c r="DPP62" s="301">
        <f>Métricas!DRH119</f>
        <v>0</v>
      </c>
      <c r="DPQ62" s="301" t="s">
        <v>392</v>
      </c>
      <c r="DPR62" s="643" t="s">
        <v>393</v>
      </c>
      <c r="DPS62" s="643"/>
      <c r="DPT62" s="643"/>
      <c r="DPU62" s="643"/>
      <c r="DPV62" s="643"/>
      <c r="DPW62" s="643"/>
      <c r="DPX62" s="301">
        <f>Métricas!DRP119</f>
        <v>0</v>
      </c>
      <c r="DPY62" s="301" t="s">
        <v>392</v>
      </c>
      <c r="DPZ62" s="643" t="s">
        <v>393</v>
      </c>
      <c r="DQA62" s="643"/>
      <c r="DQB62" s="643"/>
      <c r="DQC62" s="643"/>
      <c r="DQD62" s="643"/>
      <c r="DQE62" s="643"/>
      <c r="DQF62" s="301">
        <f>Métricas!DRX119</f>
        <v>0</v>
      </c>
      <c r="DQG62" s="301" t="s">
        <v>392</v>
      </c>
      <c r="DQH62" s="643" t="s">
        <v>393</v>
      </c>
      <c r="DQI62" s="643"/>
      <c r="DQJ62" s="643"/>
      <c r="DQK62" s="643"/>
      <c r="DQL62" s="643"/>
      <c r="DQM62" s="643"/>
      <c r="DQN62" s="301">
        <f>Métricas!DSF119</f>
        <v>0</v>
      </c>
      <c r="DQO62" s="301" t="s">
        <v>392</v>
      </c>
      <c r="DQP62" s="643" t="s">
        <v>393</v>
      </c>
      <c r="DQQ62" s="643"/>
      <c r="DQR62" s="643"/>
      <c r="DQS62" s="643"/>
      <c r="DQT62" s="643"/>
      <c r="DQU62" s="643"/>
      <c r="DQV62" s="301">
        <f>Métricas!DSN119</f>
        <v>0</v>
      </c>
      <c r="DQW62" s="301" t="s">
        <v>392</v>
      </c>
      <c r="DQX62" s="643" t="s">
        <v>393</v>
      </c>
      <c r="DQY62" s="643"/>
      <c r="DQZ62" s="643"/>
      <c r="DRA62" s="643"/>
      <c r="DRB62" s="643"/>
      <c r="DRC62" s="643"/>
      <c r="DRD62" s="301">
        <f>Métricas!DSV119</f>
        <v>0</v>
      </c>
      <c r="DRE62" s="301" t="s">
        <v>392</v>
      </c>
      <c r="DRF62" s="643" t="s">
        <v>393</v>
      </c>
      <c r="DRG62" s="643"/>
      <c r="DRH62" s="643"/>
      <c r="DRI62" s="643"/>
      <c r="DRJ62" s="643"/>
      <c r="DRK62" s="643"/>
      <c r="DRL62" s="301">
        <f>Métricas!DTD119</f>
        <v>0</v>
      </c>
      <c r="DRM62" s="301" t="s">
        <v>392</v>
      </c>
      <c r="DRN62" s="643" t="s">
        <v>393</v>
      </c>
      <c r="DRO62" s="643"/>
      <c r="DRP62" s="643"/>
      <c r="DRQ62" s="643"/>
      <c r="DRR62" s="643"/>
      <c r="DRS62" s="643"/>
      <c r="DRT62" s="301">
        <f>Métricas!DTL119</f>
        <v>0</v>
      </c>
      <c r="DRU62" s="301" t="s">
        <v>392</v>
      </c>
      <c r="DRV62" s="643" t="s">
        <v>393</v>
      </c>
      <c r="DRW62" s="643"/>
      <c r="DRX62" s="643"/>
      <c r="DRY62" s="643"/>
      <c r="DRZ62" s="643"/>
      <c r="DSA62" s="643"/>
      <c r="DSB62" s="301">
        <f>Métricas!DTT119</f>
        <v>0</v>
      </c>
      <c r="DSC62" s="301" t="s">
        <v>392</v>
      </c>
      <c r="DSD62" s="643" t="s">
        <v>393</v>
      </c>
      <c r="DSE62" s="643"/>
      <c r="DSF62" s="643"/>
      <c r="DSG62" s="643"/>
      <c r="DSH62" s="643"/>
      <c r="DSI62" s="643"/>
      <c r="DSJ62" s="301">
        <f>Métricas!DUB119</f>
        <v>0</v>
      </c>
      <c r="DSK62" s="301" t="s">
        <v>392</v>
      </c>
      <c r="DSL62" s="643" t="s">
        <v>393</v>
      </c>
      <c r="DSM62" s="643"/>
      <c r="DSN62" s="643"/>
      <c r="DSO62" s="643"/>
      <c r="DSP62" s="643"/>
      <c r="DSQ62" s="643"/>
      <c r="DSR62" s="301">
        <f>Métricas!DUJ119</f>
        <v>0</v>
      </c>
      <c r="DSS62" s="301" t="s">
        <v>392</v>
      </c>
      <c r="DST62" s="643" t="s">
        <v>393</v>
      </c>
      <c r="DSU62" s="643"/>
      <c r="DSV62" s="643"/>
      <c r="DSW62" s="643"/>
      <c r="DSX62" s="643"/>
      <c r="DSY62" s="643"/>
      <c r="DSZ62" s="301">
        <f>Métricas!DUR119</f>
        <v>0</v>
      </c>
      <c r="DTA62" s="301" t="s">
        <v>392</v>
      </c>
      <c r="DTB62" s="643" t="s">
        <v>393</v>
      </c>
      <c r="DTC62" s="643"/>
      <c r="DTD62" s="643"/>
      <c r="DTE62" s="643"/>
      <c r="DTF62" s="643"/>
      <c r="DTG62" s="643"/>
      <c r="DTH62" s="301">
        <f>Métricas!DUZ119</f>
        <v>0</v>
      </c>
      <c r="DTI62" s="301" t="s">
        <v>392</v>
      </c>
      <c r="DTJ62" s="643" t="s">
        <v>393</v>
      </c>
      <c r="DTK62" s="643"/>
      <c r="DTL62" s="643"/>
      <c r="DTM62" s="643"/>
      <c r="DTN62" s="643"/>
      <c r="DTO62" s="643"/>
      <c r="DTP62" s="301">
        <f>Métricas!DVH119</f>
        <v>0</v>
      </c>
      <c r="DTQ62" s="301" t="s">
        <v>392</v>
      </c>
      <c r="DTR62" s="643" t="s">
        <v>393</v>
      </c>
      <c r="DTS62" s="643"/>
      <c r="DTT62" s="643"/>
      <c r="DTU62" s="643"/>
      <c r="DTV62" s="643"/>
      <c r="DTW62" s="643"/>
      <c r="DTX62" s="301">
        <f>Métricas!DVP119</f>
        <v>0</v>
      </c>
      <c r="DTY62" s="301" t="s">
        <v>392</v>
      </c>
      <c r="DTZ62" s="643" t="s">
        <v>393</v>
      </c>
      <c r="DUA62" s="643"/>
      <c r="DUB62" s="643"/>
      <c r="DUC62" s="643"/>
      <c r="DUD62" s="643"/>
      <c r="DUE62" s="643"/>
      <c r="DUF62" s="301">
        <f>Métricas!DVX119</f>
        <v>0</v>
      </c>
      <c r="DUG62" s="301" t="s">
        <v>392</v>
      </c>
      <c r="DUH62" s="643" t="s">
        <v>393</v>
      </c>
      <c r="DUI62" s="643"/>
      <c r="DUJ62" s="643"/>
      <c r="DUK62" s="643"/>
      <c r="DUL62" s="643"/>
      <c r="DUM62" s="643"/>
      <c r="DUN62" s="301">
        <f>Métricas!DWF119</f>
        <v>0</v>
      </c>
      <c r="DUO62" s="301" t="s">
        <v>392</v>
      </c>
      <c r="DUP62" s="643" t="s">
        <v>393</v>
      </c>
      <c r="DUQ62" s="643"/>
      <c r="DUR62" s="643"/>
      <c r="DUS62" s="643"/>
      <c r="DUT62" s="643"/>
      <c r="DUU62" s="643"/>
      <c r="DUV62" s="301">
        <f>Métricas!DWN119</f>
        <v>0</v>
      </c>
      <c r="DUW62" s="301" t="s">
        <v>392</v>
      </c>
      <c r="DUX62" s="643" t="s">
        <v>393</v>
      </c>
      <c r="DUY62" s="643"/>
      <c r="DUZ62" s="643"/>
      <c r="DVA62" s="643"/>
      <c r="DVB62" s="643"/>
      <c r="DVC62" s="643"/>
      <c r="DVD62" s="301">
        <f>Métricas!DWV119</f>
        <v>0</v>
      </c>
      <c r="DVE62" s="301" t="s">
        <v>392</v>
      </c>
      <c r="DVF62" s="643" t="s">
        <v>393</v>
      </c>
      <c r="DVG62" s="643"/>
      <c r="DVH62" s="643"/>
      <c r="DVI62" s="643"/>
      <c r="DVJ62" s="643"/>
      <c r="DVK62" s="643"/>
      <c r="DVL62" s="301">
        <f>Métricas!DXD119</f>
        <v>0</v>
      </c>
      <c r="DVM62" s="301" t="s">
        <v>392</v>
      </c>
      <c r="DVN62" s="643" t="s">
        <v>393</v>
      </c>
      <c r="DVO62" s="643"/>
      <c r="DVP62" s="643"/>
      <c r="DVQ62" s="643"/>
      <c r="DVR62" s="643"/>
      <c r="DVS62" s="643"/>
      <c r="DVT62" s="301">
        <f>Métricas!DXL119</f>
        <v>0</v>
      </c>
      <c r="DVU62" s="301" t="s">
        <v>392</v>
      </c>
      <c r="DVV62" s="643" t="s">
        <v>393</v>
      </c>
      <c r="DVW62" s="643"/>
      <c r="DVX62" s="643"/>
      <c r="DVY62" s="643"/>
      <c r="DVZ62" s="643"/>
      <c r="DWA62" s="643"/>
      <c r="DWB62" s="301">
        <f>Métricas!DXT119</f>
        <v>0</v>
      </c>
      <c r="DWC62" s="301" t="s">
        <v>392</v>
      </c>
      <c r="DWD62" s="643" t="s">
        <v>393</v>
      </c>
      <c r="DWE62" s="643"/>
      <c r="DWF62" s="643"/>
      <c r="DWG62" s="643"/>
      <c r="DWH62" s="643"/>
      <c r="DWI62" s="643"/>
      <c r="DWJ62" s="301">
        <f>Métricas!DYB119</f>
        <v>0</v>
      </c>
      <c r="DWK62" s="301" t="s">
        <v>392</v>
      </c>
      <c r="DWL62" s="643" t="s">
        <v>393</v>
      </c>
      <c r="DWM62" s="643"/>
      <c r="DWN62" s="643"/>
      <c r="DWO62" s="643"/>
      <c r="DWP62" s="643"/>
      <c r="DWQ62" s="643"/>
      <c r="DWR62" s="301">
        <f>Métricas!DYJ119</f>
        <v>0</v>
      </c>
      <c r="DWS62" s="301" t="s">
        <v>392</v>
      </c>
      <c r="DWT62" s="643" t="s">
        <v>393</v>
      </c>
      <c r="DWU62" s="643"/>
      <c r="DWV62" s="643"/>
      <c r="DWW62" s="643"/>
      <c r="DWX62" s="643"/>
      <c r="DWY62" s="643"/>
      <c r="DWZ62" s="301">
        <f>Métricas!DYR119</f>
        <v>0</v>
      </c>
      <c r="DXA62" s="301" t="s">
        <v>392</v>
      </c>
      <c r="DXB62" s="643" t="s">
        <v>393</v>
      </c>
      <c r="DXC62" s="643"/>
      <c r="DXD62" s="643"/>
      <c r="DXE62" s="643"/>
      <c r="DXF62" s="643"/>
      <c r="DXG62" s="643"/>
      <c r="DXH62" s="301">
        <f>Métricas!DYZ119</f>
        <v>0</v>
      </c>
      <c r="DXI62" s="301" t="s">
        <v>392</v>
      </c>
      <c r="DXJ62" s="643" t="s">
        <v>393</v>
      </c>
      <c r="DXK62" s="643"/>
      <c r="DXL62" s="643"/>
      <c r="DXM62" s="643"/>
      <c r="DXN62" s="643"/>
      <c r="DXO62" s="643"/>
      <c r="DXP62" s="301">
        <f>Métricas!DZH119</f>
        <v>0</v>
      </c>
      <c r="DXQ62" s="301" t="s">
        <v>392</v>
      </c>
      <c r="DXR62" s="643" t="s">
        <v>393</v>
      </c>
      <c r="DXS62" s="643"/>
      <c r="DXT62" s="643"/>
      <c r="DXU62" s="643"/>
      <c r="DXV62" s="643"/>
      <c r="DXW62" s="643"/>
      <c r="DXX62" s="301">
        <f>Métricas!DZP119</f>
        <v>0</v>
      </c>
      <c r="DXY62" s="301" t="s">
        <v>392</v>
      </c>
      <c r="DXZ62" s="643" t="s">
        <v>393</v>
      </c>
      <c r="DYA62" s="643"/>
      <c r="DYB62" s="643"/>
      <c r="DYC62" s="643"/>
      <c r="DYD62" s="643"/>
      <c r="DYE62" s="643"/>
      <c r="DYF62" s="301">
        <f>Métricas!DZX119</f>
        <v>0</v>
      </c>
      <c r="DYG62" s="301" t="s">
        <v>392</v>
      </c>
      <c r="DYH62" s="643" t="s">
        <v>393</v>
      </c>
      <c r="DYI62" s="643"/>
      <c r="DYJ62" s="643"/>
      <c r="DYK62" s="643"/>
      <c r="DYL62" s="643"/>
      <c r="DYM62" s="643"/>
      <c r="DYN62" s="301">
        <f>Métricas!EAF119</f>
        <v>0</v>
      </c>
      <c r="DYO62" s="301" t="s">
        <v>392</v>
      </c>
      <c r="DYP62" s="643" t="s">
        <v>393</v>
      </c>
      <c r="DYQ62" s="643"/>
      <c r="DYR62" s="643"/>
      <c r="DYS62" s="643"/>
      <c r="DYT62" s="643"/>
      <c r="DYU62" s="643"/>
      <c r="DYV62" s="301">
        <f>Métricas!EAN119</f>
        <v>0</v>
      </c>
      <c r="DYW62" s="301" t="s">
        <v>392</v>
      </c>
      <c r="DYX62" s="643" t="s">
        <v>393</v>
      </c>
      <c r="DYY62" s="643"/>
      <c r="DYZ62" s="643"/>
      <c r="DZA62" s="643"/>
      <c r="DZB62" s="643"/>
      <c r="DZC62" s="643"/>
      <c r="DZD62" s="301">
        <f>Métricas!EAV119</f>
        <v>0</v>
      </c>
      <c r="DZE62" s="301" t="s">
        <v>392</v>
      </c>
      <c r="DZF62" s="643" t="s">
        <v>393</v>
      </c>
      <c r="DZG62" s="643"/>
      <c r="DZH62" s="643"/>
      <c r="DZI62" s="643"/>
      <c r="DZJ62" s="643"/>
      <c r="DZK62" s="643"/>
      <c r="DZL62" s="301">
        <f>Métricas!EBD119</f>
        <v>0</v>
      </c>
      <c r="DZM62" s="301" t="s">
        <v>392</v>
      </c>
      <c r="DZN62" s="643" t="s">
        <v>393</v>
      </c>
      <c r="DZO62" s="643"/>
      <c r="DZP62" s="643"/>
      <c r="DZQ62" s="643"/>
      <c r="DZR62" s="643"/>
      <c r="DZS62" s="643"/>
      <c r="DZT62" s="301">
        <f>Métricas!EBL119</f>
        <v>0</v>
      </c>
      <c r="DZU62" s="301" t="s">
        <v>392</v>
      </c>
      <c r="DZV62" s="643" t="s">
        <v>393</v>
      </c>
      <c r="DZW62" s="643"/>
      <c r="DZX62" s="643"/>
      <c r="DZY62" s="643"/>
      <c r="DZZ62" s="643"/>
      <c r="EAA62" s="643"/>
      <c r="EAB62" s="301">
        <f>Métricas!EBT119</f>
        <v>0</v>
      </c>
      <c r="EAC62" s="301" t="s">
        <v>392</v>
      </c>
      <c r="EAD62" s="643" t="s">
        <v>393</v>
      </c>
      <c r="EAE62" s="643"/>
      <c r="EAF62" s="643"/>
      <c r="EAG62" s="643"/>
      <c r="EAH62" s="643"/>
      <c r="EAI62" s="643"/>
      <c r="EAJ62" s="301">
        <f>Métricas!ECB119</f>
        <v>0</v>
      </c>
      <c r="EAK62" s="301" t="s">
        <v>392</v>
      </c>
      <c r="EAL62" s="643" t="s">
        <v>393</v>
      </c>
      <c r="EAM62" s="643"/>
      <c r="EAN62" s="643"/>
      <c r="EAO62" s="643"/>
      <c r="EAP62" s="643"/>
      <c r="EAQ62" s="643"/>
      <c r="EAR62" s="301">
        <f>Métricas!ECJ119</f>
        <v>0</v>
      </c>
      <c r="EAS62" s="301" t="s">
        <v>392</v>
      </c>
      <c r="EAT62" s="643" t="s">
        <v>393</v>
      </c>
      <c r="EAU62" s="643"/>
      <c r="EAV62" s="643"/>
      <c r="EAW62" s="643"/>
      <c r="EAX62" s="643"/>
      <c r="EAY62" s="643"/>
      <c r="EAZ62" s="301">
        <f>Métricas!ECR119</f>
        <v>0</v>
      </c>
      <c r="EBA62" s="301" t="s">
        <v>392</v>
      </c>
      <c r="EBB62" s="643" t="s">
        <v>393</v>
      </c>
      <c r="EBC62" s="643"/>
      <c r="EBD62" s="643"/>
      <c r="EBE62" s="643"/>
      <c r="EBF62" s="643"/>
      <c r="EBG62" s="643"/>
      <c r="EBH62" s="301">
        <f>Métricas!ECZ119</f>
        <v>0</v>
      </c>
      <c r="EBI62" s="301" t="s">
        <v>392</v>
      </c>
      <c r="EBJ62" s="643" t="s">
        <v>393</v>
      </c>
      <c r="EBK62" s="643"/>
      <c r="EBL62" s="643"/>
      <c r="EBM62" s="643"/>
      <c r="EBN62" s="643"/>
      <c r="EBO62" s="643"/>
      <c r="EBP62" s="301">
        <f>Métricas!EDH119</f>
        <v>0</v>
      </c>
      <c r="EBQ62" s="301" t="s">
        <v>392</v>
      </c>
      <c r="EBR62" s="643" t="s">
        <v>393</v>
      </c>
      <c r="EBS62" s="643"/>
      <c r="EBT62" s="643"/>
      <c r="EBU62" s="643"/>
      <c r="EBV62" s="643"/>
      <c r="EBW62" s="643"/>
      <c r="EBX62" s="301">
        <f>Métricas!EDP119</f>
        <v>0</v>
      </c>
      <c r="EBY62" s="301" t="s">
        <v>392</v>
      </c>
      <c r="EBZ62" s="643" t="s">
        <v>393</v>
      </c>
      <c r="ECA62" s="643"/>
      <c r="ECB62" s="643"/>
      <c r="ECC62" s="643"/>
      <c r="ECD62" s="643"/>
      <c r="ECE62" s="643"/>
      <c r="ECF62" s="301">
        <f>Métricas!EDX119</f>
        <v>0</v>
      </c>
      <c r="ECG62" s="301" t="s">
        <v>392</v>
      </c>
      <c r="ECH62" s="643" t="s">
        <v>393</v>
      </c>
      <c r="ECI62" s="643"/>
      <c r="ECJ62" s="643"/>
      <c r="ECK62" s="643"/>
      <c r="ECL62" s="643"/>
      <c r="ECM62" s="643"/>
      <c r="ECN62" s="301">
        <f>Métricas!EEF119</f>
        <v>0</v>
      </c>
      <c r="ECO62" s="301" t="s">
        <v>392</v>
      </c>
      <c r="ECP62" s="643" t="s">
        <v>393</v>
      </c>
      <c r="ECQ62" s="643"/>
      <c r="ECR62" s="643"/>
      <c r="ECS62" s="643"/>
      <c r="ECT62" s="643"/>
      <c r="ECU62" s="643"/>
      <c r="ECV62" s="301">
        <f>Métricas!EEN119</f>
        <v>0</v>
      </c>
      <c r="ECW62" s="301" t="s">
        <v>392</v>
      </c>
      <c r="ECX62" s="643" t="s">
        <v>393</v>
      </c>
      <c r="ECY62" s="643"/>
      <c r="ECZ62" s="643"/>
      <c r="EDA62" s="643"/>
      <c r="EDB62" s="643"/>
      <c r="EDC62" s="643"/>
      <c r="EDD62" s="301">
        <f>Métricas!EEV119</f>
        <v>0</v>
      </c>
      <c r="EDE62" s="301" t="s">
        <v>392</v>
      </c>
      <c r="EDF62" s="643" t="s">
        <v>393</v>
      </c>
      <c r="EDG62" s="643"/>
      <c r="EDH62" s="643"/>
      <c r="EDI62" s="643"/>
      <c r="EDJ62" s="643"/>
      <c r="EDK62" s="643"/>
      <c r="EDL62" s="301">
        <f>Métricas!EFD119</f>
        <v>0</v>
      </c>
      <c r="EDM62" s="301" t="s">
        <v>392</v>
      </c>
      <c r="EDN62" s="643" t="s">
        <v>393</v>
      </c>
      <c r="EDO62" s="643"/>
      <c r="EDP62" s="643"/>
      <c r="EDQ62" s="643"/>
      <c r="EDR62" s="643"/>
      <c r="EDS62" s="643"/>
      <c r="EDT62" s="301">
        <f>Métricas!EFL119</f>
        <v>0</v>
      </c>
      <c r="EDU62" s="301" t="s">
        <v>392</v>
      </c>
      <c r="EDV62" s="643" t="s">
        <v>393</v>
      </c>
      <c r="EDW62" s="643"/>
      <c r="EDX62" s="643"/>
      <c r="EDY62" s="643"/>
      <c r="EDZ62" s="643"/>
      <c r="EEA62" s="643"/>
      <c r="EEB62" s="301">
        <f>Métricas!EFT119</f>
        <v>0</v>
      </c>
      <c r="EEC62" s="301" t="s">
        <v>392</v>
      </c>
      <c r="EED62" s="643" t="s">
        <v>393</v>
      </c>
      <c r="EEE62" s="643"/>
      <c r="EEF62" s="643"/>
      <c r="EEG62" s="643"/>
      <c r="EEH62" s="643"/>
      <c r="EEI62" s="643"/>
      <c r="EEJ62" s="301">
        <f>Métricas!EGB119</f>
        <v>0</v>
      </c>
      <c r="EEK62" s="301" t="s">
        <v>392</v>
      </c>
      <c r="EEL62" s="643" t="s">
        <v>393</v>
      </c>
      <c r="EEM62" s="643"/>
      <c r="EEN62" s="643"/>
      <c r="EEO62" s="643"/>
      <c r="EEP62" s="643"/>
      <c r="EEQ62" s="643"/>
      <c r="EER62" s="301">
        <f>Métricas!EGJ119</f>
        <v>0</v>
      </c>
      <c r="EES62" s="301" t="s">
        <v>392</v>
      </c>
      <c r="EET62" s="643" t="s">
        <v>393</v>
      </c>
      <c r="EEU62" s="643"/>
      <c r="EEV62" s="643"/>
      <c r="EEW62" s="643"/>
      <c r="EEX62" s="643"/>
      <c r="EEY62" s="643"/>
      <c r="EEZ62" s="301">
        <f>Métricas!EGR119</f>
        <v>0</v>
      </c>
      <c r="EFA62" s="301" t="s">
        <v>392</v>
      </c>
      <c r="EFB62" s="643" t="s">
        <v>393</v>
      </c>
      <c r="EFC62" s="643"/>
      <c r="EFD62" s="643"/>
      <c r="EFE62" s="643"/>
      <c r="EFF62" s="643"/>
      <c r="EFG62" s="643"/>
      <c r="EFH62" s="301">
        <f>Métricas!EGZ119</f>
        <v>0</v>
      </c>
      <c r="EFI62" s="301" t="s">
        <v>392</v>
      </c>
      <c r="EFJ62" s="643" t="s">
        <v>393</v>
      </c>
      <c r="EFK62" s="643"/>
      <c r="EFL62" s="643"/>
      <c r="EFM62" s="643"/>
      <c r="EFN62" s="643"/>
      <c r="EFO62" s="643"/>
      <c r="EFP62" s="301">
        <f>Métricas!EHH119</f>
        <v>0</v>
      </c>
      <c r="EFQ62" s="301" t="s">
        <v>392</v>
      </c>
      <c r="EFR62" s="643" t="s">
        <v>393</v>
      </c>
      <c r="EFS62" s="643"/>
      <c r="EFT62" s="643"/>
      <c r="EFU62" s="643"/>
      <c r="EFV62" s="643"/>
      <c r="EFW62" s="643"/>
      <c r="EFX62" s="301">
        <f>Métricas!EHP119</f>
        <v>0</v>
      </c>
      <c r="EFY62" s="301" t="s">
        <v>392</v>
      </c>
      <c r="EFZ62" s="643" t="s">
        <v>393</v>
      </c>
      <c r="EGA62" s="643"/>
      <c r="EGB62" s="643"/>
      <c r="EGC62" s="643"/>
      <c r="EGD62" s="643"/>
      <c r="EGE62" s="643"/>
      <c r="EGF62" s="301">
        <f>Métricas!EHX119</f>
        <v>0</v>
      </c>
      <c r="EGG62" s="301" t="s">
        <v>392</v>
      </c>
      <c r="EGH62" s="643" t="s">
        <v>393</v>
      </c>
      <c r="EGI62" s="643"/>
      <c r="EGJ62" s="643"/>
      <c r="EGK62" s="643"/>
      <c r="EGL62" s="643"/>
      <c r="EGM62" s="643"/>
      <c r="EGN62" s="301">
        <f>Métricas!EIF119</f>
        <v>0</v>
      </c>
      <c r="EGO62" s="301" t="s">
        <v>392</v>
      </c>
      <c r="EGP62" s="643" t="s">
        <v>393</v>
      </c>
      <c r="EGQ62" s="643"/>
      <c r="EGR62" s="643"/>
      <c r="EGS62" s="643"/>
      <c r="EGT62" s="643"/>
      <c r="EGU62" s="643"/>
      <c r="EGV62" s="301">
        <f>Métricas!EIN119</f>
        <v>0</v>
      </c>
      <c r="EGW62" s="301" t="s">
        <v>392</v>
      </c>
      <c r="EGX62" s="643" t="s">
        <v>393</v>
      </c>
      <c r="EGY62" s="643"/>
      <c r="EGZ62" s="643"/>
      <c r="EHA62" s="643"/>
      <c r="EHB62" s="643"/>
      <c r="EHC62" s="643"/>
      <c r="EHD62" s="301">
        <f>Métricas!EIV119</f>
        <v>0</v>
      </c>
      <c r="EHE62" s="301" t="s">
        <v>392</v>
      </c>
      <c r="EHF62" s="643" t="s">
        <v>393</v>
      </c>
      <c r="EHG62" s="643"/>
      <c r="EHH62" s="643"/>
      <c r="EHI62" s="643"/>
      <c r="EHJ62" s="643"/>
      <c r="EHK62" s="643"/>
      <c r="EHL62" s="301">
        <f>Métricas!EJD119</f>
        <v>0</v>
      </c>
      <c r="EHM62" s="301" t="s">
        <v>392</v>
      </c>
      <c r="EHN62" s="643" t="s">
        <v>393</v>
      </c>
      <c r="EHO62" s="643"/>
      <c r="EHP62" s="643"/>
      <c r="EHQ62" s="643"/>
      <c r="EHR62" s="643"/>
      <c r="EHS62" s="643"/>
      <c r="EHT62" s="301">
        <f>Métricas!EJL119</f>
        <v>0</v>
      </c>
      <c r="EHU62" s="301" t="s">
        <v>392</v>
      </c>
      <c r="EHV62" s="643" t="s">
        <v>393</v>
      </c>
      <c r="EHW62" s="643"/>
      <c r="EHX62" s="643"/>
      <c r="EHY62" s="643"/>
      <c r="EHZ62" s="643"/>
      <c r="EIA62" s="643"/>
      <c r="EIB62" s="301">
        <f>Métricas!EJT119</f>
        <v>0</v>
      </c>
      <c r="EIC62" s="301" t="s">
        <v>392</v>
      </c>
      <c r="EID62" s="643" t="s">
        <v>393</v>
      </c>
      <c r="EIE62" s="643"/>
      <c r="EIF62" s="643"/>
      <c r="EIG62" s="643"/>
      <c r="EIH62" s="643"/>
      <c r="EII62" s="643"/>
      <c r="EIJ62" s="301">
        <f>Métricas!EKB119</f>
        <v>0</v>
      </c>
      <c r="EIK62" s="301" t="s">
        <v>392</v>
      </c>
      <c r="EIL62" s="643" t="s">
        <v>393</v>
      </c>
      <c r="EIM62" s="643"/>
      <c r="EIN62" s="643"/>
      <c r="EIO62" s="643"/>
      <c r="EIP62" s="643"/>
      <c r="EIQ62" s="643"/>
      <c r="EIR62" s="301">
        <f>Métricas!EKJ119</f>
        <v>0</v>
      </c>
      <c r="EIS62" s="301" t="s">
        <v>392</v>
      </c>
      <c r="EIT62" s="643" t="s">
        <v>393</v>
      </c>
      <c r="EIU62" s="643"/>
      <c r="EIV62" s="643"/>
      <c r="EIW62" s="643"/>
      <c r="EIX62" s="643"/>
      <c r="EIY62" s="643"/>
      <c r="EIZ62" s="301">
        <f>Métricas!EKR119</f>
        <v>0</v>
      </c>
      <c r="EJA62" s="301" t="s">
        <v>392</v>
      </c>
      <c r="EJB62" s="643" t="s">
        <v>393</v>
      </c>
      <c r="EJC62" s="643"/>
      <c r="EJD62" s="643"/>
      <c r="EJE62" s="643"/>
      <c r="EJF62" s="643"/>
      <c r="EJG62" s="643"/>
      <c r="EJH62" s="301">
        <f>Métricas!EKZ119</f>
        <v>0</v>
      </c>
      <c r="EJI62" s="301" t="s">
        <v>392</v>
      </c>
      <c r="EJJ62" s="643" t="s">
        <v>393</v>
      </c>
      <c r="EJK62" s="643"/>
      <c r="EJL62" s="643"/>
      <c r="EJM62" s="643"/>
      <c r="EJN62" s="643"/>
      <c r="EJO62" s="643"/>
      <c r="EJP62" s="301">
        <f>Métricas!ELH119</f>
        <v>0</v>
      </c>
      <c r="EJQ62" s="301" t="s">
        <v>392</v>
      </c>
      <c r="EJR62" s="643" t="s">
        <v>393</v>
      </c>
      <c r="EJS62" s="643"/>
      <c r="EJT62" s="643"/>
      <c r="EJU62" s="643"/>
      <c r="EJV62" s="643"/>
      <c r="EJW62" s="643"/>
      <c r="EJX62" s="301">
        <f>Métricas!ELP119</f>
        <v>0</v>
      </c>
      <c r="EJY62" s="301" t="s">
        <v>392</v>
      </c>
      <c r="EJZ62" s="643" t="s">
        <v>393</v>
      </c>
      <c r="EKA62" s="643"/>
      <c r="EKB62" s="643"/>
      <c r="EKC62" s="643"/>
      <c r="EKD62" s="643"/>
      <c r="EKE62" s="643"/>
      <c r="EKF62" s="301">
        <f>Métricas!ELX119</f>
        <v>0</v>
      </c>
      <c r="EKG62" s="301" t="s">
        <v>392</v>
      </c>
      <c r="EKH62" s="643" t="s">
        <v>393</v>
      </c>
      <c r="EKI62" s="643"/>
      <c r="EKJ62" s="643"/>
      <c r="EKK62" s="643"/>
      <c r="EKL62" s="643"/>
      <c r="EKM62" s="643"/>
      <c r="EKN62" s="301">
        <f>Métricas!EMF119</f>
        <v>0</v>
      </c>
      <c r="EKO62" s="301" t="s">
        <v>392</v>
      </c>
      <c r="EKP62" s="643" t="s">
        <v>393</v>
      </c>
      <c r="EKQ62" s="643"/>
      <c r="EKR62" s="643"/>
      <c r="EKS62" s="643"/>
      <c r="EKT62" s="643"/>
      <c r="EKU62" s="643"/>
      <c r="EKV62" s="301">
        <f>Métricas!EMN119</f>
        <v>0</v>
      </c>
      <c r="EKW62" s="301" t="s">
        <v>392</v>
      </c>
      <c r="EKX62" s="643" t="s">
        <v>393</v>
      </c>
      <c r="EKY62" s="643"/>
      <c r="EKZ62" s="643"/>
      <c r="ELA62" s="643"/>
      <c r="ELB62" s="643"/>
      <c r="ELC62" s="643"/>
      <c r="ELD62" s="301">
        <f>Métricas!EMV119</f>
        <v>0</v>
      </c>
      <c r="ELE62" s="301" t="s">
        <v>392</v>
      </c>
      <c r="ELF62" s="643" t="s">
        <v>393</v>
      </c>
      <c r="ELG62" s="643"/>
      <c r="ELH62" s="643"/>
      <c r="ELI62" s="643"/>
      <c r="ELJ62" s="643"/>
      <c r="ELK62" s="643"/>
      <c r="ELL62" s="301">
        <f>Métricas!END119</f>
        <v>0</v>
      </c>
      <c r="ELM62" s="301" t="s">
        <v>392</v>
      </c>
      <c r="ELN62" s="643" t="s">
        <v>393</v>
      </c>
      <c r="ELO62" s="643"/>
      <c r="ELP62" s="643"/>
      <c r="ELQ62" s="643"/>
      <c r="ELR62" s="643"/>
      <c r="ELS62" s="643"/>
      <c r="ELT62" s="301">
        <f>Métricas!ENL119</f>
        <v>0</v>
      </c>
      <c r="ELU62" s="301" t="s">
        <v>392</v>
      </c>
      <c r="ELV62" s="643" t="s">
        <v>393</v>
      </c>
      <c r="ELW62" s="643"/>
      <c r="ELX62" s="643"/>
      <c r="ELY62" s="643"/>
      <c r="ELZ62" s="643"/>
      <c r="EMA62" s="643"/>
      <c r="EMB62" s="301">
        <f>Métricas!ENT119</f>
        <v>0</v>
      </c>
      <c r="EMC62" s="301" t="s">
        <v>392</v>
      </c>
      <c r="EMD62" s="643" t="s">
        <v>393</v>
      </c>
      <c r="EME62" s="643"/>
      <c r="EMF62" s="643"/>
      <c r="EMG62" s="643"/>
      <c r="EMH62" s="643"/>
      <c r="EMI62" s="643"/>
      <c r="EMJ62" s="301">
        <f>Métricas!EOB119</f>
        <v>0</v>
      </c>
      <c r="EMK62" s="301" t="s">
        <v>392</v>
      </c>
      <c r="EML62" s="643" t="s">
        <v>393</v>
      </c>
      <c r="EMM62" s="643"/>
      <c r="EMN62" s="643"/>
      <c r="EMO62" s="643"/>
      <c r="EMP62" s="643"/>
      <c r="EMQ62" s="643"/>
      <c r="EMR62" s="301">
        <f>Métricas!EOJ119</f>
        <v>0</v>
      </c>
      <c r="EMS62" s="301" t="s">
        <v>392</v>
      </c>
      <c r="EMT62" s="643" t="s">
        <v>393</v>
      </c>
      <c r="EMU62" s="643"/>
      <c r="EMV62" s="643"/>
      <c r="EMW62" s="643"/>
      <c r="EMX62" s="643"/>
      <c r="EMY62" s="643"/>
      <c r="EMZ62" s="301">
        <f>Métricas!EOR119</f>
        <v>0</v>
      </c>
      <c r="ENA62" s="301" t="s">
        <v>392</v>
      </c>
      <c r="ENB62" s="643" t="s">
        <v>393</v>
      </c>
      <c r="ENC62" s="643"/>
      <c r="END62" s="643"/>
      <c r="ENE62" s="643"/>
      <c r="ENF62" s="643"/>
      <c r="ENG62" s="643"/>
      <c r="ENH62" s="301">
        <f>Métricas!EOZ119</f>
        <v>0</v>
      </c>
      <c r="ENI62" s="301" t="s">
        <v>392</v>
      </c>
      <c r="ENJ62" s="643" t="s">
        <v>393</v>
      </c>
      <c r="ENK62" s="643"/>
      <c r="ENL62" s="643"/>
      <c r="ENM62" s="643"/>
      <c r="ENN62" s="643"/>
      <c r="ENO62" s="643"/>
      <c r="ENP62" s="301">
        <f>Métricas!EPH119</f>
        <v>0</v>
      </c>
      <c r="ENQ62" s="301" t="s">
        <v>392</v>
      </c>
      <c r="ENR62" s="643" t="s">
        <v>393</v>
      </c>
      <c r="ENS62" s="643"/>
      <c r="ENT62" s="643"/>
      <c r="ENU62" s="643"/>
      <c r="ENV62" s="643"/>
      <c r="ENW62" s="643"/>
      <c r="ENX62" s="301">
        <f>Métricas!EPP119</f>
        <v>0</v>
      </c>
      <c r="ENY62" s="301" t="s">
        <v>392</v>
      </c>
      <c r="ENZ62" s="643" t="s">
        <v>393</v>
      </c>
      <c r="EOA62" s="643"/>
      <c r="EOB62" s="643"/>
      <c r="EOC62" s="643"/>
      <c r="EOD62" s="643"/>
      <c r="EOE62" s="643"/>
      <c r="EOF62" s="301">
        <f>Métricas!EPX119</f>
        <v>0</v>
      </c>
      <c r="EOG62" s="301" t="s">
        <v>392</v>
      </c>
      <c r="EOH62" s="643" t="s">
        <v>393</v>
      </c>
      <c r="EOI62" s="643"/>
      <c r="EOJ62" s="643"/>
      <c r="EOK62" s="643"/>
      <c r="EOL62" s="643"/>
      <c r="EOM62" s="643"/>
      <c r="EON62" s="301">
        <f>Métricas!EQF119</f>
        <v>0</v>
      </c>
      <c r="EOO62" s="301" t="s">
        <v>392</v>
      </c>
      <c r="EOP62" s="643" t="s">
        <v>393</v>
      </c>
      <c r="EOQ62" s="643"/>
      <c r="EOR62" s="643"/>
      <c r="EOS62" s="643"/>
      <c r="EOT62" s="643"/>
      <c r="EOU62" s="643"/>
      <c r="EOV62" s="301">
        <f>Métricas!EQN119</f>
        <v>0</v>
      </c>
      <c r="EOW62" s="301" t="s">
        <v>392</v>
      </c>
      <c r="EOX62" s="643" t="s">
        <v>393</v>
      </c>
      <c r="EOY62" s="643"/>
      <c r="EOZ62" s="643"/>
      <c r="EPA62" s="643"/>
      <c r="EPB62" s="643"/>
      <c r="EPC62" s="643"/>
      <c r="EPD62" s="301">
        <f>Métricas!EQV119</f>
        <v>0</v>
      </c>
      <c r="EPE62" s="301" t="s">
        <v>392</v>
      </c>
      <c r="EPF62" s="643" t="s">
        <v>393</v>
      </c>
      <c r="EPG62" s="643"/>
      <c r="EPH62" s="643"/>
      <c r="EPI62" s="643"/>
      <c r="EPJ62" s="643"/>
      <c r="EPK62" s="643"/>
      <c r="EPL62" s="301">
        <f>Métricas!ERD119</f>
        <v>0</v>
      </c>
      <c r="EPM62" s="301" t="s">
        <v>392</v>
      </c>
      <c r="EPN62" s="643" t="s">
        <v>393</v>
      </c>
      <c r="EPO62" s="643"/>
      <c r="EPP62" s="643"/>
      <c r="EPQ62" s="643"/>
      <c r="EPR62" s="643"/>
      <c r="EPS62" s="643"/>
      <c r="EPT62" s="301">
        <f>Métricas!ERL119</f>
        <v>0</v>
      </c>
      <c r="EPU62" s="301" t="s">
        <v>392</v>
      </c>
      <c r="EPV62" s="643" t="s">
        <v>393</v>
      </c>
      <c r="EPW62" s="643"/>
      <c r="EPX62" s="643"/>
      <c r="EPY62" s="643"/>
      <c r="EPZ62" s="643"/>
      <c r="EQA62" s="643"/>
      <c r="EQB62" s="301">
        <f>Métricas!ERT119</f>
        <v>0</v>
      </c>
      <c r="EQC62" s="301" t="s">
        <v>392</v>
      </c>
      <c r="EQD62" s="643" t="s">
        <v>393</v>
      </c>
      <c r="EQE62" s="643"/>
      <c r="EQF62" s="643"/>
      <c r="EQG62" s="643"/>
      <c r="EQH62" s="643"/>
      <c r="EQI62" s="643"/>
      <c r="EQJ62" s="301">
        <f>Métricas!ESB119</f>
        <v>0</v>
      </c>
      <c r="EQK62" s="301" t="s">
        <v>392</v>
      </c>
      <c r="EQL62" s="643" t="s">
        <v>393</v>
      </c>
      <c r="EQM62" s="643"/>
      <c r="EQN62" s="643"/>
      <c r="EQO62" s="643"/>
      <c r="EQP62" s="643"/>
      <c r="EQQ62" s="643"/>
      <c r="EQR62" s="301">
        <f>Métricas!ESJ119</f>
        <v>0</v>
      </c>
      <c r="EQS62" s="301" t="s">
        <v>392</v>
      </c>
      <c r="EQT62" s="643" t="s">
        <v>393</v>
      </c>
      <c r="EQU62" s="643"/>
      <c r="EQV62" s="643"/>
      <c r="EQW62" s="643"/>
      <c r="EQX62" s="643"/>
      <c r="EQY62" s="643"/>
      <c r="EQZ62" s="301">
        <f>Métricas!ESR119</f>
        <v>0</v>
      </c>
      <c r="ERA62" s="301" t="s">
        <v>392</v>
      </c>
      <c r="ERB62" s="643" t="s">
        <v>393</v>
      </c>
      <c r="ERC62" s="643"/>
      <c r="ERD62" s="643"/>
      <c r="ERE62" s="643"/>
      <c r="ERF62" s="643"/>
      <c r="ERG62" s="643"/>
      <c r="ERH62" s="301">
        <f>Métricas!ESZ119</f>
        <v>0</v>
      </c>
      <c r="ERI62" s="301" t="s">
        <v>392</v>
      </c>
      <c r="ERJ62" s="643" t="s">
        <v>393</v>
      </c>
      <c r="ERK62" s="643"/>
      <c r="ERL62" s="643"/>
      <c r="ERM62" s="643"/>
      <c r="ERN62" s="643"/>
      <c r="ERO62" s="643"/>
      <c r="ERP62" s="301">
        <f>Métricas!ETH119</f>
        <v>0</v>
      </c>
      <c r="ERQ62" s="301" t="s">
        <v>392</v>
      </c>
      <c r="ERR62" s="643" t="s">
        <v>393</v>
      </c>
      <c r="ERS62" s="643"/>
      <c r="ERT62" s="643"/>
      <c r="ERU62" s="643"/>
      <c r="ERV62" s="643"/>
      <c r="ERW62" s="643"/>
      <c r="ERX62" s="301">
        <f>Métricas!ETP119</f>
        <v>0</v>
      </c>
      <c r="ERY62" s="301" t="s">
        <v>392</v>
      </c>
      <c r="ERZ62" s="643" t="s">
        <v>393</v>
      </c>
      <c r="ESA62" s="643"/>
      <c r="ESB62" s="643"/>
      <c r="ESC62" s="643"/>
      <c r="ESD62" s="643"/>
      <c r="ESE62" s="643"/>
      <c r="ESF62" s="301">
        <f>Métricas!ETX119</f>
        <v>0</v>
      </c>
      <c r="ESG62" s="301" t="s">
        <v>392</v>
      </c>
      <c r="ESH62" s="643" t="s">
        <v>393</v>
      </c>
      <c r="ESI62" s="643"/>
      <c r="ESJ62" s="643"/>
      <c r="ESK62" s="643"/>
      <c r="ESL62" s="643"/>
      <c r="ESM62" s="643"/>
      <c r="ESN62" s="301">
        <f>Métricas!EUF119</f>
        <v>0</v>
      </c>
      <c r="ESO62" s="301" t="s">
        <v>392</v>
      </c>
      <c r="ESP62" s="643" t="s">
        <v>393</v>
      </c>
      <c r="ESQ62" s="643"/>
      <c r="ESR62" s="643"/>
      <c r="ESS62" s="643"/>
      <c r="EST62" s="643"/>
      <c r="ESU62" s="643"/>
      <c r="ESV62" s="301">
        <f>Métricas!EUN119</f>
        <v>0</v>
      </c>
      <c r="ESW62" s="301" t="s">
        <v>392</v>
      </c>
      <c r="ESX62" s="643" t="s">
        <v>393</v>
      </c>
      <c r="ESY62" s="643"/>
      <c r="ESZ62" s="643"/>
      <c r="ETA62" s="643"/>
      <c r="ETB62" s="643"/>
      <c r="ETC62" s="643"/>
      <c r="ETD62" s="301">
        <f>Métricas!EUV119</f>
        <v>0</v>
      </c>
      <c r="ETE62" s="301" t="s">
        <v>392</v>
      </c>
      <c r="ETF62" s="643" t="s">
        <v>393</v>
      </c>
      <c r="ETG62" s="643"/>
      <c r="ETH62" s="643"/>
      <c r="ETI62" s="643"/>
      <c r="ETJ62" s="643"/>
      <c r="ETK62" s="643"/>
      <c r="ETL62" s="301">
        <f>Métricas!EVD119</f>
        <v>0</v>
      </c>
      <c r="ETM62" s="301" t="s">
        <v>392</v>
      </c>
      <c r="ETN62" s="643" t="s">
        <v>393</v>
      </c>
      <c r="ETO62" s="643"/>
      <c r="ETP62" s="643"/>
      <c r="ETQ62" s="643"/>
      <c r="ETR62" s="643"/>
      <c r="ETS62" s="643"/>
      <c r="ETT62" s="301">
        <f>Métricas!EVL119</f>
        <v>0</v>
      </c>
      <c r="ETU62" s="301" t="s">
        <v>392</v>
      </c>
      <c r="ETV62" s="643" t="s">
        <v>393</v>
      </c>
      <c r="ETW62" s="643"/>
      <c r="ETX62" s="643"/>
      <c r="ETY62" s="643"/>
      <c r="ETZ62" s="643"/>
      <c r="EUA62" s="643"/>
      <c r="EUB62" s="301">
        <f>Métricas!EVT119</f>
        <v>0</v>
      </c>
      <c r="EUC62" s="301" t="s">
        <v>392</v>
      </c>
      <c r="EUD62" s="643" t="s">
        <v>393</v>
      </c>
      <c r="EUE62" s="643"/>
      <c r="EUF62" s="643"/>
      <c r="EUG62" s="643"/>
      <c r="EUH62" s="643"/>
      <c r="EUI62" s="643"/>
      <c r="EUJ62" s="301">
        <f>Métricas!EWB119</f>
        <v>0</v>
      </c>
      <c r="EUK62" s="301" t="s">
        <v>392</v>
      </c>
      <c r="EUL62" s="643" t="s">
        <v>393</v>
      </c>
      <c r="EUM62" s="643"/>
      <c r="EUN62" s="643"/>
      <c r="EUO62" s="643"/>
      <c r="EUP62" s="643"/>
      <c r="EUQ62" s="643"/>
      <c r="EUR62" s="301">
        <f>Métricas!EWJ119</f>
        <v>0</v>
      </c>
      <c r="EUS62" s="301" t="s">
        <v>392</v>
      </c>
      <c r="EUT62" s="643" t="s">
        <v>393</v>
      </c>
      <c r="EUU62" s="643"/>
      <c r="EUV62" s="643"/>
      <c r="EUW62" s="643"/>
      <c r="EUX62" s="643"/>
      <c r="EUY62" s="643"/>
      <c r="EUZ62" s="301">
        <f>Métricas!EWR119</f>
        <v>0</v>
      </c>
      <c r="EVA62" s="301" t="s">
        <v>392</v>
      </c>
      <c r="EVB62" s="643" t="s">
        <v>393</v>
      </c>
      <c r="EVC62" s="643"/>
      <c r="EVD62" s="643"/>
      <c r="EVE62" s="643"/>
      <c r="EVF62" s="643"/>
      <c r="EVG62" s="643"/>
      <c r="EVH62" s="301">
        <f>Métricas!EWZ119</f>
        <v>0</v>
      </c>
      <c r="EVI62" s="301" t="s">
        <v>392</v>
      </c>
      <c r="EVJ62" s="643" t="s">
        <v>393</v>
      </c>
      <c r="EVK62" s="643"/>
      <c r="EVL62" s="643"/>
      <c r="EVM62" s="643"/>
      <c r="EVN62" s="643"/>
      <c r="EVO62" s="643"/>
      <c r="EVP62" s="301">
        <f>Métricas!EXH119</f>
        <v>0</v>
      </c>
      <c r="EVQ62" s="301" t="s">
        <v>392</v>
      </c>
      <c r="EVR62" s="643" t="s">
        <v>393</v>
      </c>
      <c r="EVS62" s="643"/>
      <c r="EVT62" s="643"/>
      <c r="EVU62" s="643"/>
      <c r="EVV62" s="643"/>
      <c r="EVW62" s="643"/>
      <c r="EVX62" s="301">
        <f>Métricas!EXP119</f>
        <v>0</v>
      </c>
      <c r="EVY62" s="301" t="s">
        <v>392</v>
      </c>
      <c r="EVZ62" s="643" t="s">
        <v>393</v>
      </c>
      <c r="EWA62" s="643"/>
      <c r="EWB62" s="643"/>
      <c r="EWC62" s="643"/>
      <c r="EWD62" s="643"/>
      <c r="EWE62" s="643"/>
      <c r="EWF62" s="301">
        <f>Métricas!EXX119</f>
        <v>0</v>
      </c>
      <c r="EWG62" s="301" t="s">
        <v>392</v>
      </c>
      <c r="EWH62" s="643" t="s">
        <v>393</v>
      </c>
      <c r="EWI62" s="643"/>
      <c r="EWJ62" s="643"/>
      <c r="EWK62" s="643"/>
      <c r="EWL62" s="643"/>
      <c r="EWM62" s="643"/>
      <c r="EWN62" s="301">
        <f>Métricas!EYF119</f>
        <v>0</v>
      </c>
      <c r="EWO62" s="301" t="s">
        <v>392</v>
      </c>
      <c r="EWP62" s="643" t="s">
        <v>393</v>
      </c>
      <c r="EWQ62" s="643"/>
      <c r="EWR62" s="643"/>
      <c r="EWS62" s="643"/>
      <c r="EWT62" s="643"/>
      <c r="EWU62" s="643"/>
      <c r="EWV62" s="301">
        <f>Métricas!EYN119</f>
        <v>0</v>
      </c>
      <c r="EWW62" s="301" t="s">
        <v>392</v>
      </c>
      <c r="EWX62" s="643" t="s">
        <v>393</v>
      </c>
      <c r="EWY62" s="643"/>
      <c r="EWZ62" s="643"/>
      <c r="EXA62" s="643"/>
      <c r="EXB62" s="643"/>
      <c r="EXC62" s="643"/>
      <c r="EXD62" s="301">
        <f>Métricas!EYV119</f>
        <v>0</v>
      </c>
      <c r="EXE62" s="301" t="s">
        <v>392</v>
      </c>
      <c r="EXF62" s="643" t="s">
        <v>393</v>
      </c>
      <c r="EXG62" s="643"/>
      <c r="EXH62" s="643"/>
      <c r="EXI62" s="643"/>
      <c r="EXJ62" s="643"/>
      <c r="EXK62" s="643"/>
      <c r="EXL62" s="301">
        <f>Métricas!EZD119</f>
        <v>0</v>
      </c>
      <c r="EXM62" s="301" t="s">
        <v>392</v>
      </c>
      <c r="EXN62" s="643" t="s">
        <v>393</v>
      </c>
      <c r="EXO62" s="643"/>
      <c r="EXP62" s="643"/>
      <c r="EXQ62" s="643"/>
      <c r="EXR62" s="643"/>
      <c r="EXS62" s="643"/>
      <c r="EXT62" s="301">
        <f>Métricas!EZL119</f>
        <v>0</v>
      </c>
      <c r="EXU62" s="301" t="s">
        <v>392</v>
      </c>
      <c r="EXV62" s="643" t="s">
        <v>393</v>
      </c>
      <c r="EXW62" s="643"/>
      <c r="EXX62" s="643"/>
      <c r="EXY62" s="643"/>
      <c r="EXZ62" s="643"/>
      <c r="EYA62" s="643"/>
      <c r="EYB62" s="301">
        <f>Métricas!EZT119</f>
        <v>0</v>
      </c>
      <c r="EYC62" s="301" t="s">
        <v>392</v>
      </c>
      <c r="EYD62" s="643" t="s">
        <v>393</v>
      </c>
      <c r="EYE62" s="643"/>
      <c r="EYF62" s="643"/>
      <c r="EYG62" s="643"/>
      <c r="EYH62" s="643"/>
      <c r="EYI62" s="643"/>
      <c r="EYJ62" s="301">
        <f>Métricas!FAB119</f>
        <v>0</v>
      </c>
      <c r="EYK62" s="301" t="s">
        <v>392</v>
      </c>
      <c r="EYL62" s="643" t="s">
        <v>393</v>
      </c>
      <c r="EYM62" s="643"/>
      <c r="EYN62" s="643"/>
      <c r="EYO62" s="643"/>
      <c r="EYP62" s="643"/>
      <c r="EYQ62" s="643"/>
      <c r="EYR62" s="301">
        <f>Métricas!FAJ119</f>
        <v>0</v>
      </c>
      <c r="EYS62" s="301" t="s">
        <v>392</v>
      </c>
      <c r="EYT62" s="643" t="s">
        <v>393</v>
      </c>
      <c r="EYU62" s="643"/>
      <c r="EYV62" s="643"/>
      <c r="EYW62" s="643"/>
      <c r="EYX62" s="643"/>
      <c r="EYY62" s="643"/>
      <c r="EYZ62" s="301">
        <f>Métricas!FAR119</f>
        <v>0</v>
      </c>
      <c r="EZA62" s="301" t="s">
        <v>392</v>
      </c>
      <c r="EZB62" s="643" t="s">
        <v>393</v>
      </c>
      <c r="EZC62" s="643"/>
      <c r="EZD62" s="643"/>
      <c r="EZE62" s="643"/>
      <c r="EZF62" s="643"/>
      <c r="EZG62" s="643"/>
      <c r="EZH62" s="301">
        <f>Métricas!FAZ119</f>
        <v>0</v>
      </c>
      <c r="EZI62" s="301" t="s">
        <v>392</v>
      </c>
      <c r="EZJ62" s="643" t="s">
        <v>393</v>
      </c>
      <c r="EZK62" s="643"/>
      <c r="EZL62" s="643"/>
      <c r="EZM62" s="643"/>
      <c r="EZN62" s="643"/>
      <c r="EZO62" s="643"/>
      <c r="EZP62" s="301">
        <f>Métricas!FBH119</f>
        <v>0</v>
      </c>
      <c r="EZQ62" s="301" t="s">
        <v>392</v>
      </c>
      <c r="EZR62" s="643" t="s">
        <v>393</v>
      </c>
      <c r="EZS62" s="643"/>
      <c r="EZT62" s="643"/>
      <c r="EZU62" s="643"/>
      <c r="EZV62" s="643"/>
      <c r="EZW62" s="643"/>
      <c r="EZX62" s="301">
        <f>Métricas!FBP119</f>
        <v>0</v>
      </c>
      <c r="EZY62" s="301" t="s">
        <v>392</v>
      </c>
      <c r="EZZ62" s="643" t="s">
        <v>393</v>
      </c>
      <c r="FAA62" s="643"/>
      <c r="FAB62" s="643"/>
      <c r="FAC62" s="643"/>
      <c r="FAD62" s="643"/>
      <c r="FAE62" s="643"/>
      <c r="FAF62" s="301">
        <f>Métricas!FBX119</f>
        <v>0</v>
      </c>
      <c r="FAG62" s="301" t="s">
        <v>392</v>
      </c>
      <c r="FAH62" s="643" t="s">
        <v>393</v>
      </c>
      <c r="FAI62" s="643"/>
      <c r="FAJ62" s="643"/>
      <c r="FAK62" s="643"/>
      <c r="FAL62" s="643"/>
      <c r="FAM62" s="643"/>
      <c r="FAN62" s="301">
        <f>Métricas!FCF119</f>
        <v>0</v>
      </c>
      <c r="FAO62" s="301" t="s">
        <v>392</v>
      </c>
      <c r="FAP62" s="643" t="s">
        <v>393</v>
      </c>
      <c r="FAQ62" s="643"/>
      <c r="FAR62" s="643"/>
      <c r="FAS62" s="643"/>
      <c r="FAT62" s="643"/>
      <c r="FAU62" s="643"/>
      <c r="FAV62" s="301">
        <f>Métricas!FCN119</f>
        <v>0</v>
      </c>
      <c r="FAW62" s="301" t="s">
        <v>392</v>
      </c>
      <c r="FAX62" s="643" t="s">
        <v>393</v>
      </c>
      <c r="FAY62" s="643"/>
      <c r="FAZ62" s="643"/>
      <c r="FBA62" s="643"/>
      <c r="FBB62" s="643"/>
      <c r="FBC62" s="643"/>
      <c r="FBD62" s="301">
        <f>Métricas!FCV119</f>
        <v>0</v>
      </c>
      <c r="FBE62" s="301" t="s">
        <v>392</v>
      </c>
      <c r="FBF62" s="643" t="s">
        <v>393</v>
      </c>
      <c r="FBG62" s="643"/>
      <c r="FBH62" s="643"/>
      <c r="FBI62" s="643"/>
      <c r="FBJ62" s="643"/>
      <c r="FBK62" s="643"/>
      <c r="FBL62" s="301">
        <f>Métricas!FDD119</f>
        <v>0</v>
      </c>
      <c r="FBM62" s="301" t="s">
        <v>392</v>
      </c>
      <c r="FBN62" s="643" t="s">
        <v>393</v>
      </c>
      <c r="FBO62" s="643"/>
      <c r="FBP62" s="643"/>
      <c r="FBQ62" s="643"/>
      <c r="FBR62" s="643"/>
      <c r="FBS62" s="643"/>
      <c r="FBT62" s="301">
        <f>Métricas!FDL119</f>
        <v>0</v>
      </c>
      <c r="FBU62" s="301" t="s">
        <v>392</v>
      </c>
      <c r="FBV62" s="643" t="s">
        <v>393</v>
      </c>
      <c r="FBW62" s="643"/>
      <c r="FBX62" s="643"/>
      <c r="FBY62" s="643"/>
      <c r="FBZ62" s="643"/>
      <c r="FCA62" s="643"/>
      <c r="FCB62" s="301">
        <f>Métricas!FDT119</f>
        <v>0</v>
      </c>
      <c r="FCC62" s="301" t="s">
        <v>392</v>
      </c>
      <c r="FCD62" s="643" t="s">
        <v>393</v>
      </c>
      <c r="FCE62" s="643"/>
      <c r="FCF62" s="643"/>
      <c r="FCG62" s="643"/>
      <c r="FCH62" s="643"/>
      <c r="FCI62" s="643"/>
      <c r="FCJ62" s="301">
        <f>Métricas!FEB119</f>
        <v>0</v>
      </c>
      <c r="FCK62" s="301" t="s">
        <v>392</v>
      </c>
      <c r="FCL62" s="643" t="s">
        <v>393</v>
      </c>
      <c r="FCM62" s="643"/>
      <c r="FCN62" s="643"/>
      <c r="FCO62" s="643"/>
      <c r="FCP62" s="643"/>
      <c r="FCQ62" s="643"/>
      <c r="FCR62" s="301">
        <f>Métricas!FEJ119</f>
        <v>0</v>
      </c>
      <c r="FCS62" s="301" t="s">
        <v>392</v>
      </c>
      <c r="FCT62" s="643" t="s">
        <v>393</v>
      </c>
      <c r="FCU62" s="643"/>
      <c r="FCV62" s="643"/>
      <c r="FCW62" s="643"/>
      <c r="FCX62" s="643"/>
      <c r="FCY62" s="643"/>
      <c r="FCZ62" s="301">
        <f>Métricas!FER119</f>
        <v>0</v>
      </c>
      <c r="FDA62" s="301" t="s">
        <v>392</v>
      </c>
      <c r="FDB62" s="643" t="s">
        <v>393</v>
      </c>
      <c r="FDC62" s="643"/>
      <c r="FDD62" s="643"/>
      <c r="FDE62" s="643"/>
      <c r="FDF62" s="643"/>
      <c r="FDG62" s="643"/>
      <c r="FDH62" s="301">
        <f>Métricas!FEZ119</f>
        <v>0</v>
      </c>
      <c r="FDI62" s="301" t="s">
        <v>392</v>
      </c>
      <c r="FDJ62" s="643" t="s">
        <v>393</v>
      </c>
      <c r="FDK62" s="643"/>
      <c r="FDL62" s="643"/>
      <c r="FDM62" s="643"/>
      <c r="FDN62" s="643"/>
      <c r="FDO62" s="643"/>
      <c r="FDP62" s="301">
        <f>Métricas!FFH119</f>
        <v>0</v>
      </c>
      <c r="FDQ62" s="301" t="s">
        <v>392</v>
      </c>
      <c r="FDR62" s="643" t="s">
        <v>393</v>
      </c>
      <c r="FDS62" s="643"/>
      <c r="FDT62" s="643"/>
      <c r="FDU62" s="643"/>
      <c r="FDV62" s="643"/>
      <c r="FDW62" s="643"/>
      <c r="FDX62" s="301">
        <f>Métricas!FFP119</f>
        <v>0</v>
      </c>
      <c r="FDY62" s="301" t="s">
        <v>392</v>
      </c>
      <c r="FDZ62" s="643" t="s">
        <v>393</v>
      </c>
      <c r="FEA62" s="643"/>
      <c r="FEB62" s="643"/>
      <c r="FEC62" s="643"/>
      <c r="FED62" s="643"/>
      <c r="FEE62" s="643"/>
      <c r="FEF62" s="301">
        <f>Métricas!FFX119</f>
        <v>0</v>
      </c>
      <c r="FEG62" s="301" t="s">
        <v>392</v>
      </c>
      <c r="FEH62" s="643" t="s">
        <v>393</v>
      </c>
      <c r="FEI62" s="643"/>
      <c r="FEJ62" s="643"/>
      <c r="FEK62" s="643"/>
      <c r="FEL62" s="643"/>
      <c r="FEM62" s="643"/>
      <c r="FEN62" s="301">
        <f>Métricas!FGF119</f>
        <v>0</v>
      </c>
      <c r="FEO62" s="301" t="s">
        <v>392</v>
      </c>
      <c r="FEP62" s="643" t="s">
        <v>393</v>
      </c>
      <c r="FEQ62" s="643"/>
      <c r="FER62" s="643"/>
      <c r="FES62" s="643"/>
      <c r="FET62" s="643"/>
      <c r="FEU62" s="643"/>
      <c r="FEV62" s="301">
        <f>Métricas!FGN119</f>
        <v>0</v>
      </c>
      <c r="FEW62" s="301" t="s">
        <v>392</v>
      </c>
      <c r="FEX62" s="643" t="s">
        <v>393</v>
      </c>
      <c r="FEY62" s="643"/>
      <c r="FEZ62" s="643"/>
      <c r="FFA62" s="643"/>
      <c r="FFB62" s="643"/>
      <c r="FFC62" s="643"/>
      <c r="FFD62" s="301">
        <f>Métricas!FGV119</f>
        <v>0</v>
      </c>
      <c r="FFE62" s="301" t="s">
        <v>392</v>
      </c>
      <c r="FFF62" s="643" t="s">
        <v>393</v>
      </c>
      <c r="FFG62" s="643"/>
      <c r="FFH62" s="643"/>
      <c r="FFI62" s="643"/>
      <c r="FFJ62" s="643"/>
      <c r="FFK62" s="643"/>
      <c r="FFL62" s="301">
        <f>Métricas!FHD119</f>
        <v>0</v>
      </c>
      <c r="FFM62" s="301" t="s">
        <v>392</v>
      </c>
      <c r="FFN62" s="643" t="s">
        <v>393</v>
      </c>
      <c r="FFO62" s="643"/>
      <c r="FFP62" s="643"/>
      <c r="FFQ62" s="643"/>
      <c r="FFR62" s="643"/>
      <c r="FFS62" s="643"/>
      <c r="FFT62" s="301">
        <f>Métricas!FHL119</f>
        <v>0</v>
      </c>
      <c r="FFU62" s="301" t="s">
        <v>392</v>
      </c>
      <c r="FFV62" s="643" t="s">
        <v>393</v>
      </c>
      <c r="FFW62" s="643"/>
      <c r="FFX62" s="643"/>
      <c r="FFY62" s="643"/>
      <c r="FFZ62" s="643"/>
      <c r="FGA62" s="643"/>
      <c r="FGB62" s="301">
        <f>Métricas!FHT119</f>
        <v>0</v>
      </c>
      <c r="FGC62" s="301" t="s">
        <v>392</v>
      </c>
      <c r="FGD62" s="643" t="s">
        <v>393</v>
      </c>
      <c r="FGE62" s="643"/>
      <c r="FGF62" s="643"/>
      <c r="FGG62" s="643"/>
      <c r="FGH62" s="643"/>
      <c r="FGI62" s="643"/>
      <c r="FGJ62" s="301">
        <f>Métricas!FIB119</f>
        <v>0</v>
      </c>
      <c r="FGK62" s="301" t="s">
        <v>392</v>
      </c>
      <c r="FGL62" s="643" t="s">
        <v>393</v>
      </c>
      <c r="FGM62" s="643"/>
      <c r="FGN62" s="643"/>
      <c r="FGO62" s="643"/>
      <c r="FGP62" s="643"/>
      <c r="FGQ62" s="643"/>
      <c r="FGR62" s="301">
        <f>Métricas!FIJ119</f>
        <v>0</v>
      </c>
      <c r="FGS62" s="301" t="s">
        <v>392</v>
      </c>
      <c r="FGT62" s="643" t="s">
        <v>393</v>
      </c>
      <c r="FGU62" s="643"/>
      <c r="FGV62" s="643"/>
      <c r="FGW62" s="643"/>
      <c r="FGX62" s="643"/>
      <c r="FGY62" s="643"/>
      <c r="FGZ62" s="301">
        <f>Métricas!FIR119</f>
        <v>0</v>
      </c>
      <c r="FHA62" s="301" t="s">
        <v>392</v>
      </c>
      <c r="FHB62" s="643" t="s">
        <v>393</v>
      </c>
      <c r="FHC62" s="643"/>
      <c r="FHD62" s="643"/>
      <c r="FHE62" s="643"/>
      <c r="FHF62" s="643"/>
      <c r="FHG62" s="643"/>
      <c r="FHH62" s="301">
        <f>Métricas!FIZ119</f>
        <v>0</v>
      </c>
      <c r="FHI62" s="301" t="s">
        <v>392</v>
      </c>
      <c r="FHJ62" s="643" t="s">
        <v>393</v>
      </c>
      <c r="FHK62" s="643"/>
      <c r="FHL62" s="643"/>
      <c r="FHM62" s="643"/>
      <c r="FHN62" s="643"/>
      <c r="FHO62" s="643"/>
      <c r="FHP62" s="301">
        <f>Métricas!FJH119</f>
        <v>0</v>
      </c>
      <c r="FHQ62" s="301" t="s">
        <v>392</v>
      </c>
      <c r="FHR62" s="643" t="s">
        <v>393</v>
      </c>
      <c r="FHS62" s="643"/>
      <c r="FHT62" s="643"/>
      <c r="FHU62" s="643"/>
      <c r="FHV62" s="643"/>
      <c r="FHW62" s="643"/>
      <c r="FHX62" s="301">
        <f>Métricas!FJP119</f>
        <v>0</v>
      </c>
      <c r="FHY62" s="301" t="s">
        <v>392</v>
      </c>
      <c r="FHZ62" s="643" t="s">
        <v>393</v>
      </c>
      <c r="FIA62" s="643"/>
      <c r="FIB62" s="643"/>
      <c r="FIC62" s="643"/>
      <c r="FID62" s="643"/>
      <c r="FIE62" s="643"/>
      <c r="FIF62" s="301">
        <f>Métricas!FJX119</f>
        <v>0</v>
      </c>
      <c r="FIG62" s="301" t="s">
        <v>392</v>
      </c>
      <c r="FIH62" s="643" t="s">
        <v>393</v>
      </c>
      <c r="FII62" s="643"/>
      <c r="FIJ62" s="643"/>
      <c r="FIK62" s="643"/>
      <c r="FIL62" s="643"/>
      <c r="FIM62" s="643"/>
      <c r="FIN62" s="301">
        <f>Métricas!FKF119</f>
        <v>0</v>
      </c>
      <c r="FIO62" s="301" t="s">
        <v>392</v>
      </c>
      <c r="FIP62" s="643" t="s">
        <v>393</v>
      </c>
      <c r="FIQ62" s="643"/>
      <c r="FIR62" s="643"/>
      <c r="FIS62" s="643"/>
      <c r="FIT62" s="643"/>
      <c r="FIU62" s="643"/>
      <c r="FIV62" s="301">
        <f>Métricas!FKN119</f>
        <v>0</v>
      </c>
      <c r="FIW62" s="301" t="s">
        <v>392</v>
      </c>
      <c r="FIX62" s="643" t="s">
        <v>393</v>
      </c>
      <c r="FIY62" s="643"/>
      <c r="FIZ62" s="643"/>
      <c r="FJA62" s="643"/>
      <c r="FJB62" s="643"/>
      <c r="FJC62" s="643"/>
      <c r="FJD62" s="301">
        <f>Métricas!FKV119</f>
        <v>0</v>
      </c>
      <c r="FJE62" s="301" t="s">
        <v>392</v>
      </c>
      <c r="FJF62" s="643" t="s">
        <v>393</v>
      </c>
      <c r="FJG62" s="643"/>
      <c r="FJH62" s="643"/>
      <c r="FJI62" s="643"/>
      <c r="FJJ62" s="643"/>
      <c r="FJK62" s="643"/>
      <c r="FJL62" s="301">
        <f>Métricas!FLD119</f>
        <v>0</v>
      </c>
      <c r="FJM62" s="301" t="s">
        <v>392</v>
      </c>
      <c r="FJN62" s="643" t="s">
        <v>393</v>
      </c>
      <c r="FJO62" s="643"/>
      <c r="FJP62" s="643"/>
      <c r="FJQ62" s="643"/>
      <c r="FJR62" s="643"/>
      <c r="FJS62" s="643"/>
      <c r="FJT62" s="301">
        <f>Métricas!FLL119</f>
        <v>0</v>
      </c>
      <c r="FJU62" s="301" t="s">
        <v>392</v>
      </c>
      <c r="FJV62" s="643" t="s">
        <v>393</v>
      </c>
      <c r="FJW62" s="643"/>
      <c r="FJX62" s="643"/>
      <c r="FJY62" s="643"/>
      <c r="FJZ62" s="643"/>
      <c r="FKA62" s="643"/>
      <c r="FKB62" s="301">
        <f>Métricas!FLT119</f>
        <v>0</v>
      </c>
      <c r="FKC62" s="301" t="s">
        <v>392</v>
      </c>
      <c r="FKD62" s="643" t="s">
        <v>393</v>
      </c>
      <c r="FKE62" s="643"/>
      <c r="FKF62" s="643"/>
      <c r="FKG62" s="643"/>
      <c r="FKH62" s="643"/>
      <c r="FKI62" s="643"/>
      <c r="FKJ62" s="301">
        <f>Métricas!FMB119</f>
        <v>0</v>
      </c>
      <c r="FKK62" s="301" t="s">
        <v>392</v>
      </c>
      <c r="FKL62" s="643" t="s">
        <v>393</v>
      </c>
      <c r="FKM62" s="643"/>
      <c r="FKN62" s="643"/>
      <c r="FKO62" s="643"/>
      <c r="FKP62" s="643"/>
      <c r="FKQ62" s="643"/>
      <c r="FKR62" s="301">
        <f>Métricas!FMJ119</f>
        <v>0</v>
      </c>
      <c r="FKS62" s="301" t="s">
        <v>392</v>
      </c>
      <c r="FKT62" s="643" t="s">
        <v>393</v>
      </c>
      <c r="FKU62" s="643"/>
      <c r="FKV62" s="643"/>
      <c r="FKW62" s="643"/>
      <c r="FKX62" s="643"/>
      <c r="FKY62" s="643"/>
      <c r="FKZ62" s="301">
        <f>Métricas!FMR119</f>
        <v>0</v>
      </c>
      <c r="FLA62" s="301" t="s">
        <v>392</v>
      </c>
      <c r="FLB62" s="643" t="s">
        <v>393</v>
      </c>
      <c r="FLC62" s="643"/>
      <c r="FLD62" s="643"/>
      <c r="FLE62" s="643"/>
      <c r="FLF62" s="643"/>
      <c r="FLG62" s="643"/>
      <c r="FLH62" s="301">
        <f>Métricas!FMZ119</f>
        <v>0</v>
      </c>
      <c r="FLI62" s="301" t="s">
        <v>392</v>
      </c>
      <c r="FLJ62" s="643" t="s">
        <v>393</v>
      </c>
      <c r="FLK62" s="643"/>
      <c r="FLL62" s="643"/>
      <c r="FLM62" s="643"/>
      <c r="FLN62" s="643"/>
      <c r="FLO62" s="643"/>
      <c r="FLP62" s="301">
        <f>Métricas!FNH119</f>
        <v>0</v>
      </c>
      <c r="FLQ62" s="301" t="s">
        <v>392</v>
      </c>
      <c r="FLR62" s="643" t="s">
        <v>393</v>
      </c>
      <c r="FLS62" s="643"/>
      <c r="FLT62" s="643"/>
      <c r="FLU62" s="643"/>
      <c r="FLV62" s="643"/>
      <c r="FLW62" s="643"/>
      <c r="FLX62" s="301">
        <f>Métricas!FNP119</f>
        <v>0</v>
      </c>
      <c r="FLY62" s="301" t="s">
        <v>392</v>
      </c>
      <c r="FLZ62" s="643" t="s">
        <v>393</v>
      </c>
      <c r="FMA62" s="643"/>
      <c r="FMB62" s="643"/>
      <c r="FMC62" s="643"/>
      <c r="FMD62" s="643"/>
      <c r="FME62" s="643"/>
      <c r="FMF62" s="301">
        <f>Métricas!FNX119</f>
        <v>0</v>
      </c>
      <c r="FMG62" s="301" t="s">
        <v>392</v>
      </c>
      <c r="FMH62" s="643" t="s">
        <v>393</v>
      </c>
      <c r="FMI62" s="643"/>
      <c r="FMJ62" s="643"/>
      <c r="FMK62" s="643"/>
      <c r="FML62" s="643"/>
      <c r="FMM62" s="643"/>
      <c r="FMN62" s="301">
        <f>Métricas!FOF119</f>
        <v>0</v>
      </c>
      <c r="FMO62" s="301" t="s">
        <v>392</v>
      </c>
      <c r="FMP62" s="643" t="s">
        <v>393</v>
      </c>
      <c r="FMQ62" s="643"/>
      <c r="FMR62" s="643"/>
      <c r="FMS62" s="643"/>
      <c r="FMT62" s="643"/>
      <c r="FMU62" s="643"/>
      <c r="FMV62" s="301">
        <f>Métricas!FON119</f>
        <v>0</v>
      </c>
      <c r="FMW62" s="301" t="s">
        <v>392</v>
      </c>
      <c r="FMX62" s="643" t="s">
        <v>393</v>
      </c>
      <c r="FMY62" s="643"/>
      <c r="FMZ62" s="643"/>
      <c r="FNA62" s="643"/>
      <c r="FNB62" s="643"/>
      <c r="FNC62" s="643"/>
      <c r="FND62" s="301">
        <f>Métricas!FOV119</f>
        <v>0</v>
      </c>
      <c r="FNE62" s="301" t="s">
        <v>392</v>
      </c>
      <c r="FNF62" s="643" t="s">
        <v>393</v>
      </c>
      <c r="FNG62" s="643"/>
      <c r="FNH62" s="643"/>
      <c r="FNI62" s="643"/>
      <c r="FNJ62" s="643"/>
      <c r="FNK62" s="643"/>
      <c r="FNL62" s="301">
        <f>Métricas!FPD119</f>
        <v>0</v>
      </c>
      <c r="FNM62" s="301" t="s">
        <v>392</v>
      </c>
      <c r="FNN62" s="643" t="s">
        <v>393</v>
      </c>
      <c r="FNO62" s="643"/>
      <c r="FNP62" s="643"/>
      <c r="FNQ62" s="643"/>
      <c r="FNR62" s="643"/>
      <c r="FNS62" s="643"/>
      <c r="FNT62" s="301">
        <f>Métricas!FPL119</f>
        <v>0</v>
      </c>
      <c r="FNU62" s="301" t="s">
        <v>392</v>
      </c>
      <c r="FNV62" s="643" t="s">
        <v>393</v>
      </c>
      <c r="FNW62" s="643"/>
      <c r="FNX62" s="643"/>
      <c r="FNY62" s="643"/>
      <c r="FNZ62" s="643"/>
      <c r="FOA62" s="643"/>
      <c r="FOB62" s="301">
        <f>Métricas!FPT119</f>
        <v>0</v>
      </c>
      <c r="FOC62" s="301" t="s">
        <v>392</v>
      </c>
      <c r="FOD62" s="643" t="s">
        <v>393</v>
      </c>
      <c r="FOE62" s="643"/>
      <c r="FOF62" s="643"/>
      <c r="FOG62" s="643"/>
      <c r="FOH62" s="643"/>
      <c r="FOI62" s="643"/>
      <c r="FOJ62" s="301">
        <f>Métricas!FQB119</f>
        <v>0</v>
      </c>
      <c r="FOK62" s="301" t="s">
        <v>392</v>
      </c>
      <c r="FOL62" s="643" t="s">
        <v>393</v>
      </c>
      <c r="FOM62" s="643"/>
      <c r="FON62" s="643"/>
      <c r="FOO62" s="643"/>
      <c r="FOP62" s="643"/>
      <c r="FOQ62" s="643"/>
      <c r="FOR62" s="301">
        <f>Métricas!FQJ119</f>
        <v>0</v>
      </c>
      <c r="FOS62" s="301" t="s">
        <v>392</v>
      </c>
      <c r="FOT62" s="643" t="s">
        <v>393</v>
      </c>
      <c r="FOU62" s="643"/>
      <c r="FOV62" s="643"/>
      <c r="FOW62" s="643"/>
      <c r="FOX62" s="643"/>
      <c r="FOY62" s="643"/>
      <c r="FOZ62" s="301">
        <f>Métricas!FQR119</f>
        <v>0</v>
      </c>
      <c r="FPA62" s="301" t="s">
        <v>392</v>
      </c>
      <c r="FPB62" s="643" t="s">
        <v>393</v>
      </c>
      <c r="FPC62" s="643"/>
      <c r="FPD62" s="643"/>
      <c r="FPE62" s="643"/>
      <c r="FPF62" s="643"/>
      <c r="FPG62" s="643"/>
      <c r="FPH62" s="301">
        <f>Métricas!FQZ119</f>
        <v>0</v>
      </c>
      <c r="FPI62" s="301" t="s">
        <v>392</v>
      </c>
      <c r="FPJ62" s="643" t="s">
        <v>393</v>
      </c>
      <c r="FPK62" s="643"/>
      <c r="FPL62" s="643"/>
      <c r="FPM62" s="643"/>
      <c r="FPN62" s="643"/>
      <c r="FPO62" s="643"/>
      <c r="FPP62" s="301">
        <f>Métricas!FRH119</f>
        <v>0</v>
      </c>
      <c r="FPQ62" s="301" t="s">
        <v>392</v>
      </c>
      <c r="FPR62" s="643" t="s">
        <v>393</v>
      </c>
      <c r="FPS62" s="643"/>
      <c r="FPT62" s="643"/>
      <c r="FPU62" s="643"/>
      <c r="FPV62" s="643"/>
      <c r="FPW62" s="643"/>
      <c r="FPX62" s="301">
        <f>Métricas!FRP119</f>
        <v>0</v>
      </c>
      <c r="FPY62" s="301" t="s">
        <v>392</v>
      </c>
      <c r="FPZ62" s="643" t="s">
        <v>393</v>
      </c>
      <c r="FQA62" s="643"/>
      <c r="FQB62" s="643"/>
      <c r="FQC62" s="643"/>
      <c r="FQD62" s="643"/>
      <c r="FQE62" s="643"/>
      <c r="FQF62" s="301">
        <f>Métricas!FRX119</f>
        <v>0</v>
      </c>
      <c r="FQG62" s="301" t="s">
        <v>392</v>
      </c>
      <c r="FQH62" s="643" t="s">
        <v>393</v>
      </c>
      <c r="FQI62" s="643"/>
      <c r="FQJ62" s="643"/>
      <c r="FQK62" s="643"/>
      <c r="FQL62" s="643"/>
      <c r="FQM62" s="643"/>
      <c r="FQN62" s="301">
        <f>Métricas!FSF119</f>
        <v>0</v>
      </c>
      <c r="FQO62" s="301" t="s">
        <v>392</v>
      </c>
      <c r="FQP62" s="643" t="s">
        <v>393</v>
      </c>
      <c r="FQQ62" s="643"/>
      <c r="FQR62" s="643"/>
      <c r="FQS62" s="643"/>
      <c r="FQT62" s="643"/>
      <c r="FQU62" s="643"/>
      <c r="FQV62" s="301">
        <f>Métricas!FSN119</f>
        <v>0</v>
      </c>
      <c r="FQW62" s="301" t="s">
        <v>392</v>
      </c>
      <c r="FQX62" s="643" t="s">
        <v>393</v>
      </c>
      <c r="FQY62" s="643"/>
      <c r="FQZ62" s="643"/>
      <c r="FRA62" s="643"/>
      <c r="FRB62" s="643"/>
      <c r="FRC62" s="643"/>
      <c r="FRD62" s="301">
        <f>Métricas!FSV119</f>
        <v>0</v>
      </c>
      <c r="FRE62" s="301" t="s">
        <v>392</v>
      </c>
      <c r="FRF62" s="643" t="s">
        <v>393</v>
      </c>
      <c r="FRG62" s="643"/>
      <c r="FRH62" s="643"/>
      <c r="FRI62" s="643"/>
      <c r="FRJ62" s="643"/>
      <c r="FRK62" s="643"/>
      <c r="FRL62" s="301">
        <f>Métricas!FTD119</f>
        <v>0</v>
      </c>
      <c r="FRM62" s="301" t="s">
        <v>392</v>
      </c>
      <c r="FRN62" s="643" t="s">
        <v>393</v>
      </c>
      <c r="FRO62" s="643"/>
      <c r="FRP62" s="643"/>
      <c r="FRQ62" s="643"/>
      <c r="FRR62" s="643"/>
      <c r="FRS62" s="643"/>
      <c r="FRT62" s="301">
        <f>Métricas!FTL119</f>
        <v>0</v>
      </c>
      <c r="FRU62" s="301" t="s">
        <v>392</v>
      </c>
      <c r="FRV62" s="643" t="s">
        <v>393</v>
      </c>
      <c r="FRW62" s="643"/>
      <c r="FRX62" s="643"/>
      <c r="FRY62" s="643"/>
      <c r="FRZ62" s="643"/>
      <c r="FSA62" s="643"/>
      <c r="FSB62" s="301">
        <f>Métricas!FTT119</f>
        <v>0</v>
      </c>
      <c r="FSC62" s="301" t="s">
        <v>392</v>
      </c>
      <c r="FSD62" s="643" t="s">
        <v>393</v>
      </c>
      <c r="FSE62" s="643"/>
      <c r="FSF62" s="643"/>
      <c r="FSG62" s="643"/>
      <c r="FSH62" s="643"/>
      <c r="FSI62" s="643"/>
      <c r="FSJ62" s="301">
        <f>Métricas!FUB119</f>
        <v>0</v>
      </c>
      <c r="FSK62" s="301" t="s">
        <v>392</v>
      </c>
      <c r="FSL62" s="643" t="s">
        <v>393</v>
      </c>
      <c r="FSM62" s="643"/>
      <c r="FSN62" s="643"/>
      <c r="FSO62" s="643"/>
      <c r="FSP62" s="643"/>
      <c r="FSQ62" s="643"/>
      <c r="FSR62" s="301">
        <f>Métricas!FUJ119</f>
        <v>0</v>
      </c>
      <c r="FSS62" s="301" t="s">
        <v>392</v>
      </c>
      <c r="FST62" s="643" t="s">
        <v>393</v>
      </c>
      <c r="FSU62" s="643"/>
      <c r="FSV62" s="643"/>
      <c r="FSW62" s="643"/>
      <c r="FSX62" s="643"/>
      <c r="FSY62" s="643"/>
      <c r="FSZ62" s="301">
        <f>Métricas!FUR119</f>
        <v>0</v>
      </c>
      <c r="FTA62" s="301" t="s">
        <v>392</v>
      </c>
      <c r="FTB62" s="643" t="s">
        <v>393</v>
      </c>
      <c r="FTC62" s="643"/>
      <c r="FTD62" s="643"/>
      <c r="FTE62" s="643"/>
      <c r="FTF62" s="643"/>
      <c r="FTG62" s="643"/>
      <c r="FTH62" s="301">
        <f>Métricas!FUZ119</f>
        <v>0</v>
      </c>
      <c r="FTI62" s="301" t="s">
        <v>392</v>
      </c>
      <c r="FTJ62" s="643" t="s">
        <v>393</v>
      </c>
      <c r="FTK62" s="643"/>
      <c r="FTL62" s="643"/>
      <c r="FTM62" s="643"/>
      <c r="FTN62" s="643"/>
      <c r="FTO62" s="643"/>
      <c r="FTP62" s="301">
        <f>Métricas!FVH119</f>
        <v>0</v>
      </c>
      <c r="FTQ62" s="301" t="s">
        <v>392</v>
      </c>
      <c r="FTR62" s="643" t="s">
        <v>393</v>
      </c>
      <c r="FTS62" s="643"/>
      <c r="FTT62" s="643"/>
      <c r="FTU62" s="643"/>
      <c r="FTV62" s="643"/>
      <c r="FTW62" s="643"/>
      <c r="FTX62" s="301">
        <f>Métricas!FVP119</f>
        <v>0</v>
      </c>
      <c r="FTY62" s="301" t="s">
        <v>392</v>
      </c>
      <c r="FTZ62" s="643" t="s">
        <v>393</v>
      </c>
      <c r="FUA62" s="643"/>
      <c r="FUB62" s="643"/>
      <c r="FUC62" s="643"/>
      <c r="FUD62" s="643"/>
      <c r="FUE62" s="643"/>
      <c r="FUF62" s="301">
        <f>Métricas!FVX119</f>
        <v>0</v>
      </c>
      <c r="FUG62" s="301" t="s">
        <v>392</v>
      </c>
      <c r="FUH62" s="643" t="s">
        <v>393</v>
      </c>
      <c r="FUI62" s="643"/>
      <c r="FUJ62" s="643"/>
      <c r="FUK62" s="643"/>
      <c r="FUL62" s="643"/>
      <c r="FUM62" s="643"/>
      <c r="FUN62" s="301">
        <f>Métricas!FWF119</f>
        <v>0</v>
      </c>
      <c r="FUO62" s="301" t="s">
        <v>392</v>
      </c>
      <c r="FUP62" s="643" t="s">
        <v>393</v>
      </c>
      <c r="FUQ62" s="643"/>
      <c r="FUR62" s="643"/>
      <c r="FUS62" s="643"/>
      <c r="FUT62" s="643"/>
      <c r="FUU62" s="643"/>
      <c r="FUV62" s="301">
        <f>Métricas!FWN119</f>
        <v>0</v>
      </c>
      <c r="FUW62" s="301" t="s">
        <v>392</v>
      </c>
      <c r="FUX62" s="643" t="s">
        <v>393</v>
      </c>
      <c r="FUY62" s="643"/>
      <c r="FUZ62" s="643"/>
      <c r="FVA62" s="643"/>
      <c r="FVB62" s="643"/>
      <c r="FVC62" s="643"/>
      <c r="FVD62" s="301">
        <f>Métricas!FWV119</f>
        <v>0</v>
      </c>
      <c r="FVE62" s="301" t="s">
        <v>392</v>
      </c>
      <c r="FVF62" s="643" t="s">
        <v>393</v>
      </c>
      <c r="FVG62" s="643"/>
      <c r="FVH62" s="643"/>
      <c r="FVI62" s="643"/>
      <c r="FVJ62" s="643"/>
      <c r="FVK62" s="643"/>
      <c r="FVL62" s="301">
        <f>Métricas!FXD119</f>
        <v>0</v>
      </c>
      <c r="FVM62" s="301" t="s">
        <v>392</v>
      </c>
      <c r="FVN62" s="643" t="s">
        <v>393</v>
      </c>
      <c r="FVO62" s="643"/>
      <c r="FVP62" s="643"/>
      <c r="FVQ62" s="643"/>
      <c r="FVR62" s="643"/>
      <c r="FVS62" s="643"/>
      <c r="FVT62" s="301">
        <f>Métricas!FXL119</f>
        <v>0</v>
      </c>
      <c r="FVU62" s="301" t="s">
        <v>392</v>
      </c>
      <c r="FVV62" s="643" t="s">
        <v>393</v>
      </c>
      <c r="FVW62" s="643"/>
      <c r="FVX62" s="643"/>
      <c r="FVY62" s="643"/>
      <c r="FVZ62" s="643"/>
      <c r="FWA62" s="643"/>
      <c r="FWB62" s="301">
        <f>Métricas!FXT119</f>
        <v>0</v>
      </c>
      <c r="FWC62" s="301" t="s">
        <v>392</v>
      </c>
      <c r="FWD62" s="643" t="s">
        <v>393</v>
      </c>
      <c r="FWE62" s="643"/>
      <c r="FWF62" s="643"/>
      <c r="FWG62" s="643"/>
      <c r="FWH62" s="643"/>
      <c r="FWI62" s="643"/>
      <c r="FWJ62" s="301">
        <f>Métricas!FYB119</f>
        <v>0</v>
      </c>
      <c r="FWK62" s="301" t="s">
        <v>392</v>
      </c>
      <c r="FWL62" s="643" t="s">
        <v>393</v>
      </c>
      <c r="FWM62" s="643"/>
      <c r="FWN62" s="643"/>
      <c r="FWO62" s="643"/>
      <c r="FWP62" s="643"/>
      <c r="FWQ62" s="643"/>
      <c r="FWR62" s="301">
        <f>Métricas!FYJ119</f>
        <v>0</v>
      </c>
      <c r="FWS62" s="301" t="s">
        <v>392</v>
      </c>
      <c r="FWT62" s="643" t="s">
        <v>393</v>
      </c>
      <c r="FWU62" s="643"/>
      <c r="FWV62" s="643"/>
      <c r="FWW62" s="643"/>
      <c r="FWX62" s="643"/>
      <c r="FWY62" s="643"/>
      <c r="FWZ62" s="301">
        <f>Métricas!FYR119</f>
        <v>0</v>
      </c>
      <c r="FXA62" s="301" t="s">
        <v>392</v>
      </c>
      <c r="FXB62" s="643" t="s">
        <v>393</v>
      </c>
      <c r="FXC62" s="643"/>
      <c r="FXD62" s="643"/>
      <c r="FXE62" s="643"/>
      <c r="FXF62" s="643"/>
      <c r="FXG62" s="643"/>
      <c r="FXH62" s="301">
        <f>Métricas!FYZ119</f>
        <v>0</v>
      </c>
      <c r="FXI62" s="301" t="s">
        <v>392</v>
      </c>
      <c r="FXJ62" s="643" t="s">
        <v>393</v>
      </c>
      <c r="FXK62" s="643"/>
      <c r="FXL62" s="643"/>
      <c r="FXM62" s="643"/>
      <c r="FXN62" s="643"/>
      <c r="FXO62" s="643"/>
      <c r="FXP62" s="301">
        <f>Métricas!FZH119</f>
        <v>0</v>
      </c>
      <c r="FXQ62" s="301" t="s">
        <v>392</v>
      </c>
      <c r="FXR62" s="643" t="s">
        <v>393</v>
      </c>
      <c r="FXS62" s="643"/>
      <c r="FXT62" s="643"/>
      <c r="FXU62" s="643"/>
      <c r="FXV62" s="643"/>
      <c r="FXW62" s="643"/>
      <c r="FXX62" s="301">
        <f>Métricas!FZP119</f>
        <v>0</v>
      </c>
      <c r="FXY62" s="301" t="s">
        <v>392</v>
      </c>
      <c r="FXZ62" s="643" t="s">
        <v>393</v>
      </c>
      <c r="FYA62" s="643"/>
      <c r="FYB62" s="643"/>
      <c r="FYC62" s="643"/>
      <c r="FYD62" s="643"/>
      <c r="FYE62" s="643"/>
      <c r="FYF62" s="301">
        <f>Métricas!FZX119</f>
        <v>0</v>
      </c>
      <c r="FYG62" s="301" t="s">
        <v>392</v>
      </c>
      <c r="FYH62" s="643" t="s">
        <v>393</v>
      </c>
      <c r="FYI62" s="643"/>
      <c r="FYJ62" s="643"/>
      <c r="FYK62" s="643"/>
      <c r="FYL62" s="643"/>
      <c r="FYM62" s="643"/>
      <c r="FYN62" s="301">
        <f>Métricas!GAF119</f>
        <v>0</v>
      </c>
      <c r="FYO62" s="301" t="s">
        <v>392</v>
      </c>
      <c r="FYP62" s="643" t="s">
        <v>393</v>
      </c>
      <c r="FYQ62" s="643"/>
      <c r="FYR62" s="643"/>
      <c r="FYS62" s="643"/>
      <c r="FYT62" s="643"/>
      <c r="FYU62" s="643"/>
      <c r="FYV62" s="301">
        <f>Métricas!GAN119</f>
        <v>0</v>
      </c>
      <c r="FYW62" s="301" t="s">
        <v>392</v>
      </c>
      <c r="FYX62" s="643" t="s">
        <v>393</v>
      </c>
      <c r="FYY62" s="643"/>
      <c r="FYZ62" s="643"/>
      <c r="FZA62" s="643"/>
      <c r="FZB62" s="643"/>
      <c r="FZC62" s="643"/>
      <c r="FZD62" s="301">
        <f>Métricas!GAV119</f>
        <v>0</v>
      </c>
      <c r="FZE62" s="301" t="s">
        <v>392</v>
      </c>
      <c r="FZF62" s="643" t="s">
        <v>393</v>
      </c>
      <c r="FZG62" s="643"/>
      <c r="FZH62" s="643"/>
      <c r="FZI62" s="643"/>
      <c r="FZJ62" s="643"/>
      <c r="FZK62" s="643"/>
      <c r="FZL62" s="301">
        <f>Métricas!GBD119</f>
        <v>0</v>
      </c>
      <c r="FZM62" s="301" t="s">
        <v>392</v>
      </c>
      <c r="FZN62" s="643" t="s">
        <v>393</v>
      </c>
      <c r="FZO62" s="643"/>
      <c r="FZP62" s="643"/>
      <c r="FZQ62" s="643"/>
      <c r="FZR62" s="643"/>
      <c r="FZS62" s="643"/>
      <c r="FZT62" s="301">
        <f>Métricas!GBL119</f>
        <v>0</v>
      </c>
      <c r="FZU62" s="301" t="s">
        <v>392</v>
      </c>
      <c r="FZV62" s="643" t="s">
        <v>393</v>
      </c>
      <c r="FZW62" s="643"/>
      <c r="FZX62" s="643"/>
      <c r="FZY62" s="643"/>
      <c r="FZZ62" s="643"/>
      <c r="GAA62" s="643"/>
      <c r="GAB62" s="301">
        <f>Métricas!GBT119</f>
        <v>0</v>
      </c>
      <c r="GAC62" s="301" t="s">
        <v>392</v>
      </c>
      <c r="GAD62" s="643" t="s">
        <v>393</v>
      </c>
      <c r="GAE62" s="643"/>
      <c r="GAF62" s="643"/>
      <c r="GAG62" s="643"/>
      <c r="GAH62" s="643"/>
      <c r="GAI62" s="643"/>
      <c r="GAJ62" s="301">
        <f>Métricas!GCB119</f>
        <v>0</v>
      </c>
      <c r="GAK62" s="301" t="s">
        <v>392</v>
      </c>
      <c r="GAL62" s="643" t="s">
        <v>393</v>
      </c>
      <c r="GAM62" s="643"/>
      <c r="GAN62" s="643"/>
      <c r="GAO62" s="643"/>
      <c r="GAP62" s="643"/>
      <c r="GAQ62" s="643"/>
      <c r="GAR62" s="301">
        <f>Métricas!GCJ119</f>
        <v>0</v>
      </c>
      <c r="GAS62" s="301" t="s">
        <v>392</v>
      </c>
      <c r="GAT62" s="643" t="s">
        <v>393</v>
      </c>
      <c r="GAU62" s="643"/>
      <c r="GAV62" s="643"/>
      <c r="GAW62" s="643"/>
      <c r="GAX62" s="643"/>
      <c r="GAY62" s="643"/>
      <c r="GAZ62" s="301">
        <f>Métricas!GCR119</f>
        <v>0</v>
      </c>
      <c r="GBA62" s="301" t="s">
        <v>392</v>
      </c>
      <c r="GBB62" s="643" t="s">
        <v>393</v>
      </c>
      <c r="GBC62" s="643"/>
      <c r="GBD62" s="643"/>
      <c r="GBE62" s="643"/>
      <c r="GBF62" s="643"/>
      <c r="GBG62" s="643"/>
      <c r="GBH62" s="301">
        <f>Métricas!GCZ119</f>
        <v>0</v>
      </c>
      <c r="GBI62" s="301" t="s">
        <v>392</v>
      </c>
      <c r="GBJ62" s="643" t="s">
        <v>393</v>
      </c>
      <c r="GBK62" s="643"/>
      <c r="GBL62" s="643"/>
      <c r="GBM62" s="643"/>
      <c r="GBN62" s="643"/>
      <c r="GBO62" s="643"/>
      <c r="GBP62" s="301">
        <f>Métricas!GDH119</f>
        <v>0</v>
      </c>
      <c r="GBQ62" s="301" t="s">
        <v>392</v>
      </c>
      <c r="GBR62" s="643" t="s">
        <v>393</v>
      </c>
      <c r="GBS62" s="643"/>
      <c r="GBT62" s="643"/>
      <c r="GBU62" s="643"/>
      <c r="GBV62" s="643"/>
      <c r="GBW62" s="643"/>
      <c r="GBX62" s="301">
        <f>Métricas!GDP119</f>
        <v>0</v>
      </c>
      <c r="GBY62" s="301" t="s">
        <v>392</v>
      </c>
      <c r="GBZ62" s="643" t="s">
        <v>393</v>
      </c>
      <c r="GCA62" s="643"/>
      <c r="GCB62" s="643"/>
      <c r="GCC62" s="643"/>
      <c r="GCD62" s="643"/>
      <c r="GCE62" s="643"/>
      <c r="GCF62" s="301">
        <f>Métricas!GDX119</f>
        <v>0</v>
      </c>
      <c r="GCG62" s="301" t="s">
        <v>392</v>
      </c>
      <c r="GCH62" s="643" t="s">
        <v>393</v>
      </c>
      <c r="GCI62" s="643"/>
      <c r="GCJ62" s="643"/>
      <c r="GCK62" s="643"/>
      <c r="GCL62" s="643"/>
      <c r="GCM62" s="643"/>
      <c r="GCN62" s="301">
        <f>Métricas!GEF119</f>
        <v>0</v>
      </c>
      <c r="GCO62" s="301" t="s">
        <v>392</v>
      </c>
      <c r="GCP62" s="643" t="s">
        <v>393</v>
      </c>
      <c r="GCQ62" s="643"/>
      <c r="GCR62" s="643"/>
      <c r="GCS62" s="643"/>
      <c r="GCT62" s="643"/>
      <c r="GCU62" s="643"/>
      <c r="GCV62" s="301">
        <f>Métricas!GEN119</f>
        <v>0</v>
      </c>
      <c r="GCW62" s="301" t="s">
        <v>392</v>
      </c>
      <c r="GCX62" s="643" t="s">
        <v>393</v>
      </c>
      <c r="GCY62" s="643"/>
      <c r="GCZ62" s="643"/>
      <c r="GDA62" s="643"/>
      <c r="GDB62" s="643"/>
      <c r="GDC62" s="643"/>
      <c r="GDD62" s="301">
        <f>Métricas!GEV119</f>
        <v>0</v>
      </c>
      <c r="GDE62" s="301" t="s">
        <v>392</v>
      </c>
      <c r="GDF62" s="643" t="s">
        <v>393</v>
      </c>
      <c r="GDG62" s="643"/>
      <c r="GDH62" s="643"/>
      <c r="GDI62" s="643"/>
      <c r="GDJ62" s="643"/>
      <c r="GDK62" s="643"/>
      <c r="GDL62" s="301">
        <f>Métricas!GFD119</f>
        <v>0</v>
      </c>
      <c r="GDM62" s="301" t="s">
        <v>392</v>
      </c>
      <c r="GDN62" s="643" t="s">
        <v>393</v>
      </c>
      <c r="GDO62" s="643"/>
      <c r="GDP62" s="643"/>
      <c r="GDQ62" s="643"/>
      <c r="GDR62" s="643"/>
      <c r="GDS62" s="643"/>
      <c r="GDT62" s="301">
        <f>Métricas!GFL119</f>
        <v>0</v>
      </c>
      <c r="GDU62" s="301" t="s">
        <v>392</v>
      </c>
      <c r="GDV62" s="643" t="s">
        <v>393</v>
      </c>
      <c r="GDW62" s="643"/>
      <c r="GDX62" s="643"/>
      <c r="GDY62" s="643"/>
      <c r="GDZ62" s="643"/>
      <c r="GEA62" s="643"/>
      <c r="GEB62" s="301">
        <f>Métricas!GFT119</f>
        <v>0</v>
      </c>
      <c r="GEC62" s="301" t="s">
        <v>392</v>
      </c>
      <c r="GED62" s="643" t="s">
        <v>393</v>
      </c>
      <c r="GEE62" s="643"/>
      <c r="GEF62" s="643"/>
      <c r="GEG62" s="643"/>
      <c r="GEH62" s="643"/>
      <c r="GEI62" s="643"/>
      <c r="GEJ62" s="301">
        <f>Métricas!GGB119</f>
        <v>0</v>
      </c>
      <c r="GEK62" s="301" t="s">
        <v>392</v>
      </c>
      <c r="GEL62" s="643" t="s">
        <v>393</v>
      </c>
      <c r="GEM62" s="643"/>
      <c r="GEN62" s="643"/>
      <c r="GEO62" s="643"/>
      <c r="GEP62" s="643"/>
      <c r="GEQ62" s="643"/>
      <c r="GER62" s="301">
        <f>Métricas!GGJ119</f>
        <v>0</v>
      </c>
      <c r="GES62" s="301" t="s">
        <v>392</v>
      </c>
      <c r="GET62" s="643" t="s">
        <v>393</v>
      </c>
      <c r="GEU62" s="643"/>
      <c r="GEV62" s="643"/>
      <c r="GEW62" s="643"/>
      <c r="GEX62" s="643"/>
      <c r="GEY62" s="643"/>
      <c r="GEZ62" s="301">
        <f>Métricas!GGR119</f>
        <v>0</v>
      </c>
      <c r="GFA62" s="301" t="s">
        <v>392</v>
      </c>
      <c r="GFB62" s="643" t="s">
        <v>393</v>
      </c>
      <c r="GFC62" s="643"/>
      <c r="GFD62" s="643"/>
      <c r="GFE62" s="643"/>
      <c r="GFF62" s="643"/>
      <c r="GFG62" s="643"/>
      <c r="GFH62" s="301">
        <f>Métricas!GGZ119</f>
        <v>0</v>
      </c>
      <c r="GFI62" s="301" t="s">
        <v>392</v>
      </c>
      <c r="GFJ62" s="643" t="s">
        <v>393</v>
      </c>
      <c r="GFK62" s="643"/>
      <c r="GFL62" s="643"/>
      <c r="GFM62" s="643"/>
      <c r="GFN62" s="643"/>
      <c r="GFO62" s="643"/>
      <c r="GFP62" s="301">
        <f>Métricas!GHH119</f>
        <v>0</v>
      </c>
      <c r="GFQ62" s="301" t="s">
        <v>392</v>
      </c>
      <c r="GFR62" s="643" t="s">
        <v>393</v>
      </c>
      <c r="GFS62" s="643"/>
      <c r="GFT62" s="643"/>
      <c r="GFU62" s="643"/>
      <c r="GFV62" s="643"/>
      <c r="GFW62" s="643"/>
      <c r="GFX62" s="301">
        <f>Métricas!GHP119</f>
        <v>0</v>
      </c>
      <c r="GFY62" s="301" t="s">
        <v>392</v>
      </c>
      <c r="GFZ62" s="643" t="s">
        <v>393</v>
      </c>
      <c r="GGA62" s="643"/>
      <c r="GGB62" s="643"/>
      <c r="GGC62" s="643"/>
      <c r="GGD62" s="643"/>
      <c r="GGE62" s="643"/>
      <c r="GGF62" s="301">
        <f>Métricas!GHX119</f>
        <v>0</v>
      </c>
      <c r="GGG62" s="301" t="s">
        <v>392</v>
      </c>
      <c r="GGH62" s="643" t="s">
        <v>393</v>
      </c>
      <c r="GGI62" s="643"/>
      <c r="GGJ62" s="643"/>
      <c r="GGK62" s="643"/>
      <c r="GGL62" s="643"/>
      <c r="GGM62" s="643"/>
      <c r="GGN62" s="301">
        <f>Métricas!GIF119</f>
        <v>0</v>
      </c>
      <c r="GGO62" s="301" t="s">
        <v>392</v>
      </c>
      <c r="GGP62" s="643" t="s">
        <v>393</v>
      </c>
      <c r="GGQ62" s="643"/>
      <c r="GGR62" s="643"/>
      <c r="GGS62" s="643"/>
      <c r="GGT62" s="643"/>
      <c r="GGU62" s="643"/>
      <c r="GGV62" s="301">
        <f>Métricas!GIN119</f>
        <v>0</v>
      </c>
      <c r="GGW62" s="301" t="s">
        <v>392</v>
      </c>
      <c r="GGX62" s="643" t="s">
        <v>393</v>
      </c>
      <c r="GGY62" s="643"/>
      <c r="GGZ62" s="643"/>
      <c r="GHA62" s="643"/>
      <c r="GHB62" s="643"/>
      <c r="GHC62" s="643"/>
      <c r="GHD62" s="301">
        <f>Métricas!GIV119</f>
        <v>0</v>
      </c>
      <c r="GHE62" s="301" t="s">
        <v>392</v>
      </c>
      <c r="GHF62" s="643" t="s">
        <v>393</v>
      </c>
      <c r="GHG62" s="643"/>
      <c r="GHH62" s="643"/>
      <c r="GHI62" s="643"/>
      <c r="GHJ62" s="643"/>
      <c r="GHK62" s="643"/>
      <c r="GHL62" s="301">
        <f>Métricas!GJD119</f>
        <v>0</v>
      </c>
      <c r="GHM62" s="301" t="s">
        <v>392</v>
      </c>
      <c r="GHN62" s="643" t="s">
        <v>393</v>
      </c>
      <c r="GHO62" s="643"/>
      <c r="GHP62" s="643"/>
      <c r="GHQ62" s="643"/>
      <c r="GHR62" s="643"/>
      <c r="GHS62" s="643"/>
      <c r="GHT62" s="301">
        <f>Métricas!GJL119</f>
        <v>0</v>
      </c>
      <c r="GHU62" s="301" t="s">
        <v>392</v>
      </c>
      <c r="GHV62" s="643" t="s">
        <v>393</v>
      </c>
      <c r="GHW62" s="643"/>
      <c r="GHX62" s="643"/>
      <c r="GHY62" s="643"/>
      <c r="GHZ62" s="643"/>
      <c r="GIA62" s="643"/>
      <c r="GIB62" s="301">
        <f>Métricas!GJT119</f>
        <v>0</v>
      </c>
      <c r="GIC62" s="301" t="s">
        <v>392</v>
      </c>
      <c r="GID62" s="643" t="s">
        <v>393</v>
      </c>
      <c r="GIE62" s="643"/>
      <c r="GIF62" s="643"/>
      <c r="GIG62" s="643"/>
      <c r="GIH62" s="643"/>
      <c r="GII62" s="643"/>
      <c r="GIJ62" s="301">
        <f>Métricas!GKB119</f>
        <v>0</v>
      </c>
      <c r="GIK62" s="301" t="s">
        <v>392</v>
      </c>
      <c r="GIL62" s="643" t="s">
        <v>393</v>
      </c>
      <c r="GIM62" s="643"/>
      <c r="GIN62" s="643"/>
      <c r="GIO62" s="643"/>
      <c r="GIP62" s="643"/>
      <c r="GIQ62" s="643"/>
      <c r="GIR62" s="301">
        <f>Métricas!GKJ119</f>
        <v>0</v>
      </c>
      <c r="GIS62" s="301" t="s">
        <v>392</v>
      </c>
      <c r="GIT62" s="643" t="s">
        <v>393</v>
      </c>
      <c r="GIU62" s="643"/>
      <c r="GIV62" s="643"/>
      <c r="GIW62" s="643"/>
      <c r="GIX62" s="643"/>
      <c r="GIY62" s="643"/>
      <c r="GIZ62" s="301">
        <f>Métricas!GKR119</f>
        <v>0</v>
      </c>
      <c r="GJA62" s="301" t="s">
        <v>392</v>
      </c>
      <c r="GJB62" s="643" t="s">
        <v>393</v>
      </c>
      <c r="GJC62" s="643"/>
      <c r="GJD62" s="643"/>
      <c r="GJE62" s="643"/>
      <c r="GJF62" s="643"/>
      <c r="GJG62" s="643"/>
      <c r="GJH62" s="301">
        <f>Métricas!GKZ119</f>
        <v>0</v>
      </c>
      <c r="GJI62" s="301" t="s">
        <v>392</v>
      </c>
      <c r="GJJ62" s="643" t="s">
        <v>393</v>
      </c>
      <c r="GJK62" s="643"/>
      <c r="GJL62" s="643"/>
      <c r="GJM62" s="643"/>
      <c r="GJN62" s="643"/>
      <c r="GJO62" s="643"/>
      <c r="GJP62" s="301">
        <f>Métricas!GLH119</f>
        <v>0</v>
      </c>
      <c r="GJQ62" s="301" t="s">
        <v>392</v>
      </c>
      <c r="GJR62" s="643" t="s">
        <v>393</v>
      </c>
      <c r="GJS62" s="643"/>
      <c r="GJT62" s="643"/>
      <c r="GJU62" s="643"/>
      <c r="GJV62" s="643"/>
      <c r="GJW62" s="643"/>
      <c r="GJX62" s="301">
        <f>Métricas!GLP119</f>
        <v>0</v>
      </c>
      <c r="GJY62" s="301" t="s">
        <v>392</v>
      </c>
      <c r="GJZ62" s="643" t="s">
        <v>393</v>
      </c>
      <c r="GKA62" s="643"/>
      <c r="GKB62" s="643"/>
      <c r="GKC62" s="643"/>
      <c r="GKD62" s="643"/>
      <c r="GKE62" s="643"/>
      <c r="GKF62" s="301">
        <f>Métricas!GLX119</f>
        <v>0</v>
      </c>
      <c r="GKG62" s="301" t="s">
        <v>392</v>
      </c>
      <c r="GKH62" s="643" t="s">
        <v>393</v>
      </c>
      <c r="GKI62" s="643"/>
      <c r="GKJ62" s="643"/>
      <c r="GKK62" s="643"/>
      <c r="GKL62" s="643"/>
      <c r="GKM62" s="643"/>
      <c r="GKN62" s="301">
        <f>Métricas!GMF119</f>
        <v>0</v>
      </c>
      <c r="GKO62" s="301" t="s">
        <v>392</v>
      </c>
      <c r="GKP62" s="643" t="s">
        <v>393</v>
      </c>
      <c r="GKQ62" s="643"/>
      <c r="GKR62" s="643"/>
      <c r="GKS62" s="643"/>
      <c r="GKT62" s="643"/>
      <c r="GKU62" s="643"/>
      <c r="GKV62" s="301">
        <f>Métricas!GMN119</f>
        <v>0</v>
      </c>
      <c r="GKW62" s="301" t="s">
        <v>392</v>
      </c>
      <c r="GKX62" s="643" t="s">
        <v>393</v>
      </c>
      <c r="GKY62" s="643"/>
      <c r="GKZ62" s="643"/>
      <c r="GLA62" s="643"/>
      <c r="GLB62" s="643"/>
      <c r="GLC62" s="643"/>
      <c r="GLD62" s="301">
        <f>Métricas!GMV119</f>
        <v>0</v>
      </c>
      <c r="GLE62" s="301" t="s">
        <v>392</v>
      </c>
      <c r="GLF62" s="643" t="s">
        <v>393</v>
      </c>
      <c r="GLG62" s="643"/>
      <c r="GLH62" s="643"/>
      <c r="GLI62" s="643"/>
      <c r="GLJ62" s="643"/>
      <c r="GLK62" s="643"/>
      <c r="GLL62" s="301">
        <f>Métricas!GND119</f>
        <v>0</v>
      </c>
      <c r="GLM62" s="301" t="s">
        <v>392</v>
      </c>
      <c r="GLN62" s="643" t="s">
        <v>393</v>
      </c>
      <c r="GLO62" s="643"/>
      <c r="GLP62" s="643"/>
      <c r="GLQ62" s="643"/>
      <c r="GLR62" s="643"/>
      <c r="GLS62" s="643"/>
      <c r="GLT62" s="301">
        <f>Métricas!GNL119</f>
        <v>0</v>
      </c>
      <c r="GLU62" s="301" t="s">
        <v>392</v>
      </c>
      <c r="GLV62" s="643" t="s">
        <v>393</v>
      </c>
      <c r="GLW62" s="643"/>
      <c r="GLX62" s="643"/>
      <c r="GLY62" s="643"/>
      <c r="GLZ62" s="643"/>
      <c r="GMA62" s="643"/>
      <c r="GMB62" s="301">
        <f>Métricas!GNT119</f>
        <v>0</v>
      </c>
      <c r="GMC62" s="301" t="s">
        <v>392</v>
      </c>
      <c r="GMD62" s="643" t="s">
        <v>393</v>
      </c>
      <c r="GME62" s="643"/>
      <c r="GMF62" s="643"/>
      <c r="GMG62" s="643"/>
      <c r="GMH62" s="643"/>
      <c r="GMI62" s="643"/>
      <c r="GMJ62" s="301">
        <f>Métricas!GOB119</f>
        <v>0</v>
      </c>
      <c r="GMK62" s="301" t="s">
        <v>392</v>
      </c>
      <c r="GML62" s="643" t="s">
        <v>393</v>
      </c>
      <c r="GMM62" s="643"/>
      <c r="GMN62" s="643"/>
      <c r="GMO62" s="643"/>
      <c r="GMP62" s="643"/>
      <c r="GMQ62" s="643"/>
      <c r="GMR62" s="301">
        <f>Métricas!GOJ119</f>
        <v>0</v>
      </c>
      <c r="GMS62" s="301" t="s">
        <v>392</v>
      </c>
      <c r="GMT62" s="643" t="s">
        <v>393</v>
      </c>
      <c r="GMU62" s="643"/>
      <c r="GMV62" s="643"/>
      <c r="GMW62" s="643"/>
      <c r="GMX62" s="643"/>
      <c r="GMY62" s="643"/>
      <c r="GMZ62" s="301">
        <f>Métricas!GOR119</f>
        <v>0</v>
      </c>
      <c r="GNA62" s="301" t="s">
        <v>392</v>
      </c>
      <c r="GNB62" s="643" t="s">
        <v>393</v>
      </c>
      <c r="GNC62" s="643"/>
      <c r="GND62" s="643"/>
      <c r="GNE62" s="643"/>
      <c r="GNF62" s="643"/>
      <c r="GNG62" s="643"/>
      <c r="GNH62" s="301">
        <f>Métricas!GOZ119</f>
        <v>0</v>
      </c>
      <c r="GNI62" s="301" t="s">
        <v>392</v>
      </c>
      <c r="GNJ62" s="643" t="s">
        <v>393</v>
      </c>
      <c r="GNK62" s="643"/>
      <c r="GNL62" s="643"/>
      <c r="GNM62" s="643"/>
      <c r="GNN62" s="643"/>
      <c r="GNO62" s="643"/>
      <c r="GNP62" s="301">
        <f>Métricas!GPH119</f>
        <v>0</v>
      </c>
      <c r="GNQ62" s="301" t="s">
        <v>392</v>
      </c>
      <c r="GNR62" s="643" t="s">
        <v>393</v>
      </c>
      <c r="GNS62" s="643"/>
      <c r="GNT62" s="643"/>
      <c r="GNU62" s="643"/>
      <c r="GNV62" s="643"/>
      <c r="GNW62" s="643"/>
      <c r="GNX62" s="301">
        <f>Métricas!GPP119</f>
        <v>0</v>
      </c>
      <c r="GNY62" s="301" t="s">
        <v>392</v>
      </c>
      <c r="GNZ62" s="643" t="s">
        <v>393</v>
      </c>
      <c r="GOA62" s="643"/>
      <c r="GOB62" s="643"/>
      <c r="GOC62" s="643"/>
      <c r="GOD62" s="643"/>
      <c r="GOE62" s="643"/>
      <c r="GOF62" s="301">
        <f>Métricas!GPX119</f>
        <v>0</v>
      </c>
      <c r="GOG62" s="301" t="s">
        <v>392</v>
      </c>
      <c r="GOH62" s="643" t="s">
        <v>393</v>
      </c>
      <c r="GOI62" s="643"/>
      <c r="GOJ62" s="643"/>
      <c r="GOK62" s="643"/>
      <c r="GOL62" s="643"/>
      <c r="GOM62" s="643"/>
      <c r="GON62" s="301">
        <f>Métricas!GQF119</f>
        <v>0</v>
      </c>
      <c r="GOO62" s="301" t="s">
        <v>392</v>
      </c>
      <c r="GOP62" s="643" t="s">
        <v>393</v>
      </c>
      <c r="GOQ62" s="643"/>
      <c r="GOR62" s="643"/>
      <c r="GOS62" s="643"/>
      <c r="GOT62" s="643"/>
      <c r="GOU62" s="643"/>
      <c r="GOV62" s="301">
        <f>Métricas!GQN119</f>
        <v>0</v>
      </c>
      <c r="GOW62" s="301" t="s">
        <v>392</v>
      </c>
      <c r="GOX62" s="643" t="s">
        <v>393</v>
      </c>
      <c r="GOY62" s="643"/>
      <c r="GOZ62" s="643"/>
      <c r="GPA62" s="643"/>
      <c r="GPB62" s="643"/>
      <c r="GPC62" s="643"/>
      <c r="GPD62" s="301">
        <f>Métricas!GQV119</f>
        <v>0</v>
      </c>
      <c r="GPE62" s="301" t="s">
        <v>392</v>
      </c>
      <c r="GPF62" s="643" t="s">
        <v>393</v>
      </c>
      <c r="GPG62" s="643"/>
      <c r="GPH62" s="643"/>
      <c r="GPI62" s="643"/>
      <c r="GPJ62" s="643"/>
      <c r="GPK62" s="643"/>
      <c r="GPL62" s="301">
        <f>Métricas!GRD119</f>
        <v>0</v>
      </c>
      <c r="GPM62" s="301" t="s">
        <v>392</v>
      </c>
      <c r="GPN62" s="643" t="s">
        <v>393</v>
      </c>
      <c r="GPO62" s="643"/>
      <c r="GPP62" s="643"/>
      <c r="GPQ62" s="643"/>
      <c r="GPR62" s="643"/>
      <c r="GPS62" s="643"/>
      <c r="GPT62" s="301">
        <f>Métricas!GRL119</f>
        <v>0</v>
      </c>
      <c r="GPU62" s="301" t="s">
        <v>392</v>
      </c>
      <c r="GPV62" s="643" t="s">
        <v>393</v>
      </c>
      <c r="GPW62" s="643"/>
      <c r="GPX62" s="643"/>
      <c r="GPY62" s="643"/>
      <c r="GPZ62" s="643"/>
      <c r="GQA62" s="643"/>
      <c r="GQB62" s="301">
        <f>Métricas!GRT119</f>
        <v>0</v>
      </c>
      <c r="GQC62" s="301" t="s">
        <v>392</v>
      </c>
      <c r="GQD62" s="643" t="s">
        <v>393</v>
      </c>
      <c r="GQE62" s="643"/>
      <c r="GQF62" s="643"/>
      <c r="GQG62" s="643"/>
      <c r="GQH62" s="643"/>
      <c r="GQI62" s="643"/>
      <c r="GQJ62" s="301">
        <f>Métricas!GSB119</f>
        <v>0</v>
      </c>
      <c r="GQK62" s="301" t="s">
        <v>392</v>
      </c>
      <c r="GQL62" s="643" t="s">
        <v>393</v>
      </c>
      <c r="GQM62" s="643"/>
      <c r="GQN62" s="643"/>
      <c r="GQO62" s="643"/>
      <c r="GQP62" s="643"/>
      <c r="GQQ62" s="643"/>
      <c r="GQR62" s="301">
        <f>Métricas!GSJ119</f>
        <v>0</v>
      </c>
      <c r="GQS62" s="301" t="s">
        <v>392</v>
      </c>
      <c r="GQT62" s="643" t="s">
        <v>393</v>
      </c>
      <c r="GQU62" s="643"/>
      <c r="GQV62" s="643"/>
      <c r="GQW62" s="643"/>
      <c r="GQX62" s="643"/>
      <c r="GQY62" s="643"/>
      <c r="GQZ62" s="301">
        <f>Métricas!GSR119</f>
        <v>0</v>
      </c>
      <c r="GRA62" s="301" t="s">
        <v>392</v>
      </c>
      <c r="GRB62" s="643" t="s">
        <v>393</v>
      </c>
      <c r="GRC62" s="643"/>
      <c r="GRD62" s="643"/>
      <c r="GRE62" s="643"/>
      <c r="GRF62" s="643"/>
      <c r="GRG62" s="643"/>
      <c r="GRH62" s="301">
        <f>Métricas!GSZ119</f>
        <v>0</v>
      </c>
      <c r="GRI62" s="301" t="s">
        <v>392</v>
      </c>
      <c r="GRJ62" s="643" t="s">
        <v>393</v>
      </c>
      <c r="GRK62" s="643"/>
      <c r="GRL62" s="643"/>
      <c r="GRM62" s="643"/>
      <c r="GRN62" s="643"/>
      <c r="GRO62" s="643"/>
      <c r="GRP62" s="301">
        <f>Métricas!GTH119</f>
        <v>0</v>
      </c>
      <c r="GRQ62" s="301" t="s">
        <v>392</v>
      </c>
      <c r="GRR62" s="643" t="s">
        <v>393</v>
      </c>
      <c r="GRS62" s="643"/>
      <c r="GRT62" s="643"/>
      <c r="GRU62" s="643"/>
      <c r="GRV62" s="643"/>
      <c r="GRW62" s="643"/>
      <c r="GRX62" s="301">
        <f>Métricas!GTP119</f>
        <v>0</v>
      </c>
      <c r="GRY62" s="301" t="s">
        <v>392</v>
      </c>
      <c r="GRZ62" s="643" t="s">
        <v>393</v>
      </c>
      <c r="GSA62" s="643"/>
      <c r="GSB62" s="643"/>
      <c r="GSC62" s="643"/>
      <c r="GSD62" s="643"/>
      <c r="GSE62" s="643"/>
      <c r="GSF62" s="301">
        <f>Métricas!GTX119</f>
        <v>0</v>
      </c>
      <c r="GSG62" s="301" t="s">
        <v>392</v>
      </c>
      <c r="GSH62" s="643" t="s">
        <v>393</v>
      </c>
      <c r="GSI62" s="643"/>
      <c r="GSJ62" s="643"/>
      <c r="GSK62" s="643"/>
      <c r="GSL62" s="643"/>
      <c r="GSM62" s="643"/>
      <c r="GSN62" s="301">
        <f>Métricas!GUF119</f>
        <v>0</v>
      </c>
      <c r="GSO62" s="301" t="s">
        <v>392</v>
      </c>
      <c r="GSP62" s="643" t="s">
        <v>393</v>
      </c>
      <c r="GSQ62" s="643"/>
      <c r="GSR62" s="643"/>
      <c r="GSS62" s="643"/>
      <c r="GST62" s="643"/>
      <c r="GSU62" s="643"/>
      <c r="GSV62" s="301">
        <f>Métricas!GUN119</f>
        <v>0</v>
      </c>
      <c r="GSW62" s="301" t="s">
        <v>392</v>
      </c>
      <c r="GSX62" s="643" t="s">
        <v>393</v>
      </c>
      <c r="GSY62" s="643"/>
      <c r="GSZ62" s="643"/>
      <c r="GTA62" s="643"/>
      <c r="GTB62" s="643"/>
      <c r="GTC62" s="643"/>
      <c r="GTD62" s="301">
        <f>Métricas!GUV119</f>
        <v>0</v>
      </c>
      <c r="GTE62" s="301" t="s">
        <v>392</v>
      </c>
      <c r="GTF62" s="643" t="s">
        <v>393</v>
      </c>
      <c r="GTG62" s="643"/>
      <c r="GTH62" s="643"/>
      <c r="GTI62" s="643"/>
      <c r="GTJ62" s="643"/>
      <c r="GTK62" s="643"/>
      <c r="GTL62" s="301">
        <f>Métricas!GVD119</f>
        <v>0</v>
      </c>
      <c r="GTM62" s="301" t="s">
        <v>392</v>
      </c>
      <c r="GTN62" s="643" t="s">
        <v>393</v>
      </c>
      <c r="GTO62" s="643"/>
      <c r="GTP62" s="643"/>
      <c r="GTQ62" s="643"/>
      <c r="GTR62" s="643"/>
      <c r="GTS62" s="643"/>
      <c r="GTT62" s="301">
        <f>Métricas!GVL119</f>
        <v>0</v>
      </c>
      <c r="GTU62" s="301" t="s">
        <v>392</v>
      </c>
      <c r="GTV62" s="643" t="s">
        <v>393</v>
      </c>
      <c r="GTW62" s="643"/>
      <c r="GTX62" s="643"/>
      <c r="GTY62" s="643"/>
      <c r="GTZ62" s="643"/>
      <c r="GUA62" s="643"/>
      <c r="GUB62" s="301">
        <f>Métricas!GVT119</f>
        <v>0</v>
      </c>
      <c r="GUC62" s="301" t="s">
        <v>392</v>
      </c>
      <c r="GUD62" s="643" t="s">
        <v>393</v>
      </c>
      <c r="GUE62" s="643"/>
      <c r="GUF62" s="643"/>
      <c r="GUG62" s="643"/>
      <c r="GUH62" s="643"/>
      <c r="GUI62" s="643"/>
      <c r="GUJ62" s="301">
        <f>Métricas!GWB119</f>
        <v>0</v>
      </c>
      <c r="GUK62" s="301" t="s">
        <v>392</v>
      </c>
      <c r="GUL62" s="643" t="s">
        <v>393</v>
      </c>
      <c r="GUM62" s="643"/>
      <c r="GUN62" s="643"/>
      <c r="GUO62" s="643"/>
      <c r="GUP62" s="643"/>
      <c r="GUQ62" s="643"/>
      <c r="GUR62" s="301">
        <f>Métricas!GWJ119</f>
        <v>0</v>
      </c>
      <c r="GUS62" s="301" t="s">
        <v>392</v>
      </c>
      <c r="GUT62" s="643" t="s">
        <v>393</v>
      </c>
      <c r="GUU62" s="643"/>
      <c r="GUV62" s="643"/>
      <c r="GUW62" s="643"/>
      <c r="GUX62" s="643"/>
      <c r="GUY62" s="643"/>
      <c r="GUZ62" s="301">
        <f>Métricas!GWR119</f>
        <v>0</v>
      </c>
      <c r="GVA62" s="301" t="s">
        <v>392</v>
      </c>
      <c r="GVB62" s="643" t="s">
        <v>393</v>
      </c>
      <c r="GVC62" s="643"/>
      <c r="GVD62" s="643"/>
      <c r="GVE62" s="643"/>
      <c r="GVF62" s="643"/>
      <c r="GVG62" s="643"/>
      <c r="GVH62" s="301">
        <f>Métricas!GWZ119</f>
        <v>0</v>
      </c>
      <c r="GVI62" s="301" t="s">
        <v>392</v>
      </c>
      <c r="GVJ62" s="643" t="s">
        <v>393</v>
      </c>
      <c r="GVK62" s="643"/>
      <c r="GVL62" s="643"/>
      <c r="GVM62" s="643"/>
      <c r="GVN62" s="643"/>
      <c r="GVO62" s="643"/>
      <c r="GVP62" s="301">
        <f>Métricas!GXH119</f>
        <v>0</v>
      </c>
      <c r="GVQ62" s="301" t="s">
        <v>392</v>
      </c>
      <c r="GVR62" s="643" t="s">
        <v>393</v>
      </c>
      <c r="GVS62" s="643"/>
      <c r="GVT62" s="643"/>
      <c r="GVU62" s="643"/>
      <c r="GVV62" s="643"/>
      <c r="GVW62" s="643"/>
      <c r="GVX62" s="301">
        <f>Métricas!GXP119</f>
        <v>0</v>
      </c>
      <c r="GVY62" s="301" t="s">
        <v>392</v>
      </c>
      <c r="GVZ62" s="643" t="s">
        <v>393</v>
      </c>
      <c r="GWA62" s="643"/>
      <c r="GWB62" s="643"/>
      <c r="GWC62" s="643"/>
      <c r="GWD62" s="643"/>
      <c r="GWE62" s="643"/>
      <c r="GWF62" s="301">
        <f>Métricas!GXX119</f>
        <v>0</v>
      </c>
      <c r="GWG62" s="301" t="s">
        <v>392</v>
      </c>
      <c r="GWH62" s="643" t="s">
        <v>393</v>
      </c>
      <c r="GWI62" s="643"/>
      <c r="GWJ62" s="643"/>
      <c r="GWK62" s="643"/>
      <c r="GWL62" s="643"/>
      <c r="GWM62" s="643"/>
      <c r="GWN62" s="301">
        <f>Métricas!GYF119</f>
        <v>0</v>
      </c>
      <c r="GWO62" s="301" t="s">
        <v>392</v>
      </c>
      <c r="GWP62" s="643" t="s">
        <v>393</v>
      </c>
      <c r="GWQ62" s="643"/>
      <c r="GWR62" s="643"/>
      <c r="GWS62" s="643"/>
      <c r="GWT62" s="643"/>
      <c r="GWU62" s="643"/>
      <c r="GWV62" s="301">
        <f>Métricas!GYN119</f>
        <v>0</v>
      </c>
      <c r="GWW62" s="301" t="s">
        <v>392</v>
      </c>
      <c r="GWX62" s="643" t="s">
        <v>393</v>
      </c>
      <c r="GWY62" s="643"/>
      <c r="GWZ62" s="643"/>
      <c r="GXA62" s="643"/>
      <c r="GXB62" s="643"/>
      <c r="GXC62" s="643"/>
      <c r="GXD62" s="301">
        <f>Métricas!GYV119</f>
        <v>0</v>
      </c>
      <c r="GXE62" s="301" t="s">
        <v>392</v>
      </c>
      <c r="GXF62" s="643" t="s">
        <v>393</v>
      </c>
      <c r="GXG62" s="643"/>
      <c r="GXH62" s="643"/>
      <c r="GXI62" s="643"/>
      <c r="GXJ62" s="643"/>
      <c r="GXK62" s="643"/>
      <c r="GXL62" s="301">
        <f>Métricas!GZD119</f>
        <v>0</v>
      </c>
      <c r="GXM62" s="301" t="s">
        <v>392</v>
      </c>
      <c r="GXN62" s="643" t="s">
        <v>393</v>
      </c>
      <c r="GXO62" s="643"/>
      <c r="GXP62" s="643"/>
      <c r="GXQ62" s="643"/>
      <c r="GXR62" s="643"/>
      <c r="GXS62" s="643"/>
      <c r="GXT62" s="301">
        <f>Métricas!GZL119</f>
        <v>0</v>
      </c>
      <c r="GXU62" s="301" t="s">
        <v>392</v>
      </c>
      <c r="GXV62" s="643" t="s">
        <v>393</v>
      </c>
      <c r="GXW62" s="643"/>
      <c r="GXX62" s="643"/>
      <c r="GXY62" s="643"/>
      <c r="GXZ62" s="643"/>
      <c r="GYA62" s="643"/>
      <c r="GYB62" s="301">
        <f>Métricas!GZT119</f>
        <v>0</v>
      </c>
      <c r="GYC62" s="301" t="s">
        <v>392</v>
      </c>
      <c r="GYD62" s="643" t="s">
        <v>393</v>
      </c>
      <c r="GYE62" s="643"/>
      <c r="GYF62" s="643"/>
      <c r="GYG62" s="643"/>
      <c r="GYH62" s="643"/>
      <c r="GYI62" s="643"/>
      <c r="GYJ62" s="301">
        <f>Métricas!HAB119</f>
        <v>0</v>
      </c>
      <c r="GYK62" s="301" t="s">
        <v>392</v>
      </c>
      <c r="GYL62" s="643" t="s">
        <v>393</v>
      </c>
      <c r="GYM62" s="643"/>
      <c r="GYN62" s="643"/>
      <c r="GYO62" s="643"/>
      <c r="GYP62" s="643"/>
      <c r="GYQ62" s="643"/>
      <c r="GYR62" s="301">
        <f>Métricas!HAJ119</f>
        <v>0</v>
      </c>
      <c r="GYS62" s="301" t="s">
        <v>392</v>
      </c>
      <c r="GYT62" s="643" t="s">
        <v>393</v>
      </c>
      <c r="GYU62" s="643"/>
      <c r="GYV62" s="643"/>
      <c r="GYW62" s="643"/>
      <c r="GYX62" s="643"/>
      <c r="GYY62" s="643"/>
      <c r="GYZ62" s="301">
        <f>Métricas!HAR119</f>
        <v>0</v>
      </c>
      <c r="GZA62" s="301" t="s">
        <v>392</v>
      </c>
      <c r="GZB62" s="643" t="s">
        <v>393</v>
      </c>
      <c r="GZC62" s="643"/>
      <c r="GZD62" s="643"/>
      <c r="GZE62" s="643"/>
      <c r="GZF62" s="643"/>
      <c r="GZG62" s="643"/>
      <c r="GZH62" s="301">
        <f>Métricas!HAZ119</f>
        <v>0</v>
      </c>
      <c r="GZI62" s="301" t="s">
        <v>392</v>
      </c>
      <c r="GZJ62" s="643" t="s">
        <v>393</v>
      </c>
      <c r="GZK62" s="643"/>
      <c r="GZL62" s="643"/>
      <c r="GZM62" s="643"/>
      <c r="GZN62" s="643"/>
      <c r="GZO62" s="643"/>
      <c r="GZP62" s="301">
        <f>Métricas!HBH119</f>
        <v>0</v>
      </c>
      <c r="GZQ62" s="301" t="s">
        <v>392</v>
      </c>
      <c r="GZR62" s="643" t="s">
        <v>393</v>
      </c>
      <c r="GZS62" s="643"/>
      <c r="GZT62" s="643"/>
      <c r="GZU62" s="643"/>
      <c r="GZV62" s="643"/>
      <c r="GZW62" s="643"/>
      <c r="GZX62" s="301">
        <f>Métricas!HBP119</f>
        <v>0</v>
      </c>
      <c r="GZY62" s="301" t="s">
        <v>392</v>
      </c>
      <c r="GZZ62" s="643" t="s">
        <v>393</v>
      </c>
      <c r="HAA62" s="643"/>
      <c r="HAB62" s="643"/>
      <c r="HAC62" s="643"/>
      <c r="HAD62" s="643"/>
      <c r="HAE62" s="643"/>
      <c r="HAF62" s="301">
        <f>Métricas!HBX119</f>
        <v>0</v>
      </c>
      <c r="HAG62" s="301" t="s">
        <v>392</v>
      </c>
      <c r="HAH62" s="643" t="s">
        <v>393</v>
      </c>
      <c r="HAI62" s="643"/>
      <c r="HAJ62" s="643"/>
      <c r="HAK62" s="643"/>
      <c r="HAL62" s="643"/>
      <c r="HAM62" s="643"/>
      <c r="HAN62" s="301">
        <f>Métricas!HCF119</f>
        <v>0</v>
      </c>
      <c r="HAO62" s="301" t="s">
        <v>392</v>
      </c>
      <c r="HAP62" s="643" t="s">
        <v>393</v>
      </c>
      <c r="HAQ62" s="643"/>
      <c r="HAR62" s="643"/>
      <c r="HAS62" s="643"/>
      <c r="HAT62" s="643"/>
      <c r="HAU62" s="643"/>
      <c r="HAV62" s="301">
        <f>Métricas!HCN119</f>
        <v>0</v>
      </c>
      <c r="HAW62" s="301" t="s">
        <v>392</v>
      </c>
      <c r="HAX62" s="643" t="s">
        <v>393</v>
      </c>
      <c r="HAY62" s="643"/>
      <c r="HAZ62" s="643"/>
      <c r="HBA62" s="643"/>
      <c r="HBB62" s="643"/>
      <c r="HBC62" s="643"/>
      <c r="HBD62" s="301">
        <f>Métricas!HCV119</f>
        <v>0</v>
      </c>
      <c r="HBE62" s="301" t="s">
        <v>392</v>
      </c>
      <c r="HBF62" s="643" t="s">
        <v>393</v>
      </c>
      <c r="HBG62" s="643"/>
      <c r="HBH62" s="643"/>
      <c r="HBI62" s="643"/>
      <c r="HBJ62" s="643"/>
      <c r="HBK62" s="643"/>
      <c r="HBL62" s="301">
        <f>Métricas!HDD119</f>
        <v>0</v>
      </c>
      <c r="HBM62" s="301" t="s">
        <v>392</v>
      </c>
      <c r="HBN62" s="643" t="s">
        <v>393</v>
      </c>
      <c r="HBO62" s="643"/>
      <c r="HBP62" s="643"/>
      <c r="HBQ62" s="643"/>
      <c r="HBR62" s="643"/>
      <c r="HBS62" s="643"/>
      <c r="HBT62" s="301">
        <f>Métricas!HDL119</f>
        <v>0</v>
      </c>
      <c r="HBU62" s="301" t="s">
        <v>392</v>
      </c>
      <c r="HBV62" s="643" t="s">
        <v>393</v>
      </c>
      <c r="HBW62" s="643"/>
      <c r="HBX62" s="643"/>
      <c r="HBY62" s="643"/>
      <c r="HBZ62" s="643"/>
      <c r="HCA62" s="643"/>
      <c r="HCB62" s="301">
        <f>Métricas!HDT119</f>
        <v>0</v>
      </c>
      <c r="HCC62" s="301" t="s">
        <v>392</v>
      </c>
      <c r="HCD62" s="643" t="s">
        <v>393</v>
      </c>
      <c r="HCE62" s="643"/>
      <c r="HCF62" s="643"/>
      <c r="HCG62" s="643"/>
      <c r="HCH62" s="643"/>
      <c r="HCI62" s="643"/>
      <c r="HCJ62" s="301">
        <f>Métricas!HEB119</f>
        <v>0</v>
      </c>
      <c r="HCK62" s="301" t="s">
        <v>392</v>
      </c>
      <c r="HCL62" s="643" t="s">
        <v>393</v>
      </c>
      <c r="HCM62" s="643"/>
      <c r="HCN62" s="643"/>
      <c r="HCO62" s="643"/>
      <c r="HCP62" s="643"/>
      <c r="HCQ62" s="643"/>
      <c r="HCR62" s="301">
        <f>Métricas!HEJ119</f>
        <v>0</v>
      </c>
      <c r="HCS62" s="301" t="s">
        <v>392</v>
      </c>
      <c r="HCT62" s="643" t="s">
        <v>393</v>
      </c>
      <c r="HCU62" s="643"/>
      <c r="HCV62" s="643"/>
      <c r="HCW62" s="643"/>
      <c r="HCX62" s="643"/>
      <c r="HCY62" s="643"/>
      <c r="HCZ62" s="301">
        <f>Métricas!HER119</f>
        <v>0</v>
      </c>
      <c r="HDA62" s="301" t="s">
        <v>392</v>
      </c>
      <c r="HDB62" s="643" t="s">
        <v>393</v>
      </c>
      <c r="HDC62" s="643"/>
      <c r="HDD62" s="643"/>
      <c r="HDE62" s="643"/>
      <c r="HDF62" s="643"/>
      <c r="HDG62" s="643"/>
      <c r="HDH62" s="301">
        <f>Métricas!HEZ119</f>
        <v>0</v>
      </c>
      <c r="HDI62" s="301" t="s">
        <v>392</v>
      </c>
      <c r="HDJ62" s="643" t="s">
        <v>393</v>
      </c>
      <c r="HDK62" s="643"/>
      <c r="HDL62" s="643"/>
      <c r="HDM62" s="643"/>
      <c r="HDN62" s="643"/>
      <c r="HDO62" s="643"/>
      <c r="HDP62" s="301">
        <f>Métricas!HFH119</f>
        <v>0</v>
      </c>
      <c r="HDQ62" s="301" t="s">
        <v>392</v>
      </c>
      <c r="HDR62" s="643" t="s">
        <v>393</v>
      </c>
      <c r="HDS62" s="643"/>
      <c r="HDT62" s="643"/>
      <c r="HDU62" s="643"/>
      <c r="HDV62" s="643"/>
      <c r="HDW62" s="643"/>
      <c r="HDX62" s="301">
        <f>Métricas!HFP119</f>
        <v>0</v>
      </c>
      <c r="HDY62" s="301" t="s">
        <v>392</v>
      </c>
      <c r="HDZ62" s="643" t="s">
        <v>393</v>
      </c>
      <c r="HEA62" s="643"/>
      <c r="HEB62" s="643"/>
      <c r="HEC62" s="643"/>
      <c r="HED62" s="643"/>
      <c r="HEE62" s="643"/>
      <c r="HEF62" s="301">
        <f>Métricas!HFX119</f>
        <v>0</v>
      </c>
      <c r="HEG62" s="301" t="s">
        <v>392</v>
      </c>
      <c r="HEH62" s="643" t="s">
        <v>393</v>
      </c>
      <c r="HEI62" s="643"/>
      <c r="HEJ62" s="643"/>
      <c r="HEK62" s="643"/>
      <c r="HEL62" s="643"/>
      <c r="HEM62" s="643"/>
      <c r="HEN62" s="301">
        <f>Métricas!HGF119</f>
        <v>0</v>
      </c>
      <c r="HEO62" s="301" t="s">
        <v>392</v>
      </c>
      <c r="HEP62" s="643" t="s">
        <v>393</v>
      </c>
      <c r="HEQ62" s="643"/>
      <c r="HER62" s="643"/>
      <c r="HES62" s="643"/>
      <c r="HET62" s="643"/>
      <c r="HEU62" s="643"/>
      <c r="HEV62" s="301">
        <f>Métricas!HGN119</f>
        <v>0</v>
      </c>
      <c r="HEW62" s="301" t="s">
        <v>392</v>
      </c>
      <c r="HEX62" s="643" t="s">
        <v>393</v>
      </c>
      <c r="HEY62" s="643"/>
      <c r="HEZ62" s="643"/>
      <c r="HFA62" s="643"/>
      <c r="HFB62" s="643"/>
      <c r="HFC62" s="643"/>
      <c r="HFD62" s="301">
        <f>Métricas!HGV119</f>
        <v>0</v>
      </c>
      <c r="HFE62" s="301" t="s">
        <v>392</v>
      </c>
      <c r="HFF62" s="643" t="s">
        <v>393</v>
      </c>
      <c r="HFG62" s="643"/>
      <c r="HFH62" s="643"/>
      <c r="HFI62" s="643"/>
      <c r="HFJ62" s="643"/>
      <c r="HFK62" s="643"/>
      <c r="HFL62" s="301">
        <f>Métricas!HHD119</f>
        <v>0</v>
      </c>
      <c r="HFM62" s="301" t="s">
        <v>392</v>
      </c>
      <c r="HFN62" s="643" t="s">
        <v>393</v>
      </c>
      <c r="HFO62" s="643"/>
      <c r="HFP62" s="643"/>
      <c r="HFQ62" s="643"/>
      <c r="HFR62" s="643"/>
      <c r="HFS62" s="643"/>
      <c r="HFT62" s="301">
        <f>Métricas!HHL119</f>
        <v>0</v>
      </c>
      <c r="HFU62" s="301" t="s">
        <v>392</v>
      </c>
      <c r="HFV62" s="643" t="s">
        <v>393</v>
      </c>
      <c r="HFW62" s="643"/>
      <c r="HFX62" s="643"/>
      <c r="HFY62" s="643"/>
      <c r="HFZ62" s="643"/>
      <c r="HGA62" s="643"/>
      <c r="HGB62" s="301">
        <f>Métricas!HHT119</f>
        <v>0</v>
      </c>
      <c r="HGC62" s="301" t="s">
        <v>392</v>
      </c>
      <c r="HGD62" s="643" t="s">
        <v>393</v>
      </c>
      <c r="HGE62" s="643"/>
      <c r="HGF62" s="643"/>
      <c r="HGG62" s="643"/>
      <c r="HGH62" s="643"/>
      <c r="HGI62" s="643"/>
      <c r="HGJ62" s="301">
        <f>Métricas!HIB119</f>
        <v>0</v>
      </c>
      <c r="HGK62" s="301" t="s">
        <v>392</v>
      </c>
      <c r="HGL62" s="643" t="s">
        <v>393</v>
      </c>
      <c r="HGM62" s="643"/>
      <c r="HGN62" s="643"/>
      <c r="HGO62" s="643"/>
      <c r="HGP62" s="643"/>
      <c r="HGQ62" s="643"/>
      <c r="HGR62" s="301">
        <f>Métricas!HIJ119</f>
        <v>0</v>
      </c>
      <c r="HGS62" s="301" t="s">
        <v>392</v>
      </c>
      <c r="HGT62" s="643" t="s">
        <v>393</v>
      </c>
      <c r="HGU62" s="643"/>
      <c r="HGV62" s="643"/>
      <c r="HGW62" s="643"/>
      <c r="HGX62" s="643"/>
      <c r="HGY62" s="643"/>
      <c r="HGZ62" s="301">
        <f>Métricas!HIR119</f>
        <v>0</v>
      </c>
      <c r="HHA62" s="301" t="s">
        <v>392</v>
      </c>
      <c r="HHB62" s="643" t="s">
        <v>393</v>
      </c>
      <c r="HHC62" s="643"/>
      <c r="HHD62" s="643"/>
      <c r="HHE62" s="643"/>
      <c r="HHF62" s="643"/>
      <c r="HHG62" s="643"/>
      <c r="HHH62" s="301">
        <f>Métricas!HIZ119</f>
        <v>0</v>
      </c>
      <c r="HHI62" s="301" t="s">
        <v>392</v>
      </c>
      <c r="HHJ62" s="643" t="s">
        <v>393</v>
      </c>
      <c r="HHK62" s="643"/>
      <c r="HHL62" s="643"/>
      <c r="HHM62" s="643"/>
      <c r="HHN62" s="643"/>
      <c r="HHO62" s="643"/>
      <c r="HHP62" s="301">
        <f>Métricas!HJH119</f>
        <v>0</v>
      </c>
      <c r="HHQ62" s="301" t="s">
        <v>392</v>
      </c>
      <c r="HHR62" s="643" t="s">
        <v>393</v>
      </c>
      <c r="HHS62" s="643"/>
      <c r="HHT62" s="643"/>
      <c r="HHU62" s="643"/>
      <c r="HHV62" s="643"/>
      <c r="HHW62" s="643"/>
      <c r="HHX62" s="301">
        <f>Métricas!HJP119</f>
        <v>0</v>
      </c>
      <c r="HHY62" s="301" t="s">
        <v>392</v>
      </c>
      <c r="HHZ62" s="643" t="s">
        <v>393</v>
      </c>
      <c r="HIA62" s="643"/>
      <c r="HIB62" s="643"/>
      <c r="HIC62" s="643"/>
      <c r="HID62" s="643"/>
      <c r="HIE62" s="643"/>
      <c r="HIF62" s="301">
        <f>Métricas!HJX119</f>
        <v>0</v>
      </c>
      <c r="HIG62" s="301" t="s">
        <v>392</v>
      </c>
      <c r="HIH62" s="643" t="s">
        <v>393</v>
      </c>
      <c r="HII62" s="643"/>
      <c r="HIJ62" s="643"/>
      <c r="HIK62" s="643"/>
      <c r="HIL62" s="643"/>
      <c r="HIM62" s="643"/>
      <c r="HIN62" s="301">
        <f>Métricas!HKF119</f>
        <v>0</v>
      </c>
      <c r="HIO62" s="301" t="s">
        <v>392</v>
      </c>
      <c r="HIP62" s="643" t="s">
        <v>393</v>
      </c>
      <c r="HIQ62" s="643"/>
      <c r="HIR62" s="643"/>
      <c r="HIS62" s="643"/>
      <c r="HIT62" s="643"/>
      <c r="HIU62" s="643"/>
      <c r="HIV62" s="301">
        <f>Métricas!HKN119</f>
        <v>0</v>
      </c>
      <c r="HIW62" s="301" t="s">
        <v>392</v>
      </c>
      <c r="HIX62" s="643" t="s">
        <v>393</v>
      </c>
      <c r="HIY62" s="643"/>
      <c r="HIZ62" s="643"/>
      <c r="HJA62" s="643"/>
      <c r="HJB62" s="643"/>
      <c r="HJC62" s="643"/>
      <c r="HJD62" s="301">
        <f>Métricas!HKV119</f>
        <v>0</v>
      </c>
      <c r="HJE62" s="301" t="s">
        <v>392</v>
      </c>
      <c r="HJF62" s="643" t="s">
        <v>393</v>
      </c>
      <c r="HJG62" s="643"/>
      <c r="HJH62" s="643"/>
      <c r="HJI62" s="643"/>
      <c r="HJJ62" s="643"/>
      <c r="HJK62" s="643"/>
      <c r="HJL62" s="301">
        <f>Métricas!HLD119</f>
        <v>0</v>
      </c>
      <c r="HJM62" s="301" t="s">
        <v>392</v>
      </c>
      <c r="HJN62" s="643" t="s">
        <v>393</v>
      </c>
      <c r="HJO62" s="643"/>
      <c r="HJP62" s="643"/>
      <c r="HJQ62" s="643"/>
      <c r="HJR62" s="643"/>
      <c r="HJS62" s="643"/>
      <c r="HJT62" s="301">
        <f>Métricas!HLL119</f>
        <v>0</v>
      </c>
      <c r="HJU62" s="301" t="s">
        <v>392</v>
      </c>
      <c r="HJV62" s="643" t="s">
        <v>393</v>
      </c>
      <c r="HJW62" s="643"/>
      <c r="HJX62" s="643"/>
      <c r="HJY62" s="643"/>
      <c r="HJZ62" s="643"/>
      <c r="HKA62" s="643"/>
      <c r="HKB62" s="301">
        <f>Métricas!HLT119</f>
        <v>0</v>
      </c>
      <c r="HKC62" s="301" t="s">
        <v>392</v>
      </c>
      <c r="HKD62" s="643" t="s">
        <v>393</v>
      </c>
      <c r="HKE62" s="643"/>
      <c r="HKF62" s="643"/>
      <c r="HKG62" s="643"/>
      <c r="HKH62" s="643"/>
      <c r="HKI62" s="643"/>
      <c r="HKJ62" s="301">
        <f>Métricas!HMB119</f>
        <v>0</v>
      </c>
      <c r="HKK62" s="301" t="s">
        <v>392</v>
      </c>
      <c r="HKL62" s="643" t="s">
        <v>393</v>
      </c>
      <c r="HKM62" s="643"/>
      <c r="HKN62" s="643"/>
      <c r="HKO62" s="643"/>
      <c r="HKP62" s="643"/>
      <c r="HKQ62" s="643"/>
      <c r="HKR62" s="301">
        <f>Métricas!HMJ119</f>
        <v>0</v>
      </c>
      <c r="HKS62" s="301" t="s">
        <v>392</v>
      </c>
      <c r="HKT62" s="643" t="s">
        <v>393</v>
      </c>
      <c r="HKU62" s="643"/>
      <c r="HKV62" s="643"/>
      <c r="HKW62" s="643"/>
      <c r="HKX62" s="643"/>
      <c r="HKY62" s="643"/>
      <c r="HKZ62" s="301">
        <f>Métricas!HMR119</f>
        <v>0</v>
      </c>
      <c r="HLA62" s="301" t="s">
        <v>392</v>
      </c>
      <c r="HLB62" s="643" t="s">
        <v>393</v>
      </c>
      <c r="HLC62" s="643"/>
      <c r="HLD62" s="643"/>
      <c r="HLE62" s="643"/>
      <c r="HLF62" s="643"/>
      <c r="HLG62" s="643"/>
      <c r="HLH62" s="301">
        <f>Métricas!HMZ119</f>
        <v>0</v>
      </c>
      <c r="HLI62" s="301" t="s">
        <v>392</v>
      </c>
      <c r="HLJ62" s="643" t="s">
        <v>393</v>
      </c>
      <c r="HLK62" s="643"/>
      <c r="HLL62" s="643"/>
      <c r="HLM62" s="643"/>
      <c r="HLN62" s="643"/>
      <c r="HLO62" s="643"/>
      <c r="HLP62" s="301">
        <f>Métricas!HNH119</f>
        <v>0</v>
      </c>
      <c r="HLQ62" s="301" t="s">
        <v>392</v>
      </c>
      <c r="HLR62" s="643" t="s">
        <v>393</v>
      </c>
      <c r="HLS62" s="643"/>
      <c r="HLT62" s="643"/>
      <c r="HLU62" s="643"/>
      <c r="HLV62" s="643"/>
      <c r="HLW62" s="643"/>
      <c r="HLX62" s="301">
        <f>Métricas!HNP119</f>
        <v>0</v>
      </c>
      <c r="HLY62" s="301" t="s">
        <v>392</v>
      </c>
      <c r="HLZ62" s="643" t="s">
        <v>393</v>
      </c>
      <c r="HMA62" s="643"/>
      <c r="HMB62" s="643"/>
      <c r="HMC62" s="643"/>
      <c r="HMD62" s="643"/>
      <c r="HME62" s="643"/>
      <c r="HMF62" s="301">
        <f>Métricas!HNX119</f>
        <v>0</v>
      </c>
      <c r="HMG62" s="301" t="s">
        <v>392</v>
      </c>
      <c r="HMH62" s="643" t="s">
        <v>393</v>
      </c>
      <c r="HMI62" s="643"/>
      <c r="HMJ62" s="643"/>
      <c r="HMK62" s="643"/>
      <c r="HML62" s="643"/>
      <c r="HMM62" s="643"/>
      <c r="HMN62" s="301">
        <f>Métricas!HOF119</f>
        <v>0</v>
      </c>
      <c r="HMO62" s="301" t="s">
        <v>392</v>
      </c>
      <c r="HMP62" s="643" t="s">
        <v>393</v>
      </c>
      <c r="HMQ62" s="643"/>
      <c r="HMR62" s="643"/>
      <c r="HMS62" s="643"/>
      <c r="HMT62" s="643"/>
      <c r="HMU62" s="643"/>
      <c r="HMV62" s="301">
        <f>Métricas!HON119</f>
        <v>0</v>
      </c>
      <c r="HMW62" s="301" t="s">
        <v>392</v>
      </c>
      <c r="HMX62" s="643" t="s">
        <v>393</v>
      </c>
      <c r="HMY62" s="643"/>
      <c r="HMZ62" s="643"/>
      <c r="HNA62" s="643"/>
      <c r="HNB62" s="643"/>
      <c r="HNC62" s="643"/>
      <c r="HND62" s="301">
        <f>Métricas!HOV119</f>
        <v>0</v>
      </c>
      <c r="HNE62" s="301" t="s">
        <v>392</v>
      </c>
      <c r="HNF62" s="643" t="s">
        <v>393</v>
      </c>
      <c r="HNG62" s="643"/>
      <c r="HNH62" s="643"/>
      <c r="HNI62" s="643"/>
      <c r="HNJ62" s="643"/>
      <c r="HNK62" s="643"/>
      <c r="HNL62" s="301">
        <f>Métricas!HPD119</f>
        <v>0</v>
      </c>
      <c r="HNM62" s="301" t="s">
        <v>392</v>
      </c>
      <c r="HNN62" s="643" t="s">
        <v>393</v>
      </c>
      <c r="HNO62" s="643"/>
      <c r="HNP62" s="643"/>
      <c r="HNQ62" s="643"/>
      <c r="HNR62" s="643"/>
      <c r="HNS62" s="643"/>
      <c r="HNT62" s="301">
        <f>Métricas!HPL119</f>
        <v>0</v>
      </c>
      <c r="HNU62" s="301" t="s">
        <v>392</v>
      </c>
      <c r="HNV62" s="643" t="s">
        <v>393</v>
      </c>
      <c r="HNW62" s="643"/>
      <c r="HNX62" s="643"/>
      <c r="HNY62" s="643"/>
      <c r="HNZ62" s="643"/>
      <c r="HOA62" s="643"/>
      <c r="HOB62" s="301">
        <f>Métricas!HPT119</f>
        <v>0</v>
      </c>
      <c r="HOC62" s="301" t="s">
        <v>392</v>
      </c>
      <c r="HOD62" s="643" t="s">
        <v>393</v>
      </c>
      <c r="HOE62" s="643"/>
      <c r="HOF62" s="643"/>
      <c r="HOG62" s="643"/>
      <c r="HOH62" s="643"/>
      <c r="HOI62" s="643"/>
      <c r="HOJ62" s="301">
        <f>Métricas!HQB119</f>
        <v>0</v>
      </c>
      <c r="HOK62" s="301" t="s">
        <v>392</v>
      </c>
      <c r="HOL62" s="643" t="s">
        <v>393</v>
      </c>
      <c r="HOM62" s="643"/>
      <c r="HON62" s="643"/>
      <c r="HOO62" s="643"/>
      <c r="HOP62" s="643"/>
      <c r="HOQ62" s="643"/>
      <c r="HOR62" s="301">
        <f>Métricas!HQJ119</f>
        <v>0</v>
      </c>
      <c r="HOS62" s="301" t="s">
        <v>392</v>
      </c>
      <c r="HOT62" s="643" t="s">
        <v>393</v>
      </c>
      <c r="HOU62" s="643"/>
      <c r="HOV62" s="643"/>
      <c r="HOW62" s="643"/>
      <c r="HOX62" s="643"/>
      <c r="HOY62" s="643"/>
      <c r="HOZ62" s="301">
        <f>Métricas!HQR119</f>
        <v>0</v>
      </c>
      <c r="HPA62" s="301" t="s">
        <v>392</v>
      </c>
      <c r="HPB62" s="643" t="s">
        <v>393</v>
      </c>
      <c r="HPC62" s="643"/>
      <c r="HPD62" s="643"/>
      <c r="HPE62" s="643"/>
      <c r="HPF62" s="643"/>
      <c r="HPG62" s="643"/>
      <c r="HPH62" s="301">
        <f>Métricas!HQZ119</f>
        <v>0</v>
      </c>
      <c r="HPI62" s="301" t="s">
        <v>392</v>
      </c>
      <c r="HPJ62" s="643" t="s">
        <v>393</v>
      </c>
      <c r="HPK62" s="643"/>
      <c r="HPL62" s="643"/>
      <c r="HPM62" s="643"/>
      <c r="HPN62" s="643"/>
      <c r="HPO62" s="643"/>
      <c r="HPP62" s="301">
        <f>Métricas!HRH119</f>
        <v>0</v>
      </c>
      <c r="HPQ62" s="301" t="s">
        <v>392</v>
      </c>
      <c r="HPR62" s="643" t="s">
        <v>393</v>
      </c>
      <c r="HPS62" s="643"/>
      <c r="HPT62" s="643"/>
      <c r="HPU62" s="643"/>
      <c r="HPV62" s="643"/>
      <c r="HPW62" s="643"/>
      <c r="HPX62" s="301">
        <f>Métricas!HRP119</f>
        <v>0</v>
      </c>
      <c r="HPY62" s="301" t="s">
        <v>392</v>
      </c>
      <c r="HPZ62" s="643" t="s">
        <v>393</v>
      </c>
      <c r="HQA62" s="643"/>
      <c r="HQB62" s="643"/>
      <c r="HQC62" s="643"/>
      <c r="HQD62" s="643"/>
      <c r="HQE62" s="643"/>
      <c r="HQF62" s="301">
        <f>Métricas!HRX119</f>
        <v>0</v>
      </c>
      <c r="HQG62" s="301" t="s">
        <v>392</v>
      </c>
      <c r="HQH62" s="643" t="s">
        <v>393</v>
      </c>
      <c r="HQI62" s="643"/>
      <c r="HQJ62" s="643"/>
      <c r="HQK62" s="643"/>
      <c r="HQL62" s="643"/>
      <c r="HQM62" s="643"/>
      <c r="HQN62" s="301">
        <f>Métricas!HSF119</f>
        <v>0</v>
      </c>
      <c r="HQO62" s="301" t="s">
        <v>392</v>
      </c>
      <c r="HQP62" s="643" t="s">
        <v>393</v>
      </c>
      <c r="HQQ62" s="643"/>
      <c r="HQR62" s="643"/>
      <c r="HQS62" s="643"/>
      <c r="HQT62" s="643"/>
      <c r="HQU62" s="643"/>
      <c r="HQV62" s="301">
        <f>Métricas!HSN119</f>
        <v>0</v>
      </c>
      <c r="HQW62" s="301" t="s">
        <v>392</v>
      </c>
      <c r="HQX62" s="643" t="s">
        <v>393</v>
      </c>
      <c r="HQY62" s="643"/>
      <c r="HQZ62" s="643"/>
      <c r="HRA62" s="643"/>
      <c r="HRB62" s="643"/>
      <c r="HRC62" s="643"/>
      <c r="HRD62" s="301">
        <f>Métricas!HSV119</f>
        <v>0</v>
      </c>
      <c r="HRE62" s="301" t="s">
        <v>392</v>
      </c>
      <c r="HRF62" s="643" t="s">
        <v>393</v>
      </c>
      <c r="HRG62" s="643"/>
      <c r="HRH62" s="643"/>
      <c r="HRI62" s="643"/>
      <c r="HRJ62" s="643"/>
      <c r="HRK62" s="643"/>
      <c r="HRL62" s="301">
        <f>Métricas!HTD119</f>
        <v>0</v>
      </c>
      <c r="HRM62" s="301" t="s">
        <v>392</v>
      </c>
      <c r="HRN62" s="643" t="s">
        <v>393</v>
      </c>
      <c r="HRO62" s="643"/>
      <c r="HRP62" s="643"/>
      <c r="HRQ62" s="643"/>
      <c r="HRR62" s="643"/>
      <c r="HRS62" s="643"/>
      <c r="HRT62" s="301">
        <f>Métricas!HTL119</f>
        <v>0</v>
      </c>
      <c r="HRU62" s="301" t="s">
        <v>392</v>
      </c>
      <c r="HRV62" s="643" t="s">
        <v>393</v>
      </c>
      <c r="HRW62" s="643"/>
      <c r="HRX62" s="643"/>
      <c r="HRY62" s="643"/>
      <c r="HRZ62" s="643"/>
      <c r="HSA62" s="643"/>
      <c r="HSB62" s="301">
        <f>Métricas!HTT119</f>
        <v>0</v>
      </c>
      <c r="HSC62" s="301" t="s">
        <v>392</v>
      </c>
      <c r="HSD62" s="643" t="s">
        <v>393</v>
      </c>
      <c r="HSE62" s="643"/>
      <c r="HSF62" s="643"/>
      <c r="HSG62" s="643"/>
      <c r="HSH62" s="643"/>
      <c r="HSI62" s="643"/>
      <c r="HSJ62" s="301">
        <f>Métricas!HUB119</f>
        <v>0</v>
      </c>
      <c r="HSK62" s="301" t="s">
        <v>392</v>
      </c>
      <c r="HSL62" s="643" t="s">
        <v>393</v>
      </c>
      <c r="HSM62" s="643"/>
      <c r="HSN62" s="643"/>
      <c r="HSO62" s="643"/>
      <c r="HSP62" s="643"/>
      <c r="HSQ62" s="643"/>
      <c r="HSR62" s="301">
        <f>Métricas!HUJ119</f>
        <v>0</v>
      </c>
      <c r="HSS62" s="301" t="s">
        <v>392</v>
      </c>
      <c r="HST62" s="643" t="s">
        <v>393</v>
      </c>
      <c r="HSU62" s="643"/>
      <c r="HSV62" s="643"/>
      <c r="HSW62" s="643"/>
      <c r="HSX62" s="643"/>
      <c r="HSY62" s="643"/>
      <c r="HSZ62" s="301">
        <f>Métricas!HUR119</f>
        <v>0</v>
      </c>
      <c r="HTA62" s="301" t="s">
        <v>392</v>
      </c>
      <c r="HTB62" s="643" t="s">
        <v>393</v>
      </c>
      <c r="HTC62" s="643"/>
      <c r="HTD62" s="643"/>
      <c r="HTE62" s="643"/>
      <c r="HTF62" s="643"/>
      <c r="HTG62" s="643"/>
      <c r="HTH62" s="301">
        <f>Métricas!HUZ119</f>
        <v>0</v>
      </c>
      <c r="HTI62" s="301" t="s">
        <v>392</v>
      </c>
      <c r="HTJ62" s="643" t="s">
        <v>393</v>
      </c>
      <c r="HTK62" s="643"/>
      <c r="HTL62" s="643"/>
      <c r="HTM62" s="643"/>
      <c r="HTN62" s="643"/>
      <c r="HTO62" s="643"/>
      <c r="HTP62" s="301">
        <f>Métricas!HVH119</f>
        <v>0</v>
      </c>
      <c r="HTQ62" s="301" t="s">
        <v>392</v>
      </c>
      <c r="HTR62" s="643" t="s">
        <v>393</v>
      </c>
      <c r="HTS62" s="643"/>
      <c r="HTT62" s="643"/>
      <c r="HTU62" s="643"/>
      <c r="HTV62" s="643"/>
      <c r="HTW62" s="643"/>
      <c r="HTX62" s="301">
        <f>Métricas!HVP119</f>
        <v>0</v>
      </c>
      <c r="HTY62" s="301" t="s">
        <v>392</v>
      </c>
      <c r="HTZ62" s="643" t="s">
        <v>393</v>
      </c>
      <c r="HUA62" s="643"/>
      <c r="HUB62" s="643"/>
      <c r="HUC62" s="643"/>
      <c r="HUD62" s="643"/>
      <c r="HUE62" s="643"/>
      <c r="HUF62" s="301">
        <f>Métricas!HVX119</f>
        <v>0</v>
      </c>
      <c r="HUG62" s="301" t="s">
        <v>392</v>
      </c>
      <c r="HUH62" s="643" t="s">
        <v>393</v>
      </c>
      <c r="HUI62" s="643"/>
      <c r="HUJ62" s="643"/>
      <c r="HUK62" s="643"/>
      <c r="HUL62" s="643"/>
      <c r="HUM62" s="643"/>
      <c r="HUN62" s="301">
        <f>Métricas!HWF119</f>
        <v>0</v>
      </c>
      <c r="HUO62" s="301" t="s">
        <v>392</v>
      </c>
      <c r="HUP62" s="643" t="s">
        <v>393</v>
      </c>
      <c r="HUQ62" s="643"/>
      <c r="HUR62" s="643"/>
      <c r="HUS62" s="643"/>
      <c r="HUT62" s="643"/>
      <c r="HUU62" s="643"/>
      <c r="HUV62" s="301">
        <f>Métricas!HWN119</f>
        <v>0</v>
      </c>
      <c r="HUW62" s="301" t="s">
        <v>392</v>
      </c>
      <c r="HUX62" s="643" t="s">
        <v>393</v>
      </c>
      <c r="HUY62" s="643"/>
      <c r="HUZ62" s="643"/>
      <c r="HVA62" s="643"/>
      <c r="HVB62" s="643"/>
      <c r="HVC62" s="643"/>
      <c r="HVD62" s="301">
        <f>Métricas!HWV119</f>
        <v>0</v>
      </c>
      <c r="HVE62" s="301" t="s">
        <v>392</v>
      </c>
      <c r="HVF62" s="643" t="s">
        <v>393</v>
      </c>
      <c r="HVG62" s="643"/>
      <c r="HVH62" s="643"/>
      <c r="HVI62" s="643"/>
      <c r="HVJ62" s="643"/>
      <c r="HVK62" s="643"/>
      <c r="HVL62" s="301">
        <f>Métricas!HXD119</f>
        <v>0</v>
      </c>
      <c r="HVM62" s="301" t="s">
        <v>392</v>
      </c>
      <c r="HVN62" s="643" t="s">
        <v>393</v>
      </c>
      <c r="HVO62" s="643"/>
      <c r="HVP62" s="643"/>
      <c r="HVQ62" s="643"/>
      <c r="HVR62" s="643"/>
      <c r="HVS62" s="643"/>
      <c r="HVT62" s="301">
        <f>Métricas!HXL119</f>
        <v>0</v>
      </c>
      <c r="HVU62" s="301" t="s">
        <v>392</v>
      </c>
      <c r="HVV62" s="643" t="s">
        <v>393</v>
      </c>
      <c r="HVW62" s="643"/>
      <c r="HVX62" s="643"/>
      <c r="HVY62" s="643"/>
      <c r="HVZ62" s="643"/>
      <c r="HWA62" s="643"/>
      <c r="HWB62" s="301">
        <f>Métricas!HXT119</f>
        <v>0</v>
      </c>
      <c r="HWC62" s="301" t="s">
        <v>392</v>
      </c>
      <c r="HWD62" s="643" t="s">
        <v>393</v>
      </c>
      <c r="HWE62" s="643"/>
      <c r="HWF62" s="643"/>
      <c r="HWG62" s="643"/>
      <c r="HWH62" s="643"/>
      <c r="HWI62" s="643"/>
      <c r="HWJ62" s="301">
        <f>Métricas!HYB119</f>
        <v>0</v>
      </c>
      <c r="HWK62" s="301" t="s">
        <v>392</v>
      </c>
      <c r="HWL62" s="643" t="s">
        <v>393</v>
      </c>
      <c r="HWM62" s="643"/>
      <c r="HWN62" s="643"/>
      <c r="HWO62" s="643"/>
      <c r="HWP62" s="643"/>
      <c r="HWQ62" s="643"/>
      <c r="HWR62" s="301">
        <f>Métricas!HYJ119</f>
        <v>0</v>
      </c>
      <c r="HWS62" s="301" t="s">
        <v>392</v>
      </c>
      <c r="HWT62" s="643" t="s">
        <v>393</v>
      </c>
      <c r="HWU62" s="643"/>
      <c r="HWV62" s="643"/>
      <c r="HWW62" s="643"/>
      <c r="HWX62" s="643"/>
      <c r="HWY62" s="643"/>
      <c r="HWZ62" s="301">
        <f>Métricas!HYR119</f>
        <v>0</v>
      </c>
      <c r="HXA62" s="301" t="s">
        <v>392</v>
      </c>
      <c r="HXB62" s="643" t="s">
        <v>393</v>
      </c>
      <c r="HXC62" s="643"/>
      <c r="HXD62" s="643"/>
      <c r="HXE62" s="643"/>
      <c r="HXF62" s="643"/>
      <c r="HXG62" s="643"/>
      <c r="HXH62" s="301">
        <f>Métricas!HYZ119</f>
        <v>0</v>
      </c>
      <c r="HXI62" s="301" t="s">
        <v>392</v>
      </c>
      <c r="HXJ62" s="643" t="s">
        <v>393</v>
      </c>
      <c r="HXK62" s="643"/>
      <c r="HXL62" s="643"/>
      <c r="HXM62" s="643"/>
      <c r="HXN62" s="643"/>
      <c r="HXO62" s="643"/>
      <c r="HXP62" s="301">
        <f>Métricas!HZH119</f>
        <v>0</v>
      </c>
      <c r="HXQ62" s="301" t="s">
        <v>392</v>
      </c>
      <c r="HXR62" s="643" t="s">
        <v>393</v>
      </c>
      <c r="HXS62" s="643"/>
      <c r="HXT62" s="643"/>
      <c r="HXU62" s="643"/>
      <c r="HXV62" s="643"/>
      <c r="HXW62" s="643"/>
      <c r="HXX62" s="301">
        <f>Métricas!HZP119</f>
        <v>0</v>
      </c>
      <c r="HXY62" s="301" t="s">
        <v>392</v>
      </c>
      <c r="HXZ62" s="643" t="s">
        <v>393</v>
      </c>
      <c r="HYA62" s="643"/>
      <c r="HYB62" s="643"/>
      <c r="HYC62" s="643"/>
      <c r="HYD62" s="643"/>
      <c r="HYE62" s="643"/>
      <c r="HYF62" s="301">
        <f>Métricas!HZX119</f>
        <v>0</v>
      </c>
      <c r="HYG62" s="301" t="s">
        <v>392</v>
      </c>
      <c r="HYH62" s="643" t="s">
        <v>393</v>
      </c>
      <c r="HYI62" s="643"/>
      <c r="HYJ62" s="643"/>
      <c r="HYK62" s="643"/>
      <c r="HYL62" s="643"/>
      <c r="HYM62" s="643"/>
      <c r="HYN62" s="301">
        <f>Métricas!IAF119</f>
        <v>0</v>
      </c>
      <c r="HYO62" s="301" t="s">
        <v>392</v>
      </c>
      <c r="HYP62" s="643" t="s">
        <v>393</v>
      </c>
      <c r="HYQ62" s="643"/>
      <c r="HYR62" s="643"/>
      <c r="HYS62" s="643"/>
      <c r="HYT62" s="643"/>
      <c r="HYU62" s="643"/>
      <c r="HYV62" s="301">
        <f>Métricas!IAN119</f>
        <v>0</v>
      </c>
      <c r="HYW62" s="301" t="s">
        <v>392</v>
      </c>
      <c r="HYX62" s="643" t="s">
        <v>393</v>
      </c>
      <c r="HYY62" s="643"/>
      <c r="HYZ62" s="643"/>
      <c r="HZA62" s="643"/>
      <c r="HZB62" s="643"/>
      <c r="HZC62" s="643"/>
      <c r="HZD62" s="301">
        <f>Métricas!IAV119</f>
        <v>0</v>
      </c>
      <c r="HZE62" s="301" t="s">
        <v>392</v>
      </c>
      <c r="HZF62" s="643" t="s">
        <v>393</v>
      </c>
      <c r="HZG62" s="643"/>
      <c r="HZH62" s="643"/>
      <c r="HZI62" s="643"/>
      <c r="HZJ62" s="643"/>
      <c r="HZK62" s="643"/>
      <c r="HZL62" s="301">
        <f>Métricas!IBD119</f>
        <v>0</v>
      </c>
      <c r="HZM62" s="301" t="s">
        <v>392</v>
      </c>
      <c r="HZN62" s="643" t="s">
        <v>393</v>
      </c>
      <c r="HZO62" s="643"/>
      <c r="HZP62" s="643"/>
      <c r="HZQ62" s="643"/>
      <c r="HZR62" s="643"/>
      <c r="HZS62" s="643"/>
      <c r="HZT62" s="301">
        <f>Métricas!IBL119</f>
        <v>0</v>
      </c>
      <c r="HZU62" s="301" t="s">
        <v>392</v>
      </c>
      <c r="HZV62" s="643" t="s">
        <v>393</v>
      </c>
      <c r="HZW62" s="643"/>
      <c r="HZX62" s="643"/>
      <c r="HZY62" s="643"/>
      <c r="HZZ62" s="643"/>
      <c r="IAA62" s="643"/>
      <c r="IAB62" s="301">
        <f>Métricas!IBT119</f>
        <v>0</v>
      </c>
      <c r="IAC62" s="301" t="s">
        <v>392</v>
      </c>
      <c r="IAD62" s="643" t="s">
        <v>393</v>
      </c>
      <c r="IAE62" s="643"/>
      <c r="IAF62" s="643"/>
      <c r="IAG62" s="643"/>
      <c r="IAH62" s="643"/>
      <c r="IAI62" s="643"/>
      <c r="IAJ62" s="301">
        <f>Métricas!ICB119</f>
        <v>0</v>
      </c>
      <c r="IAK62" s="301" t="s">
        <v>392</v>
      </c>
      <c r="IAL62" s="643" t="s">
        <v>393</v>
      </c>
      <c r="IAM62" s="643"/>
      <c r="IAN62" s="643"/>
      <c r="IAO62" s="643"/>
      <c r="IAP62" s="643"/>
      <c r="IAQ62" s="643"/>
      <c r="IAR62" s="301">
        <f>Métricas!ICJ119</f>
        <v>0</v>
      </c>
      <c r="IAS62" s="301" t="s">
        <v>392</v>
      </c>
      <c r="IAT62" s="643" t="s">
        <v>393</v>
      </c>
      <c r="IAU62" s="643"/>
      <c r="IAV62" s="643"/>
      <c r="IAW62" s="643"/>
      <c r="IAX62" s="643"/>
      <c r="IAY62" s="643"/>
      <c r="IAZ62" s="301">
        <f>Métricas!ICR119</f>
        <v>0</v>
      </c>
      <c r="IBA62" s="301" t="s">
        <v>392</v>
      </c>
      <c r="IBB62" s="643" t="s">
        <v>393</v>
      </c>
      <c r="IBC62" s="643"/>
      <c r="IBD62" s="643"/>
      <c r="IBE62" s="643"/>
      <c r="IBF62" s="643"/>
      <c r="IBG62" s="643"/>
      <c r="IBH62" s="301">
        <f>Métricas!ICZ119</f>
        <v>0</v>
      </c>
      <c r="IBI62" s="301" t="s">
        <v>392</v>
      </c>
      <c r="IBJ62" s="643" t="s">
        <v>393</v>
      </c>
      <c r="IBK62" s="643"/>
      <c r="IBL62" s="643"/>
      <c r="IBM62" s="643"/>
      <c r="IBN62" s="643"/>
      <c r="IBO62" s="643"/>
      <c r="IBP62" s="301">
        <f>Métricas!IDH119</f>
        <v>0</v>
      </c>
      <c r="IBQ62" s="301" t="s">
        <v>392</v>
      </c>
      <c r="IBR62" s="643" t="s">
        <v>393</v>
      </c>
      <c r="IBS62" s="643"/>
      <c r="IBT62" s="643"/>
      <c r="IBU62" s="643"/>
      <c r="IBV62" s="643"/>
      <c r="IBW62" s="643"/>
      <c r="IBX62" s="301">
        <f>Métricas!IDP119</f>
        <v>0</v>
      </c>
      <c r="IBY62" s="301" t="s">
        <v>392</v>
      </c>
      <c r="IBZ62" s="643" t="s">
        <v>393</v>
      </c>
      <c r="ICA62" s="643"/>
      <c r="ICB62" s="643"/>
      <c r="ICC62" s="643"/>
      <c r="ICD62" s="643"/>
      <c r="ICE62" s="643"/>
      <c r="ICF62" s="301">
        <f>Métricas!IDX119</f>
        <v>0</v>
      </c>
      <c r="ICG62" s="301" t="s">
        <v>392</v>
      </c>
      <c r="ICH62" s="643" t="s">
        <v>393</v>
      </c>
      <c r="ICI62" s="643"/>
      <c r="ICJ62" s="643"/>
      <c r="ICK62" s="643"/>
      <c r="ICL62" s="643"/>
      <c r="ICM62" s="643"/>
      <c r="ICN62" s="301">
        <f>Métricas!IEF119</f>
        <v>0</v>
      </c>
      <c r="ICO62" s="301" t="s">
        <v>392</v>
      </c>
      <c r="ICP62" s="643" t="s">
        <v>393</v>
      </c>
      <c r="ICQ62" s="643"/>
      <c r="ICR62" s="643"/>
      <c r="ICS62" s="643"/>
      <c r="ICT62" s="643"/>
      <c r="ICU62" s="643"/>
      <c r="ICV62" s="301">
        <f>Métricas!IEN119</f>
        <v>0</v>
      </c>
      <c r="ICW62" s="301" t="s">
        <v>392</v>
      </c>
      <c r="ICX62" s="643" t="s">
        <v>393</v>
      </c>
      <c r="ICY62" s="643"/>
      <c r="ICZ62" s="643"/>
      <c r="IDA62" s="643"/>
      <c r="IDB62" s="643"/>
      <c r="IDC62" s="643"/>
      <c r="IDD62" s="301">
        <f>Métricas!IEV119</f>
        <v>0</v>
      </c>
      <c r="IDE62" s="301" t="s">
        <v>392</v>
      </c>
      <c r="IDF62" s="643" t="s">
        <v>393</v>
      </c>
      <c r="IDG62" s="643"/>
      <c r="IDH62" s="643"/>
      <c r="IDI62" s="643"/>
      <c r="IDJ62" s="643"/>
      <c r="IDK62" s="643"/>
      <c r="IDL62" s="301">
        <f>Métricas!IFD119</f>
        <v>0</v>
      </c>
      <c r="IDM62" s="301" t="s">
        <v>392</v>
      </c>
      <c r="IDN62" s="643" t="s">
        <v>393</v>
      </c>
      <c r="IDO62" s="643"/>
      <c r="IDP62" s="643"/>
      <c r="IDQ62" s="643"/>
      <c r="IDR62" s="643"/>
      <c r="IDS62" s="643"/>
      <c r="IDT62" s="301">
        <f>Métricas!IFL119</f>
        <v>0</v>
      </c>
      <c r="IDU62" s="301" t="s">
        <v>392</v>
      </c>
      <c r="IDV62" s="643" t="s">
        <v>393</v>
      </c>
      <c r="IDW62" s="643"/>
      <c r="IDX62" s="643"/>
      <c r="IDY62" s="643"/>
      <c r="IDZ62" s="643"/>
      <c r="IEA62" s="643"/>
      <c r="IEB62" s="301">
        <f>Métricas!IFT119</f>
        <v>0</v>
      </c>
      <c r="IEC62" s="301" t="s">
        <v>392</v>
      </c>
      <c r="IED62" s="643" t="s">
        <v>393</v>
      </c>
      <c r="IEE62" s="643"/>
      <c r="IEF62" s="643"/>
      <c r="IEG62" s="643"/>
      <c r="IEH62" s="643"/>
      <c r="IEI62" s="643"/>
      <c r="IEJ62" s="301">
        <f>Métricas!IGB119</f>
        <v>0</v>
      </c>
      <c r="IEK62" s="301" t="s">
        <v>392</v>
      </c>
      <c r="IEL62" s="643" t="s">
        <v>393</v>
      </c>
      <c r="IEM62" s="643"/>
      <c r="IEN62" s="643"/>
      <c r="IEO62" s="643"/>
      <c r="IEP62" s="643"/>
      <c r="IEQ62" s="643"/>
      <c r="IER62" s="301">
        <f>Métricas!IGJ119</f>
        <v>0</v>
      </c>
      <c r="IES62" s="301" t="s">
        <v>392</v>
      </c>
      <c r="IET62" s="643" t="s">
        <v>393</v>
      </c>
      <c r="IEU62" s="643"/>
      <c r="IEV62" s="643"/>
      <c r="IEW62" s="643"/>
      <c r="IEX62" s="643"/>
      <c r="IEY62" s="643"/>
      <c r="IEZ62" s="301">
        <f>Métricas!IGR119</f>
        <v>0</v>
      </c>
      <c r="IFA62" s="301" t="s">
        <v>392</v>
      </c>
      <c r="IFB62" s="643" t="s">
        <v>393</v>
      </c>
      <c r="IFC62" s="643"/>
      <c r="IFD62" s="643"/>
      <c r="IFE62" s="643"/>
      <c r="IFF62" s="643"/>
      <c r="IFG62" s="643"/>
      <c r="IFH62" s="301">
        <f>Métricas!IGZ119</f>
        <v>0</v>
      </c>
      <c r="IFI62" s="301" t="s">
        <v>392</v>
      </c>
      <c r="IFJ62" s="643" t="s">
        <v>393</v>
      </c>
      <c r="IFK62" s="643"/>
      <c r="IFL62" s="643"/>
      <c r="IFM62" s="643"/>
      <c r="IFN62" s="643"/>
      <c r="IFO62" s="643"/>
      <c r="IFP62" s="301">
        <f>Métricas!IHH119</f>
        <v>0</v>
      </c>
      <c r="IFQ62" s="301" t="s">
        <v>392</v>
      </c>
      <c r="IFR62" s="643" t="s">
        <v>393</v>
      </c>
      <c r="IFS62" s="643"/>
      <c r="IFT62" s="643"/>
      <c r="IFU62" s="643"/>
      <c r="IFV62" s="643"/>
      <c r="IFW62" s="643"/>
      <c r="IFX62" s="301">
        <f>Métricas!IHP119</f>
        <v>0</v>
      </c>
      <c r="IFY62" s="301" t="s">
        <v>392</v>
      </c>
      <c r="IFZ62" s="643" t="s">
        <v>393</v>
      </c>
      <c r="IGA62" s="643"/>
      <c r="IGB62" s="643"/>
      <c r="IGC62" s="643"/>
      <c r="IGD62" s="643"/>
      <c r="IGE62" s="643"/>
      <c r="IGF62" s="301">
        <f>Métricas!IHX119</f>
        <v>0</v>
      </c>
      <c r="IGG62" s="301" t="s">
        <v>392</v>
      </c>
      <c r="IGH62" s="643" t="s">
        <v>393</v>
      </c>
      <c r="IGI62" s="643"/>
      <c r="IGJ62" s="643"/>
      <c r="IGK62" s="643"/>
      <c r="IGL62" s="643"/>
      <c r="IGM62" s="643"/>
      <c r="IGN62" s="301">
        <f>Métricas!IIF119</f>
        <v>0</v>
      </c>
      <c r="IGO62" s="301" t="s">
        <v>392</v>
      </c>
      <c r="IGP62" s="643" t="s">
        <v>393</v>
      </c>
      <c r="IGQ62" s="643"/>
      <c r="IGR62" s="643"/>
      <c r="IGS62" s="643"/>
      <c r="IGT62" s="643"/>
      <c r="IGU62" s="643"/>
      <c r="IGV62" s="301">
        <f>Métricas!IIN119</f>
        <v>0</v>
      </c>
      <c r="IGW62" s="301" t="s">
        <v>392</v>
      </c>
      <c r="IGX62" s="643" t="s">
        <v>393</v>
      </c>
      <c r="IGY62" s="643"/>
      <c r="IGZ62" s="643"/>
      <c r="IHA62" s="643"/>
      <c r="IHB62" s="643"/>
      <c r="IHC62" s="643"/>
      <c r="IHD62" s="301">
        <f>Métricas!IIV119</f>
        <v>0</v>
      </c>
      <c r="IHE62" s="301" t="s">
        <v>392</v>
      </c>
      <c r="IHF62" s="643" t="s">
        <v>393</v>
      </c>
      <c r="IHG62" s="643"/>
      <c r="IHH62" s="643"/>
      <c r="IHI62" s="643"/>
      <c r="IHJ62" s="643"/>
      <c r="IHK62" s="643"/>
      <c r="IHL62" s="301">
        <f>Métricas!IJD119</f>
        <v>0</v>
      </c>
      <c r="IHM62" s="301" t="s">
        <v>392</v>
      </c>
      <c r="IHN62" s="643" t="s">
        <v>393</v>
      </c>
      <c r="IHO62" s="643"/>
      <c r="IHP62" s="643"/>
      <c r="IHQ62" s="643"/>
      <c r="IHR62" s="643"/>
      <c r="IHS62" s="643"/>
      <c r="IHT62" s="301">
        <f>Métricas!IJL119</f>
        <v>0</v>
      </c>
      <c r="IHU62" s="301" t="s">
        <v>392</v>
      </c>
      <c r="IHV62" s="643" t="s">
        <v>393</v>
      </c>
      <c r="IHW62" s="643"/>
      <c r="IHX62" s="643"/>
      <c r="IHY62" s="643"/>
      <c r="IHZ62" s="643"/>
      <c r="IIA62" s="643"/>
      <c r="IIB62" s="301">
        <f>Métricas!IJT119</f>
        <v>0</v>
      </c>
      <c r="IIC62" s="301" t="s">
        <v>392</v>
      </c>
      <c r="IID62" s="643" t="s">
        <v>393</v>
      </c>
      <c r="IIE62" s="643"/>
      <c r="IIF62" s="643"/>
      <c r="IIG62" s="643"/>
      <c r="IIH62" s="643"/>
      <c r="III62" s="643"/>
      <c r="IIJ62" s="301">
        <f>Métricas!IKB119</f>
        <v>0</v>
      </c>
      <c r="IIK62" s="301" t="s">
        <v>392</v>
      </c>
      <c r="IIL62" s="643" t="s">
        <v>393</v>
      </c>
      <c r="IIM62" s="643"/>
      <c r="IIN62" s="643"/>
      <c r="IIO62" s="643"/>
      <c r="IIP62" s="643"/>
      <c r="IIQ62" s="643"/>
      <c r="IIR62" s="301">
        <f>Métricas!IKJ119</f>
        <v>0</v>
      </c>
      <c r="IIS62" s="301" t="s">
        <v>392</v>
      </c>
      <c r="IIT62" s="643" t="s">
        <v>393</v>
      </c>
      <c r="IIU62" s="643"/>
      <c r="IIV62" s="643"/>
      <c r="IIW62" s="643"/>
      <c r="IIX62" s="643"/>
      <c r="IIY62" s="643"/>
      <c r="IIZ62" s="301">
        <f>Métricas!IKR119</f>
        <v>0</v>
      </c>
      <c r="IJA62" s="301" t="s">
        <v>392</v>
      </c>
      <c r="IJB62" s="643" t="s">
        <v>393</v>
      </c>
      <c r="IJC62" s="643"/>
      <c r="IJD62" s="643"/>
      <c r="IJE62" s="643"/>
      <c r="IJF62" s="643"/>
      <c r="IJG62" s="643"/>
      <c r="IJH62" s="301">
        <f>Métricas!IKZ119</f>
        <v>0</v>
      </c>
      <c r="IJI62" s="301" t="s">
        <v>392</v>
      </c>
      <c r="IJJ62" s="643" t="s">
        <v>393</v>
      </c>
      <c r="IJK62" s="643"/>
      <c r="IJL62" s="643"/>
      <c r="IJM62" s="643"/>
      <c r="IJN62" s="643"/>
      <c r="IJO62" s="643"/>
      <c r="IJP62" s="301">
        <f>Métricas!ILH119</f>
        <v>0</v>
      </c>
      <c r="IJQ62" s="301" t="s">
        <v>392</v>
      </c>
      <c r="IJR62" s="643" t="s">
        <v>393</v>
      </c>
      <c r="IJS62" s="643"/>
      <c r="IJT62" s="643"/>
      <c r="IJU62" s="643"/>
      <c r="IJV62" s="643"/>
      <c r="IJW62" s="643"/>
      <c r="IJX62" s="301">
        <f>Métricas!ILP119</f>
        <v>0</v>
      </c>
      <c r="IJY62" s="301" t="s">
        <v>392</v>
      </c>
      <c r="IJZ62" s="643" t="s">
        <v>393</v>
      </c>
      <c r="IKA62" s="643"/>
      <c r="IKB62" s="643"/>
      <c r="IKC62" s="643"/>
      <c r="IKD62" s="643"/>
      <c r="IKE62" s="643"/>
      <c r="IKF62" s="301">
        <f>Métricas!ILX119</f>
        <v>0</v>
      </c>
      <c r="IKG62" s="301" t="s">
        <v>392</v>
      </c>
      <c r="IKH62" s="643" t="s">
        <v>393</v>
      </c>
      <c r="IKI62" s="643"/>
      <c r="IKJ62" s="643"/>
      <c r="IKK62" s="643"/>
      <c r="IKL62" s="643"/>
      <c r="IKM62" s="643"/>
      <c r="IKN62" s="301">
        <f>Métricas!IMF119</f>
        <v>0</v>
      </c>
      <c r="IKO62" s="301" t="s">
        <v>392</v>
      </c>
      <c r="IKP62" s="643" t="s">
        <v>393</v>
      </c>
      <c r="IKQ62" s="643"/>
      <c r="IKR62" s="643"/>
      <c r="IKS62" s="643"/>
      <c r="IKT62" s="643"/>
      <c r="IKU62" s="643"/>
      <c r="IKV62" s="301">
        <f>Métricas!IMN119</f>
        <v>0</v>
      </c>
      <c r="IKW62" s="301" t="s">
        <v>392</v>
      </c>
      <c r="IKX62" s="643" t="s">
        <v>393</v>
      </c>
      <c r="IKY62" s="643"/>
      <c r="IKZ62" s="643"/>
      <c r="ILA62" s="643"/>
      <c r="ILB62" s="643"/>
      <c r="ILC62" s="643"/>
      <c r="ILD62" s="301">
        <f>Métricas!IMV119</f>
        <v>0</v>
      </c>
      <c r="ILE62" s="301" t="s">
        <v>392</v>
      </c>
      <c r="ILF62" s="643" t="s">
        <v>393</v>
      </c>
      <c r="ILG62" s="643"/>
      <c r="ILH62" s="643"/>
      <c r="ILI62" s="643"/>
      <c r="ILJ62" s="643"/>
      <c r="ILK62" s="643"/>
      <c r="ILL62" s="301">
        <f>Métricas!IND119</f>
        <v>0</v>
      </c>
      <c r="ILM62" s="301" t="s">
        <v>392</v>
      </c>
      <c r="ILN62" s="643" t="s">
        <v>393</v>
      </c>
      <c r="ILO62" s="643"/>
      <c r="ILP62" s="643"/>
      <c r="ILQ62" s="643"/>
      <c r="ILR62" s="643"/>
      <c r="ILS62" s="643"/>
      <c r="ILT62" s="301">
        <f>Métricas!INL119</f>
        <v>0</v>
      </c>
      <c r="ILU62" s="301" t="s">
        <v>392</v>
      </c>
      <c r="ILV62" s="643" t="s">
        <v>393</v>
      </c>
      <c r="ILW62" s="643"/>
      <c r="ILX62" s="643"/>
      <c r="ILY62" s="643"/>
      <c r="ILZ62" s="643"/>
      <c r="IMA62" s="643"/>
      <c r="IMB62" s="301">
        <f>Métricas!INT119</f>
        <v>0</v>
      </c>
      <c r="IMC62" s="301" t="s">
        <v>392</v>
      </c>
      <c r="IMD62" s="643" t="s">
        <v>393</v>
      </c>
      <c r="IME62" s="643"/>
      <c r="IMF62" s="643"/>
      <c r="IMG62" s="643"/>
      <c r="IMH62" s="643"/>
      <c r="IMI62" s="643"/>
      <c r="IMJ62" s="301">
        <f>Métricas!IOB119</f>
        <v>0</v>
      </c>
      <c r="IMK62" s="301" t="s">
        <v>392</v>
      </c>
      <c r="IML62" s="643" t="s">
        <v>393</v>
      </c>
      <c r="IMM62" s="643"/>
      <c r="IMN62" s="643"/>
      <c r="IMO62" s="643"/>
      <c r="IMP62" s="643"/>
      <c r="IMQ62" s="643"/>
      <c r="IMR62" s="301">
        <f>Métricas!IOJ119</f>
        <v>0</v>
      </c>
      <c r="IMS62" s="301" t="s">
        <v>392</v>
      </c>
      <c r="IMT62" s="643" t="s">
        <v>393</v>
      </c>
      <c r="IMU62" s="643"/>
      <c r="IMV62" s="643"/>
      <c r="IMW62" s="643"/>
      <c r="IMX62" s="643"/>
      <c r="IMY62" s="643"/>
      <c r="IMZ62" s="301">
        <f>Métricas!IOR119</f>
        <v>0</v>
      </c>
      <c r="INA62" s="301" t="s">
        <v>392</v>
      </c>
      <c r="INB62" s="643" t="s">
        <v>393</v>
      </c>
      <c r="INC62" s="643"/>
      <c r="IND62" s="643"/>
      <c r="INE62" s="643"/>
      <c r="INF62" s="643"/>
      <c r="ING62" s="643"/>
      <c r="INH62" s="301">
        <f>Métricas!IOZ119</f>
        <v>0</v>
      </c>
      <c r="INI62" s="301" t="s">
        <v>392</v>
      </c>
      <c r="INJ62" s="643" t="s">
        <v>393</v>
      </c>
      <c r="INK62" s="643"/>
      <c r="INL62" s="643"/>
      <c r="INM62" s="643"/>
      <c r="INN62" s="643"/>
      <c r="INO62" s="643"/>
      <c r="INP62" s="301">
        <f>Métricas!IPH119</f>
        <v>0</v>
      </c>
      <c r="INQ62" s="301" t="s">
        <v>392</v>
      </c>
      <c r="INR62" s="643" t="s">
        <v>393</v>
      </c>
      <c r="INS62" s="643"/>
      <c r="INT62" s="643"/>
      <c r="INU62" s="643"/>
      <c r="INV62" s="643"/>
      <c r="INW62" s="643"/>
      <c r="INX62" s="301">
        <f>Métricas!IPP119</f>
        <v>0</v>
      </c>
      <c r="INY62" s="301" t="s">
        <v>392</v>
      </c>
      <c r="INZ62" s="643" t="s">
        <v>393</v>
      </c>
      <c r="IOA62" s="643"/>
      <c r="IOB62" s="643"/>
      <c r="IOC62" s="643"/>
      <c r="IOD62" s="643"/>
      <c r="IOE62" s="643"/>
      <c r="IOF62" s="301">
        <f>Métricas!IPX119</f>
        <v>0</v>
      </c>
      <c r="IOG62" s="301" t="s">
        <v>392</v>
      </c>
      <c r="IOH62" s="643" t="s">
        <v>393</v>
      </c>
      <c r="IOI62" s="643"/>
      <c r="IOJ62" s="643"/>
      <c r="IOK62" s="643"/>
      <c r="IOL62" s="643"/>
      <c r="IOM62" s="643"/>
      <c r="ION62" s="301">
        <f>Métricas!IQF119</f>
        <v>0</v>
      </c>
      <c r="IOO62" s="301" t="s">
        <v>392</v>
      </c>
      <c r="IOP62" s="643" t="s">
        <v>393</v>
      </c>
      <c r="IOQ62" s="643"/>
      <c r="IOR62" s="643"/>
      <c r="IOS62" s="643"/>
      <c r="IOT62" s="643"/>
      <c r="IOU62" s="643"/>
      <c r="IOV62" s="301">
        <f>Métricas!IQN119</f>
        <v>0</v>
      </c>
      <c r="IOW62" s="301" t="s">
        <v>392</v>
      </c>
      <c r="IOX62" s="643" t="s">
        <v>393</v>
      </c>
      <c r="IOY62" s="643"/>
      <c r="IOZ62" s="643"/>
      <c r="IPA62" s="643"/>
      <c r="IPB62" s="643"/>
      <c r="IPC62" s="643"/>
      <c r="IPD62" s="301">
        <f>Métricas!IQV119</f>
        <v>0</v>
      </c>
      <c r="IPE62" s="301" t="s">
        <v>392</v>
      </c>
      <c r="IPF62" s="643" t="s">
        <v>393</v>
      </c>
      <c r="IPG62" s="643"/>
      <c r="IPH62" s="643"/>
      <c r="IPI62" s="643"/>
      <c r="IPJ62" s="643"/>
      <c r="IPK62" s="643"/>
      <c r="IPL62" s="301">
        <f>Métricas!IRD119</f>
        <v>0</v>
      </c>
      <c r="IPM62" s="301" t="s">
        <v>392</v>
      </c>
      <c r="IPN62" s="643" t="s">
        <v>393</v>
      </c>
      <c r="IPO62" s="643"/>
      <c r="IPP62" s="643"/>
      <c r="IPQ62" s="643"/>
      <c r="IPR62" s="643"/>
      <c r="IPS62" s="643"/>
      <c r="IPT62" s="301">
        <f>Métricas!IRL119</f>
        <v>0</v>
      </c>
      <c r="IPU62" s="301" t="s">
        <v>392</v>
      </c>
      <c r="IPV62" s="643" t="s">
        <v>393</v>
      </c>
      <c r="IPW62" s="643"/>
      <c r="IPX62" s="643"/>
      <c r="IPY62" s="643"/>
      <c r="IPZ62" s="643"/>
      <c r="IQA62" s="643"/>
      <c r="IQB62" s="301">
        <f>Métricas!IRT119</f>
        <v>0</v>
      </c>
      <c r="IQC62" s="301" t="s">
        <v>392</v>
      </c>
      <c r="IQD62" s="643" t="s">
        <v>393</v>
      </c>
      <c r="IQE62" s="643"/>
      <c r="IQF62" s="643"/>
      <c r="IQG62" s="643"/>
      <c r="IQH62" s="643"/>
      <c r="IQI62" s="643"/>
      <c r="IQJ62" s="301">
        <f>Métricas!ISB119</f>
        <v>0</v>
      </c>
      <c r="IQK62" s="301" t="s">
        <v>392</v>
      </c>
      <c r="IQL62" s="643" t="s">
        <v>393</v>
      </c>
      <c r="IQM62" s="643"/>
      <c r="IQN62" s="643"/>
      <c r="IQO62" s="643"/>
      <c r="IQP62" s="643"/>
      <c r="IQQ62" s="643"/>
      <c r="IQR62" s="301">
        <f>Métricas!ISJ119</f>
        <v>0</v>
      </c>
      <c r="IQS62" s="301" t="s">
        <v>392</v>
      </c>
      <c r="IQT62" s="643" t="s">
        <v>393</v>
      </c>
      <c r="IQU62" s="643"/>
      <c r="IQV62" s="643"/>
      <c r="IQW62" s="643"/>
      <c r="IQX62" s="643"/>
      <c r="IQY62" s="643"/>
      <c r="IQZ62" s="301">
        <f>Métricas!ISR119</f>
        <v>0</v>
      </c>
      <c r="IRA62" s="301" t="s">
        <v>392</v>
      </c>
      <c r="IRB62" s="643" t="s">
        <v>393</v>
      </c>
      <c r="IRC62" s="643"/>
      <c r="IRD62" s="643"/>
      <c r="IRE62" s="643"/>
      <c r="IRF62" s="643"/>
      <c r="IRG62" s="643"/>
      <c r="IRH62" s="301">
        <f>Métricas!ISZ119</f>
        <v>0</v>
      </c>
      <c r="IRI62" s="301" t="s">
        <v>392</v>
      </c>
      <c r="IRJ62" s="643" t="s">
        <v>393</v>
      </c>
      <c r="IRK62" s="643"/>
      <c r="IRL62" s="643"/>
      <c r="IRM62" s="643"/>
      <c r="IRN62" s="643"/>
      <c r="IRO62" s="643"/>
      <c r="IRP62" s="301">
        <f>Métricas!ITH119</f>
        <v>0</v>
      </c>
      <c r="IRQ62" s="301" t="s">
        <v>392</v>
      </c>
      <c r="IRR62" s="643" t="s">
        <v>393</v>
      </c>
      <c r="IRS62" s="643"/>
      <c r="IRT62" s="643"/>
      <c r="IRU62" s="643"/>
      <c r="IRV62" s="643"/>
      <c r="IRW62" s="643"/>
      <c r="IRX62" s="301">
        <f>Métricas!ITP119</f>
        <v>0</v>
      </c>
      <c r="IRY62" s="301" t="s">
        <v>392</v>
      </c>
      <c r="IRZ62" s="643" t="s">
        <v>393</v>
      </c>
      <c r="ISA62" s="643"/>
      <c r="ISB62" s="643"/>
      <c r="ISC62" s="643"/>
      <c r="ISD62" s="643"/>
      <c r="ISE62" s="643"/>
      <c r="ISF62" s="301">
        <f>Métricas!ITX119</f>
        <v>0</v>
      </c>
      <c r="ISG62" s="301" t="s">
        <v>392</v>
      </c>
      <c r="ISH62" s="643" t="s">
        <v>393</v>
      </c>
      <c r="ISI62" s="643"/>
      <c r="ISJ62" s="643"/>
      <c r="ISK62" s="643"/>
      <c r="ISL62" s="643"/>
      <c r="ISM62" s="643"/>
      <c r="ISN62" s="301">
        <f>Métricas!IUF119</f>
        <v>0</v>
      </c>
      <c r="ISO62" s="301" t="s">
        <v>392</v>
      </c>
      <c r="ISP62" s="643" t="s">
        <v>393</v>
      </c>
      <c r="ISQ62" s="643"/>
      <c r="ISR62" s="643"/>
      <c r="ISS62" s="643"/>
      <c r="IST62" s="643"/>
      <c r="ISU62" s="643"/>
      <c r="ISV62" s="301">
        <f>Métricas!IUN119</f>
        <v>0</v>
      </c>
      <c r="ISW62" s="301" t="s">
        <v>392</v>
      </c>
      <c r="ISX62" s="643" t="s">
        <v>393</v>
      </c>
      <c r="ISY62" s="643"/>
      <c r="ISZ62" s="643"/>
      <c r="ITA62" s="643"/>
      <c r="ITB62" s="643"/>
      <c r="ITC62" s="643"/>
      <c r="ITD62" s="301">
        <f>Métricas!IUV119</f>
        <v>0</v>
      </c>
      <c r="ITE62" s="301" t="s">
        <v>392</v>
      </c>
      <c r="ITF62" s="643" t="s">
        <v>393</v>
      </c>
      <c r="ITG62" s="643"/>
      <c r="ITH62" s="643"/>
      <c r="ITI62" s="643"/>
      <c r="ITJ62" s="643"/>
      <c r="ITK62" s="643"/>
      <c r="ITL62" s="301">
        <f>Métricas!IVD119</f>
        <v>0</v>
      </c>
      <c r="ITM62" s="301" t="s">
        <v>392</v>
      </c>
      <c r="ITN62" s="643" t="s">
        <v>393</v>
      </c>
      <c r="ITO62" s="643"/>
      <c r="ITP62" s="643"/>
      <c r="ITQ62" s="643"/>
      <c r="ITR62" s="643"/>
      <c r="ITS62" s="643"/>
      <c r="ITT62" s="301">
        <f>Métricas!IVL119</f>
        <v>0</v>
      </c>
      <c r="ITU62" s="301" t="s">
        <v>392</v>
      </c>
      <c r="ITV62" s="643" t="s">
        <v>393</v>
      </c>
      <c r="ITW62" s="643"/>
      <c r="ITX62" s="643"/>
      <c r="ITY62" s="643"/>
      <c r="ITZ62" s="643"/>
      <c r="IUA62" s="643"/>
      <c r="IUB62" s="301">
        <f>Métricas!IVT119</f>
        <v>0</v>
      </c>
      <c r="IUC62" s="301" t="s">
        <v>392</v>
      </c>
      <c r="IUD62" s="643" t="s">
        <v>393</v>
      </c>
      <c r="IUE62" s="643"/>
      <c r="IUF62" s="643"/>
      <c r="IUG62" s="643"/>
      <c r="IUH62" s="643"/>
      <c r="IUI62" s="643"/>
      <c r="IUJ62" s="301">
        <f>Métricas!IWB119</f>
        <v>0</v>
      </c>
      <c r="IUK62" s="301" t="s">
        <v>392</v>
      </c>
      <c r="IUL62" s="643" t="s">
        <v>393</v>
      </c>
      <c r="IUM62" s="643"/>
      <c r="IUN62" s="643"/>
      <c r="IUO62" s="643"/>
      <c r="IUP62" s="643"/>
      <c r="IUQ62" s="643"/>
      <c r="IUR62" s="301">
        <f>Métricas!IWJ119</f>
        <v>0</v>
      </c>
      <c r="IUS62" s="301" t="s">
        <v>392</v>
      </c>
      <c r="IUT62" s="643" t="s">
        <v>393</v>
      </c>
      <c r="IUU62" s="643"/>
      <c r="IUV62" s="643"/>
      <c r="IUW62" s="643"/>
      <c r="IUX62" s="643"/>
      <c r="IUY62" s="643"/>
      <c r="IUZ62" s="301">
        <f>Métricas!IWR119</f>
        <v>0</v>
      </c>
      <c r="IVA62" s="301" t="s">
        <v>392</v>
      </c>
      <c r="IVB62" s="643" t="s">
        <v>393</v>
      </c>
      <c r="IVC62" s="643"/>
      <c r="IVD62" s="643"/>
      <c r="IVE62" s="643"/>
      <c r="IVF62" s="643"/>
      <c r="IVG62" s="643"/>
      <c r="IVH62" s="301">
        <f>Métricas!IWZ119</f>
        <v>0</v>
      </c>
      <c r="IVI62" s="301" t="s">
        <v>392</v>
      </c>
      <c r="IVJ62" s="643" t="s">
        <v>393</v>
      </c>
      <c r="IVK62" s="643"/>
      <c r="IVL62" s="643"/>
      <c r="IVM62" s="643"/>
      <c r="IVN62" s="643"/>
      <c r="IVO62" s="643"/>
      <c r="IVP62" s="301">
        <f>Métricas!IXH119</f>
        <v>0</v>
      </c>
      <c r="IVQ62" s="301" t="s">
        <v>392</v>
      </c>
      <c r="IVR62" s="643" t="s">
        <v>393</v>
      </c>
      <c r="IVS62" s="643"/>
      <c r="IVT62" s="643"/>
      <c r="IVU62" s="643"/>
      <c r="IVV62" s="643"/>
      <c r="IVW62" s="643"/>
      <c r="IVX62" s="301">
        <f>Métricas!IXP119</f>
        <v>0</v>
      </c>
      <c r="IVY62" s="301" t="s">
        <v>392</v>
      </c>
      <c r="IVZ62" s="643" t="s">
        <v>393</v>
      </c>
      <c r="IWA62" s="643"/>
      <c r="IWB62" s="643"/>
      <c r="IWC62" s="643"/>
      <c r="IWD62" s="643"/>
      <c r="IWE62" s="643"/>
      <c r="IWF62" s="301">
        <f>Métricas!IXX119</f>
        <v>0</v>
      </c>
      <c r="IWG62" s="301" t="s">
        <v>392</v>
      </c>
      <c r="IWH62" s="643" t="s">
        <v>393</v>
      </c>
      <c r="IWI62" s="643"/>
      <c r="IWJ62" s="643"/>
      <c r="IWK62" s="643"/>
      <c r="IWL62" s="643"/>
      <c r="IWM62" s="643"/>
      <c r="IWN62" s="301">
        <f>Métricas!IYF119</f>
        <v>0</v>
      </c>
      <c r="IWO62" s="301" t="s">
        <v>392</v>
      </c>
      <c r="IWP62" s="643" t="s">
        <v>393</v>
      </c>
      <c r="IWQ62" s="643"/>
      <c r="IWR62" s="643"/>
      <c r="IWS62" s="643"/>
      <c r="IWT62" s="643"/>
      <c r="IWU62" s="643"/>
      <c r="IWV62" s="301">
        <f>Métricas!IYN119</f>
        <v>0</v>
      </c>
      <c r="IWW62" s="301" t="s">
        <v>392</v>
      </c>
      <c r="IWX62" s="643" t="s">
        <v>393</v>
      </c>
      <c r="IWY62" s="643"/>
      <c r="IWZ62" s="643"/>
      <c r="IXA62" s="643"/>
      <c r="IXB62" s="643"/>
      <c r="IXC62" s="643"/>
      <c r="IXD62" s="301">
        <f>Métricas!IYV119</f>
        <v>0</v>
      </c>
      <c r="IXE62" s="301" t="s">
        <v>392</v>
      </c>
      <c r="IXF62" s="643" t="s">
        <v>393</v>
      </c>
      <c r="IXG62" s="643"/>
      <c r="IXH62" s="643"/>
      <c r="IXI62" s="643"/>
      <c r="IXJ62" s="643"/>
      <c r="IXK62" s="643"/>
      <c r="IXL62" s="301">
        <f>Métricas!IZD119</f>
        <v>0</v>
      </c>
      <c r="IXM62" s="301" t="s">
        <v>392</v>
      </c>
      <c r="IXN62" s="643" t="s">
        <v>393</v>
      </c>
      <c r="IXO62" s="643"/>
      <c r="IXP62" s="643"/>
      <c r="IXQ62" s="643"/>
      <c r="IXR62" s="643"/>
      <c r="IXS62" s="643"/>
      <c r="IXT62" s="301">
        <f>Métricas!IZL119</f>
        <v>0</v>
      </c>
      <c r="IXU62" s="301" t="s">
        <v>392</v>
      </c>
      <c r="IXV62" s="643" t="s">
        <v>393</v>
      </c>
      <c r="IXW62" s="643"/>
      <c r="IXX62" s="643"/>
      <c r="IXY62" s="643"/>
      <c r="IXZ62" s="643"/>
      <c r="IYA62" s="643"/>
      <c r="IYB62" s="301">
        <f>Métricas!IZT119</f>
        <v>0</v>
      </c>
      <c r="IYC62" s="301" t="s">
        <v>392</v>
      </c>
      <c r="IYD62" s="643" t="s">
        <v>393</v>
      </c>
      <c r="IYE62" s="643"/>
      <c r="IYF62" s="643"/>
      <c r="IYG62" s="643"/>
      <c r="IYH62" s="643"/>
      <c r="IYI62" s="643"/>
      <c r="IYJ62" s="301">
        <f>Métricas!JAB119</f>
        <v>0</v>
      </c>
      <c r="IYK62" s="301" t="s">
        <v>392</v>
      </c>
      <c r="IYL62" s="643" t="s">
        <v>393</v>
      </c>
      <c r="IYM62" s="643"/>
      <c r="IYN62" s="643"/>
      <c r="IYO62" s="643"/>
      <c r="IYP62" s="643"/>
      <c r="IYQ62" s="643"/>
      <c r="IYR62" s="301">
        <f>Métricas!JAJ119</f>
        <v>0</v>
      </c>
      <c r="IYS62" s="301" t="s">
        <v>392</v>
      </c>
      <c r="IYT62" s="643" t="s">
        <v>393</v>
      </c>
      <c r="IYU62" s="643"/>
      <c r="IYV62" s="643"/>
      <c r="IYW62" s="643"/>
      <c r="IYX62" s="643"/>
      <c r="IYY62" s="643"/>
      <c r="IYZ62" s="301">
        <f>Métricas!JAR119</f>
        <v>0</v>
      </c>
      <c r="IZA62" s="301" t="s">
        <v>392</v>
      </c>
      <c r="IZB62" s="643" t="s">
        <v>393</v>
      </c>
      <c r="IZC62" s="643"/>
      <c r="IZD62" s="643"/>
      <c r="IZE62" s="643"/>
      <c r="IZF62" s="643"/>
      <c r="IZG62" s="643"/>
      <c r="IZH62" s="301">
        <f>Métricas!JAZ119</f>
        <v>0</v>
      </c>
      <c r="IZI62" s="301" t="s">
        <v>392</v>
      </c>
      <c r="IZJ62" s="643" t="s">
        <v>393</v>
      </c>
      <c r="IZK62" s="643"/>
      <c r="IZL62" s="643"/>
      <c r="IZM62" s="643"/>
      <c r="IZN62" s="643"/>
      <c r="IZO62" s="643"/>
      <c r="IZP62" s="301">
        <f>Métricas!JBH119</f>
        <v>0</v>
      </c>
      <c r="IZQ62" s="301" t="s">
        <v>392</v>
      </c>
      <c r="IZR62" s="643" t="s">
        <v>393</v>
      </c>
      <c r="IZS62" s="643"/>
      <c r="IZT62" s="643"/>
      <c r="IZU62" s="643"/>
      <c r="IZV62" s="643"/>
      <c r="IZW62" s="643"/>
      <c r="IZX62" s="301">
        <f>Métricas!JBP119</f>
        <v>0</v>
      </c>
      <c r="IZY62" s="301" t="s">
        <v>392</v>
      </c>
      <c r="IZZ62" s="643" t="s">
        <v>393</v>
      </c>
      <c r="JAA62" s="643"/>
      <c r="JAB62" s="643"/>
      <c r="JAC62" s="643"/>
      <c r="JAD62" s="643"/>
      <c r="JAE62" s="643"/>
      <c r="JAF62" s="301">
        <f>Métricas!JBX119</f>
        <v>0</v>
      </c>
      <c r="JAG62" s="301" t="s">
        <v>392</v>
      </c>
      <c r="JAH62" s="643" t="s">
        <v>393</v>
      </c>
      <c r="JAI62" s="643"/>
      <c r="JAJ62" s="643"/>
      <c r="JAK62" s="643"/>
      <c r="JAL62" s="643"/>
      <c r="JAM62" s="643"/>
      <c r="JAN62" s="301">
        <f>Métricas!JCF119</f>
        <v>0</v>
      </c>
      <c r="JAO62" s="301" t="s">
        <v>392</v>
      </c>
      <c r="JAP62" s="643" t="s">
        <v>393</v>
      </c>
      <c r="JAQ62" s="643"/>
      <c r="JAR62" s="643"/>
      <c r="JAS62" s="643"/>
      <c r="JAT62" s="643"/>
      <c r="JAU62" s="643"/>
      <c r="JAV62" s="301">
        <f>Métricas!JCN119</f>
        <v>0</v>
      </c>
      <c r="JAW62" s="301" t="s">
        <v>392</v>
      </c>
      <c r="JAX62" s="643" t="s">
        <v>393</v>
      </c>
      <c r="JAY62" s="643"/>
      <c r="JAZ62" s="643"/>
      <c r="JBA62" s="643"/>
      <c r="JBB62" s="643"/>
      <c r="JBC62" s="643"/>
      <c r="JBD62" s="301">
        <f>Métricas!JCV119</f>
        <v>0</v>
      </c>
      <c r="JBE62" s="301" t="s">
        <v>392</v>
      </c>
      <c r="JBF62" s="643" t="s">
        <v>393</v>
      </c>
      <c r="JBG62" s="643"/>
      <c r="JBH62" s="643"/>
      <c r="JBI62" s="643"/>
      <c r="JBJ62" s="643"/>
      <c r="JBK62" s="643"/>
      <c r="JBL62" s="301">
        <f>Métricas!JDD119</f>
        <v>0</v>
      </c>
      <c r="JBM62" s="301" t="s">
        <v>392</v>
      </c>
      <c r="JBN62" s="643" t="s">
        <v>393</v>
      </c>
      <c r="JBO62" s="643"/>
      <c r="JBP62" s="643"/>
      <c r="JBQ62" s="643"/>
      <c r="JBR62" s="643"/>
      <c r="JBS62" s="643"/>
      <c r="JBT62" s="301">
        <f>Métricas!JDL119</f>
        <v>0</v>
      </c>
      <c r="JBU62" s="301" t="s">
        <v>392</v>
      </c>
      <c r="JBV62" s="643" t="s">
        <v>393</v>
      </c>
      <c r="JBW62" s="643"/>
      <c r="JBX62" s="643"/>
      <c r="JBY62" s="643"/>
      <c r="JBZ62" s="643"/>
      <c r="JCA62" s="643"/>
      <c r="JCB62" s="301">
        <f>Métricas!JDT119</f>
        <v>0</v>
      </c>
      <c r="JCC62" s="301" t="s">
        <v>392</v>
      </c>
      <c r="JCD62" s="643" t="s">
        <v>393</v>
      </c>
      <c r="JCE62" s="643"/>
      <c r="JCF62" s="643"/>
      <c r="JCG62" s="643"/>
      <c r="JCH62" s="643"/>
      <c r="JCI62" s="643"/>
      <c r="JCJ62" s="301">
        <f>Métricas!JEB119</f>
        <v>0</v>
      </c>
      <c r="JCK62" s="301" t="s">
        <v>392</v>
      </c>
      <c r="JCL62" s="643" t="s">
        <v>393</v>
      </c>
      <c r="JCM62" s="643"/>
      <c r="JCN62" s="643"/>
      <c r="JCO62" s="643"/>
      <c r="JCP62" s="643"/>
      <c r="JCQ62" s="643"/>
      <c r="JCR62" s="301">
        <f>Métricas!JEJ119</f>
        <v>0</v>
      </c>
      <c r="JCS62" s="301" t="s">
        <v>392</v>
      </c>
      <c r="JCT62" s="643" t="s">
        <v>393</v>
      </c>
      <c r="JCU62" s="643"/>
      <c r="JCV62" s="643"/>
      <c r="JCW62" s="643"/>
      <c r="JCX62" s="643"/>
      <c r="JCY62" s="643"/>
      <c r="JCZ62" s="301">
        <f>Métricas!JER119</f>
        <v>0</v>
      </c>
      <c r="JDA62" s="301" t="s">
        <v>392</v>
      </c>
      <c r="JDB62" s="643" t="s">
        <v>393</v>
      </c>
      <c r="JDC62" s="643"/>
      <c r="JDD62" s="643"/>
      <c r="JDE62" s="643"/>
      <c r="JDF62" s="643"/>
      <c r="JDG62" s="643"/>
      <c r="JDH62" s="301">
        <f>Métricas!JEZ119</f>
        <v>0</v>
      </c>
      <c r="JDI62" s="301" t="s">
        <v>392</v>
      </c>
      <c r="JDJ62" s="643" t="s">
        <v>393</v>
      </c>
      <c r="JDK62" s="643"/>
      <c r="JDL62" s="643"/>
      <c r="JDM62" s="643"/>
      <c r="JDN62" s="643"/>
      <c r="JDO62" s="643"/>
      <c r="JDP62" s="301">
        <f>Métricas!JFH119</f>
        <v>0</v>
      </c>
      <c r="JDQ62" s="301" t="s">
        <v>392</v>
      </c>
      <c r="JDR62" s="643" t="s">
        <v>393</v>
      </c>
      <c r="JDS62" s="643"/>
      <c r="JDT62" s="643"/>
      <c r="JDU62" s="643"/>
      <c r="JDV62" s="643"/>
      <c r="JDW62" s="643"/>
      <c r="JDX62" s="301">
        <f>Métricas!JFP119</f>
        <v>0</v>
      </c>
      <c r="JDY62" s="301" t="s">
        <v>392</v>
      </c>
      <c r="JDZ62" s="643" t="s">
        <v>393</v>
      </c>
      <c r="JEA62" s="643"/>
      <c r="JEB62" s="643"/>
      <c r="JEC62" s="643"/>
      <c r="JED62" s="643"/>
      <c r="JEE62" s="643"/>
      <c r="JEF62" s="301">
        <f>Métricas!JFX119</f>
        <v>0</v>
      </c>
      <c r="JEG62" s="301" t="s">
        <v>392</v>
      </c>
      <c r="JEH62" s="643" t="s">
        <v>393</v>
      </c>
      <c r="JEI62" s="643"/>
      <c r="JEJ62" s="643"/>
      <c r="JEK62" s="643"/>
      <c r="JEL62" s="643"/>
      <c r="JEM62" s="643"/>
      <c r="JEN62" s="301">
        <f>Métricas!JGF119</f>
        <v>0</v>
      </c>
      <c r="JEO62" s="301" t="s">
        <v>392</v>
      </c>
      <c r="JEP62" s="643" t="s">
        <v>393</v>
      </c>
      <c r="JEQ62" s="643"/>
      <c r="JER62" s="643"/>
      <c r="JES62" s="643"/>
      <c r="JET62" s="643"/>
      <c r="JEU62" s="643"/>
      <c r="JEV62" s="301">
        <f>Métricas!JGN119</f>
        <v>0</v>
      </c>
      <c r="JEW62" s="301" t="s">
        <v>392</v>
      </c>
      <c r="JEX62" s="643" t="s">
        <v>393</v>
      </c>
      <c r="JEY62" s="643"/>
      <c r="JEZ62" s="643"/>
      <c r="JFA62" s="643"/>
      <c r="JFB62" s="643"/>
      <c r="JFC62" s="643"/>
      <c r="JFD62" s="301">
        <f>Métricas!JGV119</f>
        <v>0</v>
      </c>
      <c r="JFE62" s="301" t="s">
        <v>392</v>
      </c>
      <c r="JFF62" s="643" t="s">
        <v>393</v>
      </c>
      <c r="JFG62" s="643"/>
      <c r="JFH62" s="643"/>
      <c r="JFI62" s="643"/>
      <c r="JFJ62" s="643"/>
      <c r="JFK62" s="643"/>
      <c r="JFL62" s="301">
        <f>Métricas!JHD119</f>
        <v>0</v>
      </c>
      <c r="JFM62" s="301" t="s">
        <v>392</v>
      </c>
      <c r="JFN62" s="643" t="s">
        <v>393</v>
      </c>
      <c r="JFO62" s="643"/>
      <c r="JFP62" s="643"/>
      <c r="JFQ62" s="643"/>
      <c r="JFR62" s="643"/>
      <c r="JFS62" s="643"/>
      <c r="JFT62" s="301">
        <f>Métricas!JHL119</f>
        <v>0</v>
      </c>
      <c r="JFU62" s="301" t="s">
        <v>392</v>
      </c>
      <c r="JFV62" s="643" t="s">
        <v>393</v>
      </c>
      <c r="JFW62" s="643"/>
      <c r="JFX62" s="643"/>
      <c r="JFY62" s="643"/>
      <c r="JFZ62" s="643"/>
      <c r="JGA62" s="643"/>
      <c r="JGB62" s="301">
        <f>Métricas!JHT119</f>
        <v>0</v>
      </c>
      <c r="JGC62" s="301" t="s">
        <v>392</v>
      </c>
      <c r="JGD62" s="643" t="s">
        <v>393</v>
      </c>
      <c r="JGE62" s="643"/>
      <c r="JGF62" s="643"/>
      <c r="JGG62" s="643"/>
      <c r="JGH62" s="643"/>
      <c r="JGI62" s="643"/>
      <c r="JGJ62" s="301">
        <f>Métricas!JIB119</f>
        <v>0</v>
      </c>
      <c r="JGK62" s="301" t="s">
        <v>392</v>
      </c>
      <c r="JGL62" s="643" t="s">
        <v>393</v>
      </c>
      <c r="JGM62" s="643"/>
      <c r="JGN62" s="643"/>
      <c r="JGO62" s="643"/>
      <c r="JGP62" s="643"/>
      <c r="JGQ62" s="643"/>
      <c r="JGR62" s="301">
        <f>Métricas!JIJ119</f>
        <v>0</v>
      </c>
      <c r="JGS62" s="301" t="s">
        <v>392</v>
      </c>
      <c r="JGT62" s="643" t="s">
        <v>393</v>
      </c>
      <c r="JGU62" s="643"/>
      <c r="JGV62" s="643"/>
      <c r="JGW62" s="643"/>
      <c r="JGX62" s="643"/>
      <c r="JGY62" s="643"/>
      <c r="JGZ62" s="301">
        <f>Métricas!JIR119</f>
        <v>0</v>
      </c>
      <c r="JHA62" s="301" t="s">
        <v>392</v>
      </c>
      <c r="JHB62" s="643" t="s">
        <v>393</v>
      </c>
      <c r="JHC62" s="643"/>
      <c r="JHD62" s="643"/>
      <c r="JHE62" s="643"/>
      <c r="JHF62" s="643"/>
      <c r="JHG62" s="643"/>
      <c r="JHH62" s="301">
        <f>Métricas!JIZ119</f>
        <v>0</v>
      </c>
      <c r="JHI62" s="301" t="s">
        <v>392</v>
      </c>
      <c r="JHJ62" s="643" t="s">
        <v>393</v>
      </c>
      <c r="JHK62" s="643"/>
      <c r="JHL62" s="643"/>
      <c r="JHM62" s="643"/>
      <c r="JHN62" s="643"/>
      <c r="JHO62" s="643"/>
      <c r="JHP62" s="301">
        <f>Métricas!JJH119</f>
        <v>0</v>
      </c>
      <c r="JHQ62" s="301" t="s">
        <v>392</v>
      </c>
      <c r="JHR62" s="643" t="s">
        <v>393</v>
      </c>
      <c r="JHS62" s="643"/>
      <c r="JHT62" s="643"/>
      <c r="JHU62" s="643"/>
      <c r="JHV62" s="643"/>
      <c r="JHW62" s="643"/>
      <c r="JHX62" s="301">
        <f>Métricas!JJP119</f>
        <v>0</v>
      </c>
      <c r="JHY62" s="301" t="s">
        <v>392</v>
      </c>
      <c r="JHZ62" s="643" t="s">
        <v>393</v>
      </c>
      <c r="JIA62" s="643"/>
      <c r="JIB62" s="643"/>
      <c r="JIC62" s="643"/>
      <c r="JID62" s="643"/>
      <c r="JIE62" s="643"/>
      <c r="JIF62" s="301">
        <f>Métricas!JJX119</f>
        <v>0</v>
      </c>
      <c r="JIG62" s="301" t="s">
        <v>392</v>
      </c>
      <c r="JIH62" s="643" t="s">
        <v>393</v>
      </c>
      <c r="JII62" s="643"/>
      <c r="JIJ62" s="643"/>
      <c r="JIK62" s="643"/>
      <c r="JIL62" s="643"/>
      <c r="JIM62" s="643"/>
      <c r="JIN62" s="301">
        <f>Métricas!JKF119</f>
        <v>0</v>
      </c>
      <c r="JIO62" s="301" t="s">
        <v>392</v>
      </c>
      <c r="JIP62" s="643" t="s">
        <v>393</v>
      </c>
      <c r="JIQ62" s="643"/>
      <c r="JIR62" s="643"/>
      <c r="JIS62" s="643"/>
      <c r="JIT62" s="643"/>
      <c r="JIU62" s="643"/>
      <c r="JIV62" s="301">
        <f>Métricas!JKN119</f>
        <v>0</v>
      </c>
      <c r="JIW62" s="301" t="s">
        <v>392</v>
      </c>
      <c r="JIX62" s="643" t="s">
        <v>393</v>
      </c>
      <c r="JIY62" s="643"/>
      <c r="JIZ62" s="643"/>
      <c r="JJA62" s="643"/>
      <c r="JJB62" s="643"/>
      <c r="JJC62" s="643"/>
      <c r="JJD62" s="301">
        <f>Métricas!JKV119</f>
        <v>0</v>
      </c>
      <c r="JJE62" s="301" t="s">
        <v>392</v>
      </c>
      <c r="JJF62" s="643" t="s">
        <v>393</v>
      </c>
      <c r="JJG62" s="643"/>
      <c r="JJH62" s="643"/>
      <c r="JJI62" s="643"/>
      <c r="JJJ62" s="643"/>
      <c r="JJK62" s="643"/>
      <c r="JJL62" s="301">
        <f>Métricas!JLD119</f>
        <v>0</v>
      </c>
      <c r="JJM62" s="301" t="s">
        <v>392</v>
      </c>
      <c r="JJN62" s="643" t="s">
        <v>393</v>
      </c>
      <c r="JJO62" s="643"/>
      <c r="JJP62" s="643"/>
      <c r="JJQ62" s="643"/>
      <c r="JJR62" s="643"/>
      <c r="JJS62" s="643"/>
      <c r="JJT62" s="301">
        <f>Métricas!JLL119</f>
        <v>0</v>
      </c>
      <c r="JJU62" s="301" t="s">
        <v>392</v>
      </c>
      <c r="JJV62" s="643" t="s">
        <v>393</v>
      </c>
      <c r="JJW62" s="643"/>
      <c r="JJX62" s="643"/>
      <c r="JJY62" s="643"/>
      <c r="JJZ62" s="643"/>
      <c r="JKA62" s="643"/>
      <c r="JKB62" s="301">
        <f>Métricas!JLT119</f>
        <v>0</v>
      </c>
      <c r="JKC62" s="301" t="s">
        <v>392</v>
      </c>
      <c r="JKD62" s="643" t="s">
        <v>393</v>
      </c>
      <c r="JKE62" s="643"/>
      <c r="JKF62" s="643"/>
      <c r="JKG62" s="643"/>
      <c r="JKH62" s="643"/>
      <c r="JKI62" s="643"/>
      <c r="JKJ62" s="301">
        <f>Métricas!JMB119</f>
        <v>0</v>
      </c>
      <c r="JKK62" s="301" t="s">
        <v>392</v>
      </c>
      <c r="JKL62" s="643" t="s">
        <v>393</v>
      </c>
      <c r="JKM62" s="643"/>
      <c r="JKN62" s="643"/>
      <c r="JKO62" s="643"/>
      <c r="JKP62" s="643"/>
      <c r="JKQ62" s="643"/>
      <c r="JKR62" s="301">
        <f>Métricas!JMJ119</f>
        <v>0</v>
      </c>
      <c r="JKS62" s="301" t="s">
        <v>392</v>
      </c>
      <c r="JKT62" s="643" t="s">
        <v>393</v>
      </c>
      <c r="JKU62" s="643"/>
      <c r="JKV62" s="643"/>
      <c r="JKW62" s="643"/>
      <c r="JKX62" s="643"/>
      <c r="JKY62" s="643"/>
      <c r="JKZ62" s="301">
        <f>Métricas!JMR119</f>
        <v>0</v>
      </c>
      <c r="JLA62" s="301" t="s">
        <v>392</v>
      </c>
      <c r="JLB62" s="643" t="s">
        <v>393</v>
      </c>
      <c r="JLC62" s="643"/>
      <c r="JLD62" s="643"/>
      <c r="JLE62" s="643"/>
      <c r="JLF62" s="643"/>
      <c r="JLG62" s="643"/>
      <c r="JLH62" s="301">
        <f>Métricas!JMZ119</f>
        <v>0</v>
      </c>
      <c r="JLI62" s="301" t="s">
        <v>392</v>
      </c>
      <c r="JLJ62" s="643" t="s">
        <v>393</v>
      </c>
      <c r="JLK62" s="643"/>
      <c r="JLL62" s="643"/>
      <c r="JLM62" s="643"/>
      <c r="JLN62" s="643"/>
      <c r="JLO62" s="643"/>
      <c r="JLP62" s="301">
        <f>Métricas!JNH119</f>
        <v>0</v>
      </c>
      <c r="JLQ62" s="301" t="s">
        <v>392</v>
      </c>
      <c r="JLR62" s="643" t="s">
        <v>393</v>
      </c>
      <c r="JLS62" s="643"/>
      <c r="JLT62" s="643"/>
      <c r="JLU62" s="643"/>
      <c r="JLV62" s="643"/>
      <c r="JLW62" s="643"/>
      <c r="JLX62" s="301">
        <f>Métricas!JNP119</f>
        <v>0</v>
      </c>
      <c r="JLY62" s="301" t="s">
        <v>392</v>
      </c>
      <c r="JLZ62" s="643" t="s">
        <v>393</v>
      </c>
      <c r="JMA62" s="643"/>
      <c r="JMB62" s="643"/>
      <c r="JMC62" s="643"/>
      <c r="JMD62" s="643"/>
      <c r="JME62" s="643"/>
      <c r="JMF62" s="301">
        <f>Métricas!JNX119</f>
        <v>0</v>
      </c>
      <c r="JMG62" s="301" t="s">
        <v>392</v>
      </c>
      <c r="JMH62" s="643" t="s">
        <v>393</v>
      </c>
      <c r="JMI62" s="643"/>
      <c r="JMJ62" s="643"/>
      <c r="JMK62" s="643"/>
      <c r="JML62" s="643"/>
      <c r="JMM62" s="643"/>
      <c r="JMN62" s="301">
        <f>Métricas!JOF119</f>
        <v>0</v>
      </c>
      <c r="JMO62" s="301" t="s">
        <v>392</v>
      </c>
      <c r="JMP62" s="643" t="s">
        <v>393</v>
      </c>
      <c r="JMQ62" s="643"/>
      <c r="JMR62" s="643"/>
      <c r="JMS62" s="643"/>
      <c r="JMT62" s="643"/>
      <c r="JMU62" s="643"/>
      <c r="JMV62" s="301">
        <f>Métricas!JON119</f>
        <v>0</v>
      </c>
      <c r="JMW62" s="301" t="s">
        <v>392</v>
      </c>
      <c r="JMX62" s="643" t="s">
        <v>393</v>
      </c>
      <c r="JMY62" s="643"/>
      <c r="JMZ62" s="643"/>
      <c r="JNA62" s="643"/>
      <c r="JNB62" s="643"/>
      <c r="JNC62" s="643"/>
      <c r="JND62" s="301">
        <f>Métricas!JOV119</f>
        <v>0</v>
      </c>
      <c r="JNE62" s="301" t="s">
        <v>392</v>
      </c>
      <c r="JNF62" s="643" t="s">
        <v>393</v>
      </c>
      <c r="JNG62" s="643"/>
      <c r="JNH62" s="643"/>
      <c r="JNI62" s="643"/>
      <c r="JNJ62" s="643"/>
      <c r="JNK62" s="643"/>
      <c r="JNL62" s="301">
        <f>Métricas!JPD119</f>
        <v>0</v>
      </c>
      <c r="JNM62" s="301" t="s">
        <v>392</v>
      </c>
      <c r="JNN62" s="643" t="s">
        <v>393</v>
      </c>
      <c r="JNO62" s="643"/>
      <c r="JNP62" s="643"/>
      <c r="JNQ62" s="643"/>
      <c r="JNR62" s="643"/>
      <c r="JNS62" s="643"/>
      <c r="JNT62" s="301">
        <f>Métricas!JPL119</f>
        <v>0</v>
      </c>
      <c r="JNU62" s="301" t="s">
        <v>392</v>
      </c>
      <c r="JNV62" s="643" t="s">
        <v>393</v>
      </c>
      <c r="JNW62" s="643"/>
      <c r="JNX62" s="643"/>
      <c r="JNY62" s="643"/>
      <c r="JNZ62" s="643"/>
      <c r="JOA62" s="643"/>
      <c r="JOB62" s="301">
        <f>Métricas!JPT119</f>
        <v>0</v>
      </c>
      <c r="JOC62" s="301" t="s">
        <v>392</v>
      </c>
      <c r="JOD62" s="643" t="s">
        <v>393</v>
      </c>
      <c r="JOE62" s="643"/>
      <c r="JOF62" s="643"/>
      <c r="JOG62" s="643"/>
      <c r="JOH62" s="643"/>
      <c r="JOI62" s="643"/>
      <c r="JOJ62" s="301">
        <f>Métricas!JQB119</f>
        <v>0</v>
      </c>
      <c r="JOK62" s="301" t="s">
        <v>392</v>
      </c>
      <c r="JOL62" s="643" t="s">
        <v>393</v>
      </c>
      <c r="JOM62" s="643"/>
      <c r="JON62" s="643"/>
      <c r="JOO62" s="643"/>
      <c r="JOP62" s="643"/>
      <c r="JOQ62" s="643"/>
      <c r="JOR62" s="301">
        <f>Métricas!JQJ119</f>
        <v>0</v>
      </c>
      <c r="JOS62" s="301" t="s">
        <v>392</v>
      </c>
      <c r="JOT62" s="643" t="s">
        <v>393</v>
      </c>
      <c r="JOU62" s="643"/>
      <c r="JOV62" s="643"/>
      <c r="JOW62" s="643"/>
      <c r="JOX62" s="643"/>
      <c r="JOY62" s="643"/>
      <c r="JOZ62" s="301">
        <f>Métricas!JQR119</f>
        <v>0</v>
      </c>
      <c r="JPA62" s="301" t="s">
        <v>392</v>
      </c>
      <c r="JPB62" s="643" t="s">
        <v>393</v>
      </c>
      <c r="JPC62" s="643"/>
      <c r="JPD62" s="643"/>
      <c r="JPE62" s="643"/>
      <c r="JPF62" s="643"/>
      <c r="JPG62" s="643"/>
      <c r="JPH62" s="301">
        <f>Métricas!JQZ119</f>
        <v>0</v>
      </c>
      <c r="JPI62" s="301" t="s">
        <v>392</v>
      </c>
      <c r="JPJ62" s="643" t="s">
        <v>393</v>
      </c>
      <c r="JPK62" s="643"/>
      <c r="JPL62" s="643"/>
      <c r="JPM62" s="643"/>
      <c r="JPN62" s="643"/>
      <c r="JPO62" s="643"/>
      <c r="JPP62" s="301">
        <f>Métricas!JRH119</f>
        <v>0</v>
      </c>
      <c r="JPQ62" s="301" t="s">
        <v>392</v>
      </c>
      <c r="JPR62" s="643" t="s">
        <v>393</v>
      </c>
      <c r="JPS62" s="643"/>
      <c r="JPT62" s="643"/>
      <c r="JPU62" s="643"/>
      <c r="JPV62" s="643"/>
      <c r="JPW62" s="643"/>
      <c r="JPX62" s="301">
        <f>Métricas!JRP119</f>
        <v>0</v>
      </c>
      <c r="JPY62" s="301" t="s">
        <v>392</v>
      </c>
      <c r="JPZ62" s="643" t="s">
        <v>393</v>
      </c>
      <c r="JQA62" s="643"/>
      <c r="JQB62" s="643"/>
      <c r="JQC62" s="643"/>
      <c r="JQD62" s="643"/>
      <c r="JQE62" s="643"/>
      <c r="JQF62" s="301">
        <f>Métricas!JRX119</f>
        <v>0</v>
      </c>
      <c r="JQG62" s="301" t="s">
        <v>392</v>
      </c>
      <c r="JQH62" s="643" t="s">
        <v>393</v>
      </c>
      <c r="JQI62" s="643"/>
      <c r="JQJ62" s="643"/>
      <c r="JQK62" s="643"/>
      <c r="JQL62" s="643"/>
      <c r="JQM62" s="643"/>
      <c r="JQN62" s="301">
        <f>Métricas!JSF119</f>
        <v>0</v>
      </c>
      <c r="JQO62" s="301" t="s">
        <v>392</v>
      </c>
      <c r="JQP62" s="643" t="s">
        <v>393</v>
      </c>
      <c r="JQQ62" s="643"/>
      <c r="JQR62" s="643"/>
      <c r="JQS62" s="643"/>
      <c r="JQT62" s="643"/>
      <c r="JQU62" s="643"/>
      <c r="JQV62" s="301">
        <f>Métricas!JSN119</f>
        <v>0</v>
      </c>
      <c r="JQW62" s="301" t="s">
        <v>392</v>
      </c>
      <c r="JQX62" s="643" t="s">
        <v>393</v>
      </c>
      <c r="JQY62" s="643"/>
      <c r="JQZ62" s="643"/>
      <c r="JRA62" s="643"/>
      <c r="JRB62" s="643"/>
      <c r="JRC62" s="643"/>
      <c r="JRD62" s="301">
        <f>Métricas!JSV119</f>
        <v>0</v>
      </c>
      <c r="JRE62" s="301" t="s">
        <v>392</v>
      </c>
      <c r="JRF62" s="643" t="s">
        <v>393</v>
      </c>
      <c r="JRG62" s="643"/>
      <c r="JRH62" s="643"/>
      <c r="JRI62" s="643"/>
      <c r="JRJ62" s="643"/>
      <c r="JRK62" s="643"/>
      <c r="JRL62" s="301">
        <f>Métricas!JTD119</f>
        <v>0</v>
      </c>
      <c r="JRM62" s="301" t="s">
        <v>392</v>
      </c>
      <c r="JRN62" s="643" t="s">
        <v>393</v>
      </c>
      <c r="JRO62" s="643"/>
      <c r="JRP62" s="643"/>
      <c r="JRQ62" s="643"/>
      <c r="JRR62" s="643"/>
      <c r="JRS62" s="643"/>
      <c r="JRT62" s="301">
        <f>Métricas!JTL119</f>
        <v>0</v>
      </c>
      <c r="JRU62" s="301" t="s">
        <v>392</v>
      </c>
      <c r="JRV62" s="643" t="s">
        <v>393</v>
      </c>
      <c r="JRW62" s="643"/>
      <c r="JRX62" s="643"/>
      <c r="JRY62" s="643"/>
      <c r="JRZ62" s="643"/>
      <c r="JSA62" s="643"/>
      <c r="JSB62" s="301">
        <f>Métricas!JTT119</f>
        <v>0</v>
      </c>
      <c r="JSC62" s="301" t="s">
        <v>392</v>
      </c>
      <c r="JSD62" s="643" t="s">
        <v>393</v>
      </c>
      <c r="JSE62" s="643"/>
      <c r="JSF62" s="643"/>
      <c r="JSG62" s="643"/>
      <c r="JSH62" s="643"/>
      <c r="JSI62" s="643"/>
      <c r="JSJ62" s="301">
        <f>Métricas!JUB119</f>
        <v>0</v>
      </c>
      <c r="JSK62" s="301" t="s">
        <v>392</v>
      </c>
      <c r="JSL62" s="643" t="s">
        <v>393</v>
      </c>
      <c r="JSM62" s="643"/>
      <c r="JSN62" s="643"/>
      <c r="JSO62" s="643"/>
      <c r="JSP62" s="643"/>
      <c r="JSQ62" s="643"/>
      <c r="JSR62" s="301">
        <f>Métricas!JUJ119</f>
        <v>0</v>
      </c>
      <c r="JSS62" s="301" t="s">
        <v>392</v>
      </c>
      <c r="JST62" s="643" t="s">
        <v>393</v>
      </c>
      <c r="JSU62" s="643"/>
      <c r="JSV62" s="643"/>
      <c r="JSW62" s="643"/>
      <c r="JSX62" s="643"/>
      <c r="JSY62" s="643"/>
      <c r="JSZ62" s="301">
        <f>Métricas!JUR119</f>
        <v>0</v>
      </c>
      <c r="JTA62" s="301" t="s">
        <v>392</v>
      </c>
      <c r="JTB62" s="643" t="s">
        <v>393</v>
      </c>
      <c r="JTC62" s="643"/>
      <c r="JTD62" s="643"/>
      <c r="JTE62" s="643"/>
      <c r="JTF62" s="643"/>
      <c r="JTG62" s="643"/>
      <c r="JTH62" s="301">
        <f>Métricas!JUZ119</f>
        <v>0</v>
      </c>
      <c r="JTI62" s="301" t="s">
        <v>392</v>
      </c>
      <c r="JTJ62" s="643" t="s">
        <v>393</v>
      </c>
      <c r="JTK62" s="643"/>
      <c r="JTL62" s="643"/>
      <c r="JTM62" s="643"/>
      <c r="JTN62" s="643"/>
      <c r="JTO62" s="643"/>
      <c r="JTP62" s="301">
        <f>Métricas!JVH119</f>
        <v>0</v>
      </c>
      <c r="JTQ62" s="301" t="s">
        <v>392</v>
      </c>
      <c r="JTR62" s="643" t="s">
        <v>393</v>
      </c>
      <c r="JTS62" s="643"/>
      <c r="JTT62" s="643"/>
      <c r="JTU62" s="643"/>
      <c r="JTV62" s="643"/>
      <c r="JTW62" s="643"/>
      <c r="JTX62" s="301">
        <f>Métricas!JVP119</f>
        <v>0</v>
      </c>
      <c r="JTY62" s="301" t="s">
        <v>392</v>
      </c>
      <c r="JTZ62" s="643" t="s">
        <v>393</v>
      </c>
      <c r="JUA62" s="643"/>
      <c r="JUB62" s="643"/>
      <c r="JUC62" s="643"/>
      <c r="JUD62" s="643"/>
      <c r="JUE62" s="643"/>
      <c r="JUF62" s="301">
        <f>Métricas!JVX119</f>
        <v>0</v>
      </c>
      <c r="JUG62" s="301" t="s">
        <v>392</v>
      </c>
      <c r="JUH62" s="643" t="s">
        <v>393</v>
      </c>
      <c r="JUI62" s="643"/>
      <c r="JUJ62" s="643"/>
      <c r="JUK62" s="643"/>
      <c r="JUL62" s="643"/>
      <c r="JUM62" s="643"/>
      <c r="JUN62" s="301">
        <f>Métricas!JWF119</f>
        <v>0</v>
      </c>
      <c r="JUO62" s="301" t="s">
        <v>392</v>
      </c>
      <c r="JUP62" s="643" t="s">
        <v>393</v>
      </c>
      <c r="JUQ62" s="643"/>
      <c r="JUR62" s="643"/>
      <c r="JUS62" s="643"/>
      <c r="JUT62" s="643"/>
      <c r="JUU62" s="643"/>
      <c r="JUV62" s="301">
        <f>Métricas!JWN119</f>
        <v>0</v>
      </c>
      <c r="JUW62" s="301" t="s">
        <v>392</v>
      </c>
      <c r="JUX62" s="643" t="s">
        <v>393</v>
      </c>
      <c r="JUY62" s="643"/>
      <c r="JUZ62" s="643"/>
      <c r="JVA62" s="643"/>
      <c r="JVB62" s="643"/>
      <c r="JVC62" s="643"/>
      <c r="JVD62" s="301">
        <f>Métricas!JWV119</f>
        <v>0</v>
      </c>
      <c r="JVE62" s="301" t="s">
        <v>392</v>
      </c>
      <c r="JVF62" s="643" t="s">
        <v>393</v>
      </c>
      <c r="JVG62" s="643"/>
      <c r="JVH62" s="643"/>
      <c r="JVI62" s="643"/>
      <c r="JVJ62" s="643"/>
      <c r="JVK62" s="643"/>
      <c r="JVL62" s="301">
        <f>Métricas!JXD119</f>
        <v>0</v>
      </c>
      <c r="JVM62" s="301" t="s">
        <v>392</v>
      </c>
      <c r="JVN62" s="643" t="s">
        <v>393</v>
      </c>
      <c r="JVO62" s="643"/>
      <c r="JVP62" s="643"/>
      <c r="JVQ62" s="643"/>
      <c r="JVR62" s="643"/>
      <c r="JVS62" s="643"/>
      <c r="JVT62" s="301">
        <f>Métricas!JXL119</f>
        <v>0</v>
      </c>
      <c r="JVU62" s="301" t="s">
        <v>392</v>
      </c>
      <c r="JVV62" s="643" t="s">
        <v>393</v>
      </c>
      <c r="JVW62" s="643"/>
      <c r="JVX62" s="643"/>
      <c r="JVY62" s="643"/>
      <c r="JVZ62" s="643"/>
      <c r="JWA62" s="643"/>
      <c r="JWB62" s="301">
        <f>Métricas!JXT119</f>
        <v>0</v>
      </c>
      <c r="JWC62" s="301" t="s">
        <v>392</v>
      </c>
      <c r="JWD62" s="643" t="s">
        <v>393</v>
      </c>
      <c r="JWE62" s="643"/>
      <c r="JWF62" s="643"/>
      <c r="JWG62" s="643"/>
      <c r="JWH62" s="643"/>
      <c r="JWI62" s="643"/>
      <c r="JWJ62" s="301">
        <f>Métricas!JYB119</f>
        <v>0</v>
      </c>
      <c r="JWK62" s="301" t="s">
        <v>392</v>
      </c>
      <c r="JWL62" s="643" t="s">
        <v>393</v>
      </c>
      <c r="JWM62" s="643"/>
      <c r="JWN62" s="643"/>
      <c r="JWO62" s="643"/>
      <c r="JWP62" s="643"/>
      <c r="JWQ62" s="643"/>
      <c r="JWR62" s="301">
        <f>Métricas!JYJ119</f>
        <v>0</v>
      </c>
      <c r="JWS62" s="301" t="s">
        <v>392</v>
      </c>
      <c r="JWT62" s="643" t="s">
        <v>393</v>
      </c>
      <c r="JWU62" s="643"/>
      <c r="JWV62" s="643"/>
      <c r="JWW62" s="643"/>
      <c r="JWX62" s="643"/>
      <c r="JWY62" s="643"/>
      <c r="JWZ62" s="301">
        <f>Métricas!JYR119</f>
        <v>0</v>
      </c>
      <c r="JXA62" s="301" t="s">
        <v>392</v>
      </c>
      <c r="JXB62" s="643" t="s">
        <v>393</v>
      </c>
      <c r="JXC62" s="643"/>
      <c r="JXD62" s="643"/>
      <c r="JXE62" s="643"/>
      <c r="JXF62" s="643"/>
      <c r="JXG62" s="643"/>
      <c r="JXH62" s="301">
        <f>Métricas!JYZ119</f>
        <v>0</v>
      </c>
      <c r="JXI62" s="301" t="s">
        <v>392</v>
      </c>
      <c r="JXJ62" s="643" t="s">
        <v>393</v>
      </c>
      <c r="JXK62" s="643"/>
      <c r="JXL62" s="643"/>
      <c r="JXM62" s="643"/>
      <c r="JXN62" s="643"/>
      <c r="JXO62" s="643"/>
      <c r="JXP62" s="301">
        <f>Métricas!JZH119</f>
        <v>0</v>
      </c>
      <c r="JXQ62" s="301" t="s">
        <v>392</v>
      </c>
      <c r="JXR62" s="643" t="s">
        <v>393</v>
      </c>
      <c r="JXS62" s="643"/>
      <c r="JXT62" s="643"/>
      <c r="JXU62" s="643"/>
      <c r="JXV62" s="643"/>
      <c r="JXW62" s="643"/>
      <c r="JXX62" s="301">
        <f>Métricas!JZP119</f>
        <v>0</v>
      </c>
      <c r="JXY62" s="301" t="s">
        <v>392</v>
      </c>
      <c r="JXZ62" s="643" t="s">
        <v>393</v>
      </c>
      <c r="JYA62" s="643"/>
      <c r="JYB62" s="643"/>
      <c r="JYC62" s="643"/>
      <c r="JYD62" s="643"/>
      <c r="JYE62" s="643"/>
      <c r="JYF62" s="301">
        <f>Métricas!JZX119</f>
        <v>0</v>
      </c>
      <c r="JYG62" s="301" t="s">
        <v>392</v>
      </c>
      <c r="JYH62" s="643" t="s">
        <v>393</v>
      </c>
      <c r="JYI62" s="643"/>
      <c r="JYJ62" s="643"/>
      <c r="JYK62" s="643"/>
      <c r="JYL62" s="643"/>
      <c r="JYM62" s="643"/>
      <c r="JYN62" s="301">
        <f>Métricas!KAF119</f>
        <v>0</v>
      </c>
      <c r="JYO62" s="301" t="s">
        <v>392</v>
      </c>
      <c r="JYP62" s="643" t="s">
        <v>393</v>
      </c>
      <c r="JYQ62" s="643"/>
      <c r="JYR62" s="643"/>
      <c r="JYS62" s="643"/>
      <c r="JYT62" s="643"/>
      <c r="JYU62" s="643"/>
      <c r="JYV62" s="301">
        <f>Métricas!KAN119</f>
        <v>0</v>
      </c>
      <c r="JYW62" s="301" t="s">
        <v>392</v>
      </c>
      <c r="JYX62" s="643" t="s">
        <v>393</v>
      </c>
      <c r="JYY62" s="643"/>
      <c r="JYZ62" s="643"/>
      <c r="JZA62" s="643"/>
      <c r="JZB62" s="643"/>
      <c r="JZC62" s="643"/>
      <c r="JZD62" s="301">
        <f>Métricas!KAV119</f>
        <v>0</v>
      </c>
      <c r="JZE62" s="301" t="s">
        <v>392</v>
      </c>
      <c r="JZF62" s="643" t="s">
        <v>393</v>
      </c>
      <c r="JZG62" s="643"/>
      <c r="JZH62" s="643"/>
      <c r="JZI62" s="643"/>
      <c r="JZJ62" s="643"/>
      <c r="JZK62" s="643"/>
      <c r="JZL62" s="301">
        <f>Métricas!KBD119</f>
        <v>0</v>
      </c>
      <c r="JZM62" s="301" t="s">
        <v>392</v>
      </c>
      <c r="JZN62" s="643" t="s">
        <v>393</v>
      </c>
      <c r="JZO62" s="643"/>
      <c r="JZP62" s="643"/>
      <c r="JZQ62" s="643"/>
      <c r="JZR62" s="643"/>
      <c r="JZS62" s="643"/>
      <c r="JZT62" s="301">
        <f>Métricas!KBL119</f>
        <v>0</v>
      </c>
      <c r="JZU62" s="301" t="s">
        <v>392</v>
      </c>
      <c r="JZV62" s="643" t="s">
        <v>393</v>
      </c>
      <c r="JZW62" s="643"/>
      <c r="JZX62" s="643"/>
      <c r="JZY62" s="643"/>
      <c r="JZZ62" s="643"/>
      <c r="KAA62" s="643"/>
      <c r="KAB62" s="301">
        <f>Métricas!KBT119</f>
        <v>0</v>
      </c>
      <c r="KAC62" s="301" t="s">
        <v>392</v>
      </c>
      <c r="KAD62" s="643" t="s">
        <v>393</v>
      </c>
      <c r="KAE62" s="643"/>
      <c r="KAF62" s="643"/>
      <c r="KAG62" s="643"/>
      <c r="KAH62" s="643"/>
      <c r="KAI62" s="643"/>
      <c r="KAJ62" s="301">
        <f>Métricas!KCB119</f>
        <v>0</v>
      </c>
      <c r="KAK62" s="301" t="s">
        <v>392</v>
      </c>
      <c r="KAL62" s="643" t="s">
        <v>393</v>
      </c>
      <c r="KAM62" s="643"/>
      <c r="KAN62" s="643"/>
      <c r="KAO62" s="643"/>
      <c r="KAP62" s="643"/>
      <c r="KAQ62" s="643"/>
      <c r="KAR62" s="301">
        <f>Métricas!KCJ119</f>
        <v>0</v>
      </c>
      <c r="KAS62" s="301" t="s">
        <v>392</v>
      </c>
      <c r="KAT62" s="643" t="s">
        <v>393</v>
      </c>
      <c r="KAU62" s="643"/>
      <c r="KAV62" s="643"/>
      <c r="KAW62" s="643"/>
      <c r="KAX62" s="643"/>
      <c r="KAY62" s="643"/>
      <c r="KAZ62" s="301">
        <f>Métricas!KCR119</f>
        <v>0</v>
      </c>
      <c r="KBA62" s="301" t="s">
        <v>392</v>
      </c>
      <c r="KBB62" s="643" t="s">
        <v>393</v>
      </c>
      <c r="KBC62" s="643"/>
      <c r="KBD62" s="643"/>
      <c r="KBE62" s="643"/>
      <c r="KBF62" s="643"/>
      <c r="KBG62" s="643"/>
      <c r="KBH62" s="301">
        <f>Métricas!KCZ119</f>
        <v>0</v>
      </c>
      <c r="KBI62" s="301" t="s">
        <v>392</v>
      </c>
      <c r="KBJ62" s="643" t="s">
        <v>393</v>
      </c>
      <c r="KBK62" s="643"/>
      <c r="KBL62" s="643"/>
      <c r="KBM62" s="643"/>
      <c r="KBN62" s="643"/>
      <c r="KBO62" s="643"/>
      <c r="KBP62" s="301">
        <f>Métricas!KDH119</f>
        <v>0</v>
      </c>
      <c r="KBQ62" s="301" t="s">
        <v>392</v>
      </c>
      <c r="KBR62" s="643" t="s">
        <v>393</v>
      </c>
      <c r="KBS62" s="643"/>
      <c r="KBT62" s="643"/>
      <c r="KBU62" s="643"/>
      <c r="KBV62" s="643"/>
      <c r="KBW62" s="643"/>
      <c r="KBX62" s="301">
        <f>Métricas!KDP119</f>
        <v>0</v>
      </c>
      <c r="KBY62" s="301" t="s">
        <v>392</v>
      </c>
      <c r="KBZ62" s="643" t="s">
        <v>393</v>
      </c>
      <c r="KCA62" s="643"/>
      <c r="KCB62" s="643"/>
      <c r="KCC62" s="643"/>
      <c r="KCD62" s="643"/>
      <c r="KCE62" s="643"/>
      <c r="KCF62" s="301">
        <f>Métricas!KDX119</f>
        <v>0</v>
      </c>
      <c r="KCG62" s="301" t="s">
        <v>392</v>
      </c>
      <c r="KCH62" s="643" t="s">
        <v>393</v>
      </c>
      <c r="KCI62" s="643"/>
      <c r="KCJ62" s="643"/>
      <c r="KCK62" s="643"/>
      <c r="KCL62" s="643"/>
      <c r="KCM62" s="643"/>
      <c r="KCN62" s="301">
        <f>Métricas!KEF119</f>
        <v>0</v>
      </c>
      <c r="KCO62" s="301" t="s">
        <v>392</v>
      </c>
      <c r="KCP62" s="643" t="s">
        <v>393</v>
      </c>
      <c r="KCQ62" s="643"/>
      <c r="KCR62" s="643"/>
      <c r="KCS62" s="643"/>
      <c r="KCT62" s="643"/>
      <c r="KCU62" s="643"/>
      <c r="KCV62" s="301">
        <f>Métricas!KEN119</f>
        <v>0</v>
      </c>
      <c r="KCW62" s="301" t="s">
        <v>392</v>
      </c>
      <c r="KCX62" s="643" t="s">
        <v>393</v>
      </c>
      <c r="KCY62" s="643"/>
      <c r="KCZ62" s="643"/>
      <c r="KDA62" s="643"/>
      <c r="KDB62" s="643"/>
      <c r="KDC62" s="643"/>
      <c r="KDD62" s="301">
        <f>Métricas!KEV119</f>
        <v>0</v>
      </c>
      <c r="KDE62" s="301" t="s">
        <v>392</v>
      </c>
      <c r="KDF62" s="643" t="s">
        <v>393</v>
      </c>
      <c r="KDG62" s="643"/>
      <c r="KDH62" s="643"/>
      <c r="KDI62" s="643"/>
      <c r="KDJ62" s="643"/>
      <c r="KDK62" s="643"/>
      <c r="KDL62" s="301">
        <f>Métricas!KFD119</f>
        <v>0</v>
      </c>
      <c r="KDM62" s="301" t="s">
        <v>392</v>
      </c>
      <c r="KDN62" s="643" t="s">
        <v>393</v>
      </c>
      <c r="KDO62" s="643"/>
      <c r="KDP62" s="643"/>
      <c r="KDQ62" s="643"/>
      <c r="KDR62" s="643"/>
      <c r="KDS62" s="643"/>
      <c r="KDT62" s="301">
        <f>Métricas!KFL119</f>
        <v>0</v>
      </c>
      <c r="KDU62" s="301" t="s">
        <v>392</v>
      </c>
      <c r="KDV62" s="643" t="s">
        <v>393</v>
      </c>
      <c r="KDW62" s="643"/>
      <c r="KDX62" s="643"/>
      <c r="KDY62" s="643"/>
      <c r="KDZ62" s="643"/>
      <c r="KEA62" s="643"/>
      <c r="KEB62" s="301">
        <f>Métricas!KFT119</f>
        <v>0</v>
      </c>
      <c r="KEC62" s="301" t="s">
        <v>392</v>
      </c>
      <c r="KED62" s="643" t="s">
        <v>393</v>
      </c>
      <c r="KEE62" s="643"/>
      <c r="KEF62" s="643"/>
      <c r="KEG62" s="643"/>
      <c r="KEH62" s="643"/>
      <c r="KEI62" s="643"/>
      <c r="KEJ62" s="301">
        <f>Métricas!KGB119</f>
        <v>0</v>
      </c>
      <c r="KEK62" s="301" t="s">
        <v>392</v>
      </c>
      <c r="KEL62" s="643" t="s">
        <v>393</v>
      </c>
      <c r="KEM62" s="643"/>
      <c r="KEN62" s="643"/>
      <c r="KEO62" s="643"/>
      <c r="KEP62" s="643"/>
      <c r="KEQ62" s="643"/>
      <c r="KER62" s="301">
        <f>Métricas!KGJ119</f>
        <v>0</v>
      </c>
      <c r="KES62" s="301" t="s">
        <v>392</v>
      </c>
      <c r="KET62" s="643" t="s">
        <v>393</v>
      </c>
      <c r="KEU62" s="643"/>
      <c r="KEV62" s="643"/>
      <c r="KEW62" s="643"/>
      <c r="KEX62" s="643"/>
      <c r="KEY62" s="643"/>
      <c r="KEZ62" s="301">
        <f>Métricas!KGR119</f>
        <v>0</v>
      </c>
      <c r="KFA62" s="301" t="s">
        <v>392</v>
      </c>
      <c r="KFB62" s="643" t="s">
        <v>393</v>
      </c>
      <c r="KFC62" s="643"/>
      <c r="KFD62" s="643"/>
      <c r="KFE62" s="643"/>
      <c r="KFF62" s="643"/>
      <c r="KFG62" s="643"/>
      <c r="KFH62" s="301">
        <f>Métricas!KGZ119</f>
        <v>0</v>
      </c>
      <c r="KFI62" s="301" t="s">
        <v>392</v>
      </c>
      <c r="KFJ62" s="643" t="s">
        <v>393</v>
      </c>
      <c r="KFK62" s="643"/>
      <c r="KFL62" s="643"/>
      <c r="KFM62" s="643"/>
      <c r="KFN62" s="643"/>
      <c r="KFO62" s="643"/>
      <c r="KFP62" s="301">
        <f>Métricas!KHH119</f>
        <v>0</v>
      </c>
      <c r="KFQ62" s="301" t="s">
        <v>392</v>
      </c>
      <c r="KFR62" s="643" t="s">
        <v>393</v>
      </c>
      <c r="KFS62" s="643"/>
      <c r="KFT62" s="643"/>
      <c r="KFU62" s="643"/>
      <c r="KFV62" s="643"/>
      <c r="KFW62" s="643"/>
      <c r="KFX62" s="301">
        <f>Métricas!KHP119</f>
        <v>0</v>
      </c>
      <c r="KFY62" s="301" t="s">
        <v>392</v>
      </c>
      <c r="KFZ62" s="643" t="s">
        <v>393</v>
      </c>
      <c r="KGA62" s="643"/>
      <c r="KGB62" s="643"/>
      <c r="KGC62" s="643"/>
      <c r="KGD62" s="643"/>
      <c r="KGE62" s="643"/>
      <c r="KGF62" s="301">
        <f>Métricas!KHX119</f>
        <v>0</v>
      </c>
      <c r="KGG62" s="301" t="s">
        <v>392</v>
      </c>
      <c r="KGH62" s="643" t="s">
        <v>393</v>
      </c>
      <c r="KGI62" s="643"/>
      <c r="KGJ62" s="643"/>
      <c r="KGK62" s="643"/>
      <c r="KGL62" s="643"/>
      <c r="KGM62" s="643"/>
      <c r="KGN62" s="301">
        <f>Métricas!KIF119</f>
        <v>0</v>
      </c>
      <c r="KGO62" s="301" t="s">
        <v>392</v>
      </c>
      <c r="KGP62" s="643" t="s">
        <v>393</v>
      </c>
      <c r="KGQ62" s="643"/>
      <c r="KGR62" s="643"/>
      <c r="KGS62" s="643"/>
      <c r="KGT62" s="643"/>
      <c r="KGU62" s="643"/>
      <c r="KGV62" s="301">
        <f>Métricas!KIN119</f>
        <v>0</v>
      </c>
      <c r="KGW62" s="301" t="s">
        <v>392</v>
      </c>
      <c r="KGX62" s="643" t="s">
        <v>393</v>
      </c>
      <c r="KGY62" s="643"/>
      <c r="KGZ62" s="643"/>
      <c r="KHA62" s="643"/>
      <c r="KHB62" s="643"/>
      <c r="KHC62" s="643"/>
      <c r="KHD62" s="301">
        <f>Métricas!KIV119</f>
        <v>0</v>
      </c>
      <c r="KHE62" s="301" t="s">
        <v>392</v>
      </c>
      <c r="KHF62" s="643" t="s">
        <v>393</v>
      </c>
      <c r="KHG62" s="643"/>
      <c r="KHH62" s="643"/>
      <c r="KHI62" s="643"/>
      <c r="KHJ62" s="643"/>
      <c r="KHK62" s="643"/>
      <c r="KHL62" s="301">
        <f>Métricas!KJD119</f>
        <v>0</v>
      </c>
      <c r="KHM62" s="301" t="s">
        <v>392</v>
      </c>
      <c r="KHN62" s="643" t="s">
        <v>393</v>
      </c>
      <c r="KHO62" s="643"/>
      <c r="KHP62" s="643"/>
      <c r="KHQ62" s="643"/>
      <c r="KHR62" s="643"/>
      <c r="KHS62" s="643"/>
      <c r="KHT62" s="301">
        <f>Métricas!KJL119</f>
        <v>0</v>
      </c>
      <c r="KHU62" s="301" t="s">
        <v>392</v>
      </c>
      <c r="KHV62" s="643" t="s">
        <v>393</v>
      </c>
      <c r="KHW62" s="643"/>
      <c r="KHX62" s="643"/>
      <c r="KHY62" s="643"/>
      <c r="KHZ62" s="643"/>
      <c r="KIA62" s="643"/>
      <c r="KIB62" s="301">
        <f>Métricas!KJT119</f>
        <v>0</v>
      </c>
      <c r="KIC62" s="301" t="s">
        <v>392</v>
      </c>
      <c r="KID62" s="643" t="s">
        <v>393</v>
      </c>
      <c r="KIE62" s="643"/>
      <c r="KIF62" s="643"/>
      <c r="KIG62" s="643"/>
      <c r="KIH62" s="643"/>
      <c r="KII62" s="643"/>
      <c r="KIJ62" s="301">
        <f>Métricas!KKB119</f>
        <v>0</v>
      </c>
      <c r="KIK62" s="301" t="s">
        <v>392</v>
      </c>
      <c r="KIL62" s="643" t="s">
        <v>393</v>
      </c>
      <c r="KIM62" s="643"/>
      <c r="KIN62" s="643"/>
      <c r="KIO62" s="643"/>
      <c r="KIP62" s="643"/>
      <c r="KIQ62" s="643"/>
      <c r="KIR62" s="301">
        <f>Métricas!KKJ119</f>
        <v>0</v>
      </c>
      <c r="KIS62" s="301" t="s">
        <v>392</v>
      </c>
      <c r="KIT62" s="643" t="s">
        <v>393</v>
      </c>
      <c r="KIU62" s="643"/>
      <c r="KIV62" s="643"/>
      <c r="KIW62" s="643"/>
      <c r="KIX62" s="643"/>
      <c r="KIY62" s="643"/>
      <c r="KIZ62" s="301">
        <f>Métricas!KKR119</f>
        <v>0</v>
      </c>
      <c r="KJA62" s="301" t="s">
        <v>392</v>
      </c>
      <c r="KJB62" s="643" t="s">
        <v>393</v>
      </c>
      <c r="KJC62" s="643"/>
      <c r="KJD62" s="643"/>
      <c r="KJE62" s="643"/>
      <c r="KJF62" s="643"/>
      <c r="KJG62" s="643"/>
      <c r="KJH62" s="301">
        <f>Métricas!KKZ119</f>
        <v>0</v>
      </c>
      <c r="KJI62" s="301" t="s">
        <v>392</v>
      </c>
      <c r="KJJ62" s="643" t="s">
        <v>393</v>
      </c>
      <c r="KJK62" s="643"/>
      <c r="KJL62" s="643"/>
      <c r="KJM62" s="643"/>
      <c r="KJN62" s="643"/>
      <c r="KJO62" s="643"/>
      <c r="KJP62" s="301">
        <f>Métricas!KLH119</f>
        <v>0</v>
      </c>
      <c r="KJQ62" s="301" t="s">
        <v>392</v>
      </c>
      <c r="KJR62" s="643" t="s">
        <v>393</v>
      </c>
      <c r="KJS62" s="643"/>
      <c r="KJT62" s="643"/>
      <c r="KJU62" s="643"/>
      <c r="KJV62" s="643"/>
      <c r="KJW62" s="643"/>
      <c r="KJX62" s="301">
        <f>Métricas!KLP119</f>
        <v>0</v>
      </c>
      <c r="KJY62" s="301" t="s">
        <v>392</v>
      </c>
      <c r="KJZ62" s="643" t="s">
        <v>393</v>
      </c>
      <c r="KKA62" s="643"/>
      <c r="KKB62" s="643"/>
      <c r="KKC62" s="643"/>
      <c r="KKD62" s="643"/>
      <c r="KKE62" s="643"/>
      <c r="KKF62" s="301">
        <f>Métricas!KLX119</f>
        <v>0</v>
      </c>
      <c r="KKG62" s="301" t="s">
        <v>392</v>
      </c>
      <c r="KKH62" s="643" t="s">
        <v>393</v>
      </c>
      <c r="KKI62" s="643"/>
      <c r="KKJ62" s="643"/>
      <c r="KKK62" s="643"/>
      <c r="KKL62" s="643"/>
      <c r="KKM62" s="643"/>
      <c r="KKN62" s="301">
        <f>Métricas!KMF119</f>
        <v>0</v>
      </c>
      <c r="KKO62" s="301" t="s">
        <v>392</v>
      </c>
      <c r="KKP62" s="643" t="s">
        <v>393</v>
      </c>
      <c r="KKQ62" s="643"/>
      <c r="KKR62" s="643"/>
      <c r="KKS62" s="643"/>
      <c r="KKT62" s="643"/>
      <c r="KKU62" s="643"/>
      <c r="KKV62" s="301">
        <f>Métricas!KMN119</f>
        <v>0</v>
      </c>
      <c r="KKW62" s="301" t="s">
        <v>392</v>
      </c>
      <c r="KKX62" s="643" t="s">
        <v>393</v>
      </c>
      <c r="KKY62" s="643"/>
      <c r="KKZ62" s="643"/>
      <c r="KLA62" s="643"/>
      <c r="KLB62" s="643"/>
      <c r="KLC62" s="643"/>
      <c r="KLD62" s="301">
        <f>Métricas!KMV119</f>
        <v>0</v>
      </c>
      <c r="KLE62" s="301" t="s">
        <v>392</v>
      </c>
      <c r="KLF62" s="643" t="s">
        <v>393</v>
      </c>
      <c r="KLG62" s="643"/>
      <c r="KLH62" s="643"/>
      <c r="KLI62" s="643"/>
      <c r="KLJ62" s="643"/>
      <c r="KLK62" s="643"/>
      <c r="KLL62" s="301">
        <f>Métricas!KND119</f>
        <v>0</v>
      </c>
      <c r="KLM62" s="301" t="s">
        <v>392</v>
      </c>
      <c r="KLN62" s="643" t="s">
        <v>393</v>
      </c>
      <c r="KLO62" s="643"/>
      <c r="KLP62" s="643"/>
      <c r="KLQ62" s="643"/>
      <c r="KLR62" s="643"/>
      <c r="KLS62" s="643"/>
      <c r="KLT62" s="301">
        <f>Métricas!KNL119</f>
        <v>0</v>
      </c>
      <c r="KLU62" s="301" t="s">
        <v>392</v>
      </c>
      <c r="KLV62" s="643" t="s">
        <v>393</v>
      </c>
      <c r="KLW62" s="643"/>
      <c r="KLX62" s="643"/>
      <c r="KLY62" s="643"/>
      <c r="KLZ62" s="643"/>
      <c r="KMA62" s="643"/>
      <c r="KMB62" s="301">
        <f>Métricas!KNT119</f>
        <v>0</v>
      </c>
      <c r="KMC62" s="301" t="s">
        <v>392</v>
      </c>
      <c r="KMD62" s="643" t="s">
        <v>393</v>
      </c>
      <c r="KME62" s="643"/>
      <c r="KMF62" s="643"/>
      <c r="KMG62" s="643"/>
      <c r="KMH62" s="643"/>
      <c r="KMI62" s="643"/>
      <c r="KMJ62" s="301">
        <f>Métricas!KOB119</f>
        <v>0</v>
      </c>
      <c r="KMK62" s="301" t="s">
        <v>392</v>
      </c>
      <c r="KML62" s="643" t="s">
        <v>393</v>
      </c>
      <c r="KMM62" s="643"/>
      <c r="KMN62" s="643"/>
      <c r="KMO62" s="643"/>
      <c r="KMP62" s="643"/>
      <c r="KMQ62" s="643"/>
      <c r="KMR62" s="301">
        <f>Métricas!KOJ119</f>
        <v>0</v>
      </c>
      <c r="KMS62" s="301" t="s">
        <v>392</v>
      </c>
      <c r="KMT62" s="643" t="s">
        <v>393</v>
      </c>
      <c r="KMU62" s="643"/>
      <c r="KMV62" s="643"/>
      <c r="KMW62" s="643"/>
      <c r="KMX62" s="643"/>
      <c r="KMY62" s="643"/>
      <c r="KMZ62" s="301">
        <f>Métricas!KOR119</f>
        <v>0</v>
      </c>
      <c r="KNA62" s="301" t="s">
        <v>392</v>
      </c>
      <c r="KNB62" s="643" t="s">
        <v>393</v>
      </c>
      <c r="KNC62" s="643"/>
      <c r="KND62" s="643"/>
      <c r="KNE62" s="643"/>
      <c r="KNF62" s="643"/>
      <c r="KNG62" s="643"/>
      <c r="KNH62" s="301">
        <f>Métricas!KOZ119</f>
        <v>0</v>
      </c>
      <c r="KNI62" s="301" t="s">
        <v>392</v>
      </c>
      <c r="KNJ62" s="643" t="s">
        <v>393</v>
      </c>
      <c r="KNK62" s="643"/>
      <c r="KNL62" s="643"/>
      <c r="KNM62" s="643"/>
      <c r="KNN62" s="643"/>
      <c r="KNO62" s="643"/>
      <c r="KNP62" s="301">
        <f>Métricas!KPH119</f>
        <v>0</v>
      </c>
      <c r="KNQ62" s="301" t="s">
        <v>392</v>
      </c>
      <c r="KNR62" s="643" t="s">
        <v>393</v>
      </c>
      <c r="KNS62" s="643"/>
      <c r="KNT62" s="643"/>
      <c r="KNU62" s="643"/>
      <c r="KNV62" s="643"/>
      <c r="KNW62" s="643"/>
      <c r="KNX62" s="301">
        <f>Métricas!KPP119</f>
        <v>0</v>
      </c>
      <c r="KNY62" s="301" t="s">
        <v>392</v>
      </c>
      <c r="KNZ62" s="643" t="s">
        <v>393</v>
      </c>
      <c r="KOA62" s="643"/>
      <c r="KOB62" s="643"/>
      <c r="KOC62" s="643"/>
      <c r="KOD62" s="643"/>
      <c r="KOE62" s="643"/>
      <c r="KOF62" s="301">
        <f>Métricas!KPX119</f>
        <v>0</v>
      </c>
      <c r="KOG62" s="301" t="s">
        <v>392</v>
      </c>
      <c r="KOH62" s="643" t="s">
        <v>393</v>
      </c>
      <c r="KOI62" s="643"/>
      <c r="KOJ62" s="643"/>
      <c r="KOK62" s="643"/>
      <c r="KOL62" s="643"/>
      <c r="KOM62" s="643"/>
      <c r="KON62" s="301">
        <f>Métricas!KQF119</f>
        <v>0</v>
      </c>
      <c r="KOO62" s="301" t="s">
        <v>392</v>
      </c>
      <c r="KOP62" s="643" t="s">
        <v>393</v>
      </c>
      <c r="KOQ62" s="643"/>
      <c r="KOR62" s="643"/>
      <c r="KOS62" s="643"/>
      <c r="KOT62" s="643"/>
      <c r="KOU62" s="643"/>
      <c r="KOV62" s="301">
        <f>Métricas!KQN119</f>
        <v>0</v>
      </c>
      <c r="KOW62" s="301" t="s">
        <v>392</v>
      </c>
      <c r="KOX62" s="643" t="s">
        <v>393</v>
      </c>
      <c r="KOY62" s="643"/>
      <c r="KOZ62" s="643"/>
      <c r="KPA62" s="643"/>
      <c r="KPB62" s="643"/>
      <c r="KPC62" s="643"/>
      <c r="KPD62" s="301">
        <f>Métricas!KQV119</f>
        <v>0</v>
      </c>
      <c r="KPE62" s="301" t="s">
        <v>392</v>
      </c>
      <c r="KPF62" s="643" t="s">
        <v>393</v>
      </c>
      <c r="KPG62" s="643"/>
      <c r="KPH62" s="643"/>
      <c r="KPI62" s="643"/>
      <c r="KPJ62" s="643"/>
      <c r="KPK62" s="643"/>
      <c r="KPL62" s="301">
        <f>Métricas!KRD119</f>
        <v>0</v>
      </c>
      <c r="KPM62" s="301" t="s">
        <v>392</v>
      </c>
      <c r="KPN62" s="643" t="s">
        <v>393</v>
      </c>
      <c r="KPO62" s="643"/>
      <c r="KPP62" s="643"/>
      <c r="KPQ62" s="643"/>
      <c r="KPR62" s="643"/>
      <c r="KPS62" s="643"/>
      <c r="KPT62" s="301">
        <f>Métricas!KRL119</f>
        <v>0</v>
      </c>
      <c r="KPU62" s="301" t="s">
        <v>392</v>
      </c>
      <c r="KPV62" s="643" t="s">
        <v>393</v>
      </c>
      <c r="KPW62" s="643"/>
      <c r="KPX62" s="643"/>
      <c r="KPY62" s="643"/>
      <c r="KPZ62" s="643"/>
      <c r="KQA62" s="643"/>
      <c r="KQB62" s="301">
        <f>Métricas!KRT119</f>
        <v>0</v>
      </c>
      <c r="KQC62" s="301" t="s">
        <v>392</v>
      </c>
      <c r="KQD62" s="643" t="s">
        <v>393</v>
      </c>
      <c r="KQE62" s="643"/>
      <c r="KQF62" s="643"/>
      <c r="KQG62" s="643"/>
      <c r="KQH62" s="643"/>
      <c r="KQI62" s="643"/>
      <c r="KQJ62" s="301">
        <f>Métricas!KSB119</f>
        <v>0</v>
      </c>
      <c r="KQK62" s="301" t="s">
        <v>392</v>
      </c>
      <c r="KQL62" s="643" t="s">
        <v>393</v>
      </c>
      <c r="KQM62" s="643"/>
      <c r="KQN62" s="643"/>
      <c r="KQO62" s="643"/>
      <c r="KQP62" s="643"/>
      <c r="KQQ62" s="643"/>
      <c r="KQR62" s="301">
        <f>Métricas!KSJ119</f>
        <v>0</v>
      </c>
      <c r="KQS62" s="301" t="s">
        <v>392</v>
      </c>
      <c r="KQT62" s="643" t="s">
        <v>393</v>
      </c>
      <c r="KQU62" s="643"/>
      <c r="KQV62" s="643"/>
      <c r="KQW62" s="643"/>
      <c r="KQX62" s="643"/>
      <c r="KQY62" s="643"/>
      <c r="KQZ62" s="301">
        <f>Métricas!KSR119</f>
        <v>0</v>
      </c>
      <c r="KRA62" s="301" t="s">
        <v>392</v>
      </c>
      <c r="KRB62" s="643" t="s">
        <v>393</v>
      </c>
      <c r="KRC62" s="643"/>
      <c r="KRD62" s="643"/>
      <c r="KRE62" s="643"/>
      <c r="KRF62" s="643"/>
      <c r="KRG62" s="643"/>
      <c r="KRH62" s="301">
        <f>Métricas!KSZ119</f>
        <v>0</v>
      </c>
      <c r="KRI62" s="301" t="s">
        <v>392</v>
      </c>
      <c r="KRJ62" s="643" t="s">
        <v>393</v>
      </c>
      <c r="KRK62" s="643"/>
      <c r="KRL62" s="643"/>
      <c r="KRM62" s="643"/>
      <c r="KRN62" s="643"/>
      <c r="KRO62" s="643"/>
      <c r="KRP62" s="301">
        <f>Métricas!KTH119</f>
        <v>0</v>
      </c>
      <c r="KRQ62" s="301" t="s">
        <v>392</v>
      </c>
      <c r="KRR62" s="643" t="s">
        <v>393</v>
      </c>
      <c r="KRS62" s="643"/>
      <c r="KRT62" s="643"/>
      <c r="KRU62" s="643"/>
      <c r="KRV62" s="643"/>
      <c r="KRW62" s="643"/>
      <c r="KRX62" s="301">
        <f>Métricas!KTP119</f>
        <v>0</v>
      </c>
      <c r="KRY62" s="301" t="s">
        <v>392</v>
      </c>
      <c r="KRZ62" s="643" t="s">
        <v>393</v>
      </c>
      <c r="KSA62" s="643"/>
      <c r="KSB62" s="643"/>
      <c r="KSC62" s="643"/>
      <c r="KSD62" s="643"/>
      <c r="KSE62" s="643"/>
      <c r="KSF62" s="301">
        <f>Métricas!KTX119</f>
        <v>0</v>
      </c>
      <c r="KSG62" s="301" t="s">
        <v>392</v>
      </c>
      <c r="KSH62" s="643" t="s">
        <v>393</v>
      </c>
      <c r="KSI62" s="643"/>
      <c r="KSJ62" s="643"/>
      <c r="KSK62" s="643"/>
      <c r="KSL62" s="643"/>
      <c r="KSM62" s="643"/>
      <c r="KSN62" s="301">
        <f>Métricas!KUF119</f>
        <v>0</v>
      </c>
      <c r="KSO62" s="301" t="s">
        <v>392</v>
      </c>
      <c r="KSP62" s="643" t="s">
        <v>393</v>
      </c>
      <c r="KSQ62" s="643"/>
      <c r="KSR62" s="643"/>
      <c r="KSS62" s="643"/>
      <c r="KST62" s="643"/>
      <c r="KSU62" s="643"/>
      <c r="KSV62" s="301">
        <f>Métricas!KUN119</f>
        <v>0</v>
      </c>
      <c r="KSW62" s="301" t="s">
        <v>392</v>
      </c>
      <c r="KSX62" s="643" t="s">
        <v>393</v>
      </c>
      <c r="KSY62" s="643"/>
      <c r="KSZ62" s="643"/>
      <c r="KTA62" s="643"/>
      <c r="KTB62" s="643"/>
      <c r="KTC62" s="643"/>
      <c r="KTD62" s="301">
        <f>Métricas!KUV119</f>
        <v>0</v>
      </c>
      <c r="KTE62" s="301" t="s">
        <v>392</v>
      </c>
      <c r="KTF62" s="643" t="s">
        <v>393</v>
      </c>
      <c r="KTG62" s="643"/>
      <c r="KTH62" s="643"/>
      <c r="KTI62" s="643"/>
      <c r="KTJ62" s="643"/>
      <c r="KTK62" s="643"/>
      <c r="KTL62" s="301">
        <f>Métricas!KVD119</f>
        <v>0</v>
      </c>
      <c r="KTM62" s="301" t="s">
        <v>392</v>
      </c>
      <c r="KTN62" s="643" t="s">
        <v>393</v>
      </c>
      <c r="KTO62" s="643"/>
      <c r="KTP62" s="643"/>
      <c r="KTQ62" s="643"/>
      <c r="KTR62" s="643"/>
      <c r="KTS62" s="643"/>
      <c r="KTT62" s="301">
        <f>Métricas!KVL119</f>
        <v>0</v>
      </c>
      <c r="KTU62" s="301" t="s">
        <v>392</v>
      </c>
      <c r="KTV62" s="643" t="s">
        <v>393</v>
      </c>
      <c r="KTW62" s="643"/>
      <c r="KTX62" s="643"/>
      <c r="KTY62" s="643"/>
      <c r="KTZ62" s="643"/>
      <c r="KUA62" s="643"/>
      <c r="KUB62" s="301">
        <f>Métricas!KVT119</f>
        <v>0</v>
      </c>
      <c r="KUC62" s="301" t="s">
        <v>392</v>
      </c>
      <c r="KUD62" s="643" t="s">
        <v>393</v>
      </c>
      <c r="KUE62" s="643"/>
      <c r="KUF62" s="643"/>
      <c r="KUG62" s="643"/>
      <c r="KUH62" s="643"/>
      <c r="KUI62" s="643"/>
      <c r="KUJ62" s="301">
        <f>Métricas!KWB119</f>
        <v>0</v>
      </c>
      <c r="KUK62" s="301" t="s">
        <v>392</v>
      </c>
      <c r="KUL62" s="643" t="s">
        <v>393</v>
      </c>
      <c r="KUM62" s="643"/>
      <c r="KUN62" s="643"/>
      <c r="KUO62" s="643"/>
      <c r="KUP62" s="643"/>
      <c r="KUQ62" s="643"/>
      <c r="KUR62" s="301">
        <f>Métricas!KWJ119</f>
        <v>0</v>
      </c>
      <c r="KUS62" s="301" t="s">
        <v>392</v>
      </c>
      <c r="KUT62" s="643" t="s">
        <v>393</v>
      </c>
      <c r="KUU62" s="643"/>
      <c r="KUV62" s="643"/>
      <c r="KUW62" s="643"/>
      <c r="KUX62" s="643"/>
      <c r="KUY62" s="643"/>
      <c r="KUZ62" s="301">
        <f>Métricas!KWR119</f>
        <v>0</v>
      </c>
      <c r="KVA62" s="301" t="s">
        <v>392</v>
      </c>
      <c r="KVB62" s="643" t="s">
        <v>393</v>
      </c>
      <c r="KVC62" s="643"/>
      <c r="KVD62" s="643"/>
      <c r="KVE62" s="643"/>
      <c r="KVF62" s="643"/>
      <c r="KVG62" s="643"/>
      <c r="KVH62" s="301">
        <f>Métricas!KWZ119</f>
        <v>0</v>
      </c>
      <c r="KVI62" s="301" t="s">
        <v>392</v>
      </c>
      <c r="KVJ62" s="643" t="s">
        <v>393</v>
      </c>
      <c r="KVK62" s="643"/>
      <c r="KVL62" s="643"/>
      <c r="KVM62" s="643"/>
      <c r="KVN62" s="643"/>
      <c r="KVO62" s="643"/>
      <c r="KVP62" s="301">
        <f>Métricas!KXH119</f>
        <v>0</v>
      </c>
      <c r="KVQ62" s="301" t="s">
        <v>392</v>
      </c>
      <c r="KVR62" s="643" t="s">
        <v>393</v>
      </c>
      <c r="KVS62" s="643"/>
      <c r="KVT62" s="643"/>
      <c r="KVU62" s="643"/>
      <c r="KVV62" s="643"/>
      <c r="KVW62" s="643"/>
      <c r="KVX62" s="301">
        <f>Métricas!KXP119</f>
        <v>0</v>
      </c>
      <c r="KVY62" s="301" t="s">
        <v>392</v>
      </c>
      <c r="KVZ62" s="643" t="s">
        <v>393</v>
      </c>
      <c r="KWA62" s="643"/>
      <c r="KWB62" s="643"/>
      <c r="KWC62" s="643"/>
      <c r="KWD62" s="643"/>
      <c r="KWE62" s="643"/>
      <c r="KWF62" s="301">
        <f>Métricas!KXX119</f>
        <v>0</v>
      </c>
      <c r="KWG62" s="301" t="s">
        <v>392</v>
      </c>
      <c r="KWH62" s="643" t="s">
        <v>393</v>
      </c>
      <c r="KWI62" s="643"/>
      <c r="KWJ62" s="643"/>
      <c r="KWK62" s="643"/>
      <c r="KWL62" s="643"/>
      <c r="KWM62" s="643"/>
      <c r="KWN62" s="301">
        <f>Métricas!KYF119</f>
        <v>0</v>
      </c>
      <c r="KWO62" s="301" t="s">
        <v>392</v>
      </c>
      <c r="KWP62" s="643" t="s">
        <v>393</v>
      </c>
      <c r="KWQ62" s="643"/>
      <c r="KWR62" s="643"/>
      <c r="KWS62" s="643"/>
      <c r="KWT62" s="643"/>
      <c r="KWU62" s="643"/>
      <c r="KWV62" s="301">
        <f>Métricas!KYN119</f>
        <v>0</v>
      </c>
      <c r="KWW62" s="301" t="s">
        <v>392</v>
      </c>
      <c r="KWX62" s="643" t="s">
        <v>393</v>
      </c>
      <c r="KWY62" s="643"/>
      <c r="KWZ62" s="643"/>
      <c r="KXA62" s="643"/>
      <c r="KXB62" s="643"/>
      <c r="KXC62" s="643"/>
      <c r="KXD62" s="301">
        <f>Métricas!KYV119</f>
        <v>0</v>
      </c>
      <c r="KXE62" s="301" t="s">
        <v>392</v>
      </c>
      <c r="KXF62" s="643" t="s">
        <v>393</v>
      </c>
      <c r="KXG62" s="643"/>
      <c r="KXH62" s="643"/>
      <c r="KXI62" s="643"/>
      <c r="KXJ62" s="643"/>
      <c r="KXK62" s="643"/>
      <c r="KXL62" s="301">
        <f>Métricas!KZD119</f>
        <v>0</v>
      </c>
      <c r="KXM62" s="301" t="s">
        <v>392</v>
      </c>
      <c r="KXN62" s="643" t="s">
        <v>393</v>
      </c>
      <c r="KXO62" s="643"/>
      <c r="KXP62" s="643"/>
      <c r="KXQ62" s="643"/>
      <c r="KXR62" s="643"/>
      <c r="KXS62" s="643"/>
      <c r="KXT62" s="301">
        <f>Métricas!KZL119</f>
        <v>0</v>
      </c>
      <c r="KXU62" s="301" t="s">
        <v>392</v>
      </c>
      <c r="KXV62" s="643" t="s">
        <v>393</v>
      </c>
      <c r="KXW62" s="643"/>
      <c r="KXX62" s="643"/>
      <c r="KXY62" s="643"/>
      <c r="KXZ62" s="643"/>
      <c r="KYA62" s="643"/>
      <c r="KYB62" s="301">
        <f>Métricas!KZT119</f>
        <v>0</v>
      </c>
      <c r="KYC62" s="301" t="s">
        <v>392</v>
      </c>
      <c r="KYD62" s="643" t="s">
        <v>393</v>
      </c>
      <c r="KYE62" s="643"/>
      <c r="KYF62" s="643"/>
      <c r="KYG62" s="643"/>
      <c r="KYH62" s="643"/>
      <c r="KYI62" s="643"/>
      <c r="KYJ62" s="301">
        <f>Métricas!LAB119</f>
        <v>0</v>
      </c>
      <c r="KYK62" s="301" t="s">
        <v>392</v>
      </c>
      <c r="KYL62" s="643" t="s">
        <v>393</v>
      </c>
      <c r="KYM62" s="643"/>
      <c r="KYN62" s="643"/>
      <c r="KYO62" s="643"/>
      <c r="KYP62" s="643"/>
      <c r="KYQ62" s="643"/>
      <c r="KYR62" s="301">
        <f>Métricas!LAJ119</f>
        <v>0</v>
      </c>
      <c r="KYS62" s="301" t="s">
        <v>392</v>
      </c>
      <c r="KYT62" s="643" t="s">
        <v>393</v>
      </c>
      <c r="KYU62" s="643"/>
      <c r="KYV62" s="643"/>
      <c r="KYW62" s="643"/>
      <c r="KYX62" s="643"/>
      <c r="KYY62" s="643"/>
      <c r="KYZ62" s="301">
        <f>Métricas!LAR119</f>
        <v>0</v>
      </c>
      <c r="KZA62" s="301" t="s">
        <v>392</v>
      </c>
      <c r="KZB62" s="643" t="s">
        <v>393</v>
      </c>
      <c r="KZC62" s="643"/>
      <c r="KZD62" s="643"/>
      <c r="KZE62" s="643"/>
      <c r="KZF62" s="643"/>
      <c r="KZG62" s="643"/>
      <c r="KZH62" s="301">
        <f>Métricas!LAZ119</f>
        <v>0</v>
      </c>
      <c r="KZI62" s="301" t="s">
        <v>392</v>
      </c>
      <c r="KZJ62" s="643" t="s">
        <v>393</v>
      </c>
      <c r="KZK62" s="643"/>
      <c r="KZL62" s="643"/>
      <c r="KZM62" s="643"/>
      <c r="KZN62" s="643"/>
      <c r="KZO62" s="643"/>
      <c r="KZP62" s="301">
        <f>Métricas!LBH119</f>
        <v>0</v>
      </c>
      <c r="KZQ62" s="301" t="s">
        <v>392</v>
      </c>
      <c r="KZR62" s="643" t="s">
        <v>393</v>
      </c>
      <c r="KZS62" s="643"/>
      <c r="KZT62" s="643"/>
      <c r="KZU62" s="643"/>
      <c r="KZV62" s="643"/>
      <c r="KZW62" s="643"/>
      <c r="KZX62" s="301">
        <f>Métricas!LBP119</f>
        <v>0</v>
      </c>
      <c r="KZY62" s="301" t="s">
        <v>392</v>
      </c>
      <c r="KZZ62" s="643" t="s">
        <v>393</v>
      </c>
      <c r="LAA62" s="643"/>
      <c r="LAB62" s="643"/>
      <c r="LAC62" s="643"/>
      <c r="LAD62" s="643"/>
      <c r="LAE62" s="643"/>
      <c r="LAF62" s="301">
        <f>Métricas!LBX119</f>
        <v>0</v>
      </c>
      <c r="LAG62" s="301" t="s">
        <v>392</v>
      </c>
      <c r="LAH62" s="643" t="s">
        <v>393</v>
      </c>
      <c r="LAI62" s="643"/>
      <c r="LAJ62" s="643"/>
      <c r="LAK62" s="643"/>
      <c r="LAL62" s="643"/>
      <c r="LAM62" s="643"/>
      <c r="LAN62" s="301">
        <f>Métricas!LCF119</f>
        <v>0</v>
      </c>
      <c r="LAO62" s="301" t="s">
        <v>392</v>
      </c>
      <c r="LAP62" s="643" t="s">
        <v>393</v>
      </c>
      <c r="LAQ62" s="643"/>
      <c r="LAR62" s="643"/>
      <c r="LAS62" s="643"/>
      <c r="LAT62" s="643"/>
      <c r="LAU62" s="643"/>
      <c r="LAV62" s="301">
        <f>Métricas!LCN119</f>
        <v>0</v>
      </c>
      <c r="LAW62" s="301" t="s">
        <v>392</v>
      </c>
      <c r="LAX62" s="643" t="s">
        <v>393</v>
      </c>
      <c r="LAY62" s="643"/>
      <c r="LAZ62" s="643"/>
      <c r="LBA62" s="643"/>
      <c r="LBB62" s="643"/>
      <c r="LBC62" s="643"/>
      <c r="LBD62" s="301">
        <f>Métricas!LCV119</f>
        <v>0</v>
      </c>
      <c r="LBE62" s="301" t="s">
        <v>392</v>
      </c>
      <c r="LBF62" s="643" t="s">
        <v>393</v>
      </c>
      <c r="LBG62" s="643"/>
      <c r="LBH62" s="643"/>
      <c r="LBI62" s="643"/>
      <c r="LBJ62" s="643"/>
      <c r="LBK62" s="643"/>
      <c r="LBL62" s="301">
        <f>Métricas!LDD119</f>
        <v>0</v>
      </c>
      <c r="LBM62" s="301" t="s">
        <v>392</v>
      </c>
      <c r="LBN62" s="643" t="s">
        <v>393</v>
      </c>
      <c r="LBO62" s="643"/>
      <c r="LBP62" s="643"/>
      <c r="LBQ62" s="643"/>
      <c r="LBR62" s="643"/>
      <c r="LBS62" s="643"/>
      <c r="LBT62" s="301">
        <f>Métricas!LDL119</f>
        <v>0</v>
      </c>
      <c r="LBU62" s="301" t="s">
        <v>392</v>
      </c>
      <c r="LBV62" s="643" t="s">
        <v>393</v>
      </c>
      <c r="LBW62" s="643"/>
      <c r="LBX62" s="643"/>
      <c r="LBY62" s="643"/>
      <c r="LBZ62" s="643"/>
      <c r="LCA62" s="643"/>
      <c r="LCB62" s="301">
        <f>Métricas!LDT119</f>
        <v>0</v>
      </c>
      <c r="LCC62" s="301" t="s">
        <v>392</v>
      </c>
      <c r="LCD62" s="643" t="s">
        <v>393</v>
      </c>
      <c r="LCE62" s="643"/>
      <c r="LCF62" s="643"/>
      <c r="LCG62" s="643"/>
      <c r="LCH62" s="643"/>
      <c r="LCI62" s="643"/>
      <c r="LCJ62" s="301">
        <f>Métricas!LEB119</f>
        <v>0</v>
      </c>
      <c r="LCK62" s="301" t="s">
        <v>392</v>
      </c>
      <c r="LCL62" s="643" t="s">
        <v>393</v>
      </c>
      <c r="LCM62" s="643"/>
      <c r="LCN62" s="643"/>
      <c r="LCO62" s="643"/>
      <c r="LCP62" s="643"/>
      <c r="LCQ62" s="643"/>
      <c r="LCR62" s="301">
        <f>Métricas!LEJ119</f>
        <v>0</v>
      </c>
      <c r="LCS62" s="301" t="s">
        <v>392</v>
      </c>
      <c r="LCT62" s="643" t="s">
        <v>393</v>
      </c>
      <c r="LCU62" s="643"/>
      <c r="LCV62" s="643"/>
      <c r="LCW62" s="643"/>
      <c r="LCX62" s="643"/>
      <c r="LCY62" s="643"/>
      <c r="LCZ62" s="301">
        <f>Métricas!LER119</f>
        <v>0</v>
      </c>
      <c r="LDA62" s="301" t="s">
        <v>392</v>
      </c>
      <c r="LDB62" s="643" t="s">
        <v>393</v>
      </c>
      <c r="LDC62" s="643"/>
      <c r="LDD62" s="643"/>
      <c r="LDE62" s="643"/>
      <c r="LDF62" s="643"/>
      <c r="LDG62" s="643"/>
      <c r="LDH62" s="301">
        <f>Métricas!LEZ119</f>
        <v>0</v>
      </c>
      <c r="LDI62" s="301" t="s">
        <v>392</v>
      </c>
      <c r="LDJ62" s="643" t="s">
        <v>393</v>
      </c>
      <c r="LDK62" s="643"/>
      <c r="LDL62" s="643"/>
      <c r="LDM62" s="643"/>
      <c r="LDN62" s="643"/>
      <c r="LDO62" s="643"/>
      <c r="LDP62" s="301">
        <f>Métricas!LFH119</f>
        <v>0</v>
      </c>
      <c r="LDQ62" s="301" t="s">
        <v>392</v>
      </c>
      <c r="LDR62" s="643" t="s">
        <v>393</v>
      </c>
      <c r="LDS62" s="643"/>
      <c r="LDT62" s="643"/>
      <c r="LDU62" s="643"/>
      <c r="LDV62" s="643"/>
      <c r="LDW62" s="643"/>
      <c r="LDX62" s="301">
        <f>Métricas!LFP119</f>
        <v>0</v>
      </c>
      <c r="LDY62" s="301" t="s">
        <v>392</v>
      </c>
      <c r="LDZ62" s="643" t="s">
        <v>393</v>
      </c>
      <c r="LEA62" s="643"/>
      <c r="LEB62" s="643"/>
      <c r="LEC62" s="643"/>
      <c r="LED62" s="643"/>
      <c r="LEE62" s="643"/>
      <c r="LEF62" s="301">
        <f>Métricas!LFX119</f>
        <v>0</v>
      </c>
      <c r="LEG62" s="301" t="s">
        <v>392</v>
      </c>
      <c r="LEH62" s="643" t="s">
        <v>393</v>
      </c>
      <c r="LEI62" s="643"/>
      <c r="LEJ62" s="643"/>
      <c r="LEK62" s="643"/>
      <c r="LEL62" s="643"/>
      <c r="LEM62" s="643"/>
      <c r="LEN62" s="301">
        <f>Métricas!LGF119</f>
        <v>0</v>
      </c>
      <c r="LEO62" s="301" t="s">
        <v>392</v>
      </c>
      <c r="LEP62" s="643" t="s">
        <v>393</v>
      </c>
      <c r="LEQ62" s="643"/>
      <c r="LER62" s="643"/>
      <c r="LES62" s="643"/>
      <c r="LET62" s="643"/>
      <c r="LEU62" s="643"/>
      <c r="LEV62" s="301">
        <f>Métricas!LGN119</f>
        <v>0</v>
      </c>
      <c r="LEW62" s="301" t="s">
        <v>392</v>
      </c>
      <c r="LEX62" s="643" t="s">
        <v>393</v>
      </c>
      <c r="LEY62" s="643"/>
      <c r="LEZ62" s="643"/>
      <c r="LFA62" s="643"/>
      <c r="LFB62" s="643"/>
      <c r="LFC62" s="643"/>
      <c r="LFD62" s="301">
        <f>Métricas!LGV119</f>
        <v>0</v>
      </c>
      <c r="LFE62" s="301" t="s">
        <v>392</v>
      </c>
      <c r="LFF62" s="643" t="s">
        <v>393</v>
      </c>
      <c r="LFG62" s="643"/>
      <c r="LFH62" s="643"/>
      <c r="LFI62" s="643"/>
      <c r="LFJ62" s="643"/>
      <c r="LFK62" s="643"/>
      <c r="LFL62" s="301">
        <f>Métricas!LHD119</f>
        <v>0</v>
      </c>
      <c r="LFM62" s="301" t="s">
        <v>392</v>
      </c>
      <c r="LFN62" s="643" t="s">
        <v>393</v>
      </c>
      <c r="LFO62" s="643"/>
      <c r="LFP62" s="643"/>
      <c r="LFQ62" s="643"/>
      <c r="LFR62" s="643"/>
      <c r="LFS62" s="643"/>
      <c r="LFT62" s="301">
        <f>Métricas!LHL119</f>
        <v>0</v>
      </c>
      <c r="LFU62" s="301" t="s">
        <v>392</v>
      </c>
      <c r="LFV62" s="643" t="s">
        <v>393</v>
      </c>
      <c r="LFW62" s="643"/>
      <c r="LFX62" s="643"/>
      <c r="LFY62" s="643"/>
      <c r="LFZ62" s="643"/>
      <c r="LGA62" s="643"/>
      <c r="LGB62" s="301">
        <f>Métricas!LHT119</f>
        <v>0</v>
      </c>
      <c r="LGC62" s="301" t="s">
        <v>392</v>
      </c>
      <c r="LGD62" s="643" t="s">
        <v>393</v>
      </c>
      <c r="LGE62" s="643"/>
      <c r="LGF62" s="643"/>
      <c r="LGG62" s="643"/>
      <c r="LGH62" s="643"/>
      <c r="LGI62" s="643"/>
      <c r="LGJ62" s="301">
        <f>Métricas!LIB119</f>
        <v>0</v>
      </c>
      <c r="LGK62" s="301" t="s">
        <v>392</v>
      </c>
      <c r="LGL62" s="643" t="s">
        <v>393</v>
      </c>
      <c r="LGM62" s="643"/>
      <c r="LGN62" s="643"/>
      <c r="LGO62" s="643"/>
      <c r="LGP62" s="643"/>
      <c r="LGQ62" s="643"/>
      <c r="LGR62" s="301">
        <f>Métricas!LIJ119</f>
        <v>0</v>
      </c>
      <c r="LGS62" s="301" t="s">
        <v>392</v>
      </c>
      <c r="LGT62" s="643" t="s">
        <v>393</v>
      </c>
      <c r="LGU62" s="643"/>
      <c r="LGV62" s="643"/>
      <c r="LGW62" s="643"/>
      <c r="LGX62" s="643"/>
      <c r="LGY62" s="643"/>
      <c r="LGZ62" s="301">
        <f>Métricas!LIR119</f>
        <v>0</v>
      </c>
      <c r="LHA62" s="301" t="s">
        <v>392</v>
      </c>
      <c r="LHB62" s="643" t="s">
        <v>393</v>
      </c>
      <c r="LHC62" s="643"/>
      <c r="LHD62" s="643"/>
      <c r="LHE62" s="643"/>
      <c r="LHF62" s="643"/>
      <c r="LHG62" s="643"/>
      <c r="LHH62" s="301">
        <f>Métricas!LIZ119</f>
        <v>0</v>
      </c>
      <c r="LHI62" s="301" t="s">
        <v>392</v>
      </c>
      <c r="LHJ62" s="643" t="s">
        <v>393</v>
      </c>
      <c r="LHK62" s="643"/>
      <c r="LHL62" s="643"/>
      <c r="LHM62" s="643"/>
      <c r="LHN62" s="643"/>
      <c r="LHO62" s="643"/>
      <c r="LHP62" s="301">
        <f>Métricas!LJH119</f>
        <v>0</v>
      </c>
      <c r="LHQ62" s="301" t="s">
        <v>392</v>
      </c>
      <c r="LHR62" s="643" t="s">
        <v>393</v>
      </c>
      <c r="LHS62" s="643"/>
      <c r="LHT62" s="643"/>
      <c r="LHU62" s="643"/>
      <c r="LHV62" s="643"/>
      <c r="LHW62" s="643"/>
      <c r="LHX62" s="301">
        <f>Métricas!LJP119</f>
        <v>0</v>
      </c>
      <c r="LHY62" s="301" t="s">
        <v>392</v>
      </c>
      <c r="LHZ62" s="643" t="s">
        <v>393</v>
      </c>
      <c r="LIA62" s="643"/>
      <c r="LIB62" s="643"/>
      <c r="LIC62" s="643"/>
      <c r="LID62" s="643"/>
      <c r="LIE62" s="643"/>
      <c r="LIF62" s="301">
        <f>Métricas!LJX119</f>
        <v>0</v>
      </c>
      <c r="LIG62" s="301" t="s">
        <v>392</v>
      </c>
      <c r="LIH62" s="643" t="s">
        <v>393</v>
      </c>
      <c r="LII62" s="643"/>
      <c r="LIJ62" s="643"/>
      <c r="LIK62" s="643"/>
      <c r="LIL62" s="643"/>
      <c r="LIM62" s="643"/>
      <c r="LIN62" s="301">
        <f>Métricas!LKF119</f>
        <v>0</v>
      </c>
      <c r="LIO62" s="301" t="s">
        <v>392</v>
      </c>
      <c r="LIP62" s="643" t="s">
        <v>393</v>
      </c>
      <c r="LIQ62" s="643"/>
      <c r="LIR62" s="643"/>
      <c r="LIS62" s="643"/>
      <c r="LIT62" s="643"/>
      <c r="LIU62" s="643"/>
      <c r="LIV62" s="301">
        <f>Métricas!LKN119</f>
        <v>0</v>
      </c>
      <c r="LIW62" s="301" t="s">
        <v>392</v>
      </c>
      <c r="LIX62" s="643" t="s">
        <v>393</v>
      </c>
      <c r="LIY62" s="643"/>
      <c r="LIZ62" s="643"/>
      <c r="LJA62" s="643"/>
      <c r="LJB62" s="643"/>
      <c r="LJC62" s="643"/>
      <c r="LJD62" s="301">
        <f>Métricas!LKV119</f>
        <v>0</v>
      </c>
      <c r="LJE62" s="301" t="s">
        <v>392</v>
      </c>
      <c r="LJF62" s="643" t="s">
        <v>393</v>
      </c>
      <c r="LJG62" s="643"/>
      <c r="LJH62" s="643"/>
      <c r="LJI62" s="643"/>
      <c r="LJJ62" s="643"/>
      <c r="LJK62" s="643"/>
      <c r="LJL62" s="301">
        <f>Métricas!LLD119</f>
        <v>0</v>
      </c>
      <c r="LJM62" s="301" t="s">
        <v>392</v>
      </c>
      <c r="LJN62" s="643" t="s">
        <v>393</v>
      </c>
      <c r="LJO62" s="643"/>
      <c r="LJP62" s="643"/>
      <c r="LJQ62" s="643"/>
      <c r="LJR62" s="643"/>
      <c r="LJS62" s="643"/>
      <c r="LJT62" s="301">
        <f>Métricas!LLL119</f>
        <v>0</v>
      </c>
      <c r="LJU62" s="301" t="s">
        <v>392</v>
      </c>
      <c r="LJV62" s="643" t="s">
        <v>393</v>
      </c>
      <c r="LJW62" s="643"/>
      <c r="LJX62" s="643"/>
      <c r="LJY62" s="643"/>
      <c r="LJZ62" s="643"/>
      <c r="LKA62" s="643"/>
      <c r="LKB62" s="301">
        <f>Métricas!LLT119</f>
        <v>0</v>
      </c>
      <c r="LKC62" s="301" t="s">
        <v>392</v>
      </c>
      <c r="LKD62" s="643" t="s">
        <v>393</v>
      </c>
      <c r="LKE62" s="643"/>
      <c r="LKF62" s="643"/>
      <c r="LKG62" s="643"/>
      <c r="LKH62" s="643"/>
      <c r="LKI62" s="643"/>
      <c r="LKJ62" s="301">
        <f>Métricas!LMB119</f>
        <v>0</v>
      </c>
      <c r="LKK62" s="301" t="s">
        <v>392</v>
      </c>
      <c r="LKL62" s="643" t="s">
        <v>393</v>
      </c>
      <c r="LKM62" s="643"/>
      <c r="LKN62" s="643"/>
      <c r="LKO62" s="643"/>
      <c r="LKP62" s="643"/>
      <c r="LKQ62" s="643"/>
      <c r="LKR62" s="301">
        <f>Métricas!LMJ119</f>
        <v>0</v>
      </c>
      <c r="LKS62" s="301" t="s">
        <v>392</v>
      </c>
      <c r="LKT62" s="643" t="s">
        <v>393</v>
      </c>
      <c r="LKU62" s="643"/>
      <c r="LKV62" s="643"/>
      <c r="LKW62" s="643"/>
      <c r="LKX62" s="643"/>
      <c r="LKY62" s="643"/>
      <c r="LKZ62" s="301">
        <f>Métricas!LMR119</f>
        <v>0</v>
      </c>
      <c r="LLA62" s="301" t="s">
        <v>392</v>
      </c>
      <c r="LLB62" s="643" t="s">
        <v>393</v>
      </c>
      <c r="LLC62" s="643"/>
      <c r="LLD62" s="643"/>
      <c r="LLE62" s="643"/>
      <c r="LLF62" s="643"/>
      <c r="LLG62" s="643"/>
      <c r="LLH62" s="301">
        <f>Métricas!LMZ119</f>
        <v>0</v>
      </c>
      <c r="LLI62" s="301" t="s">
        <v>392</v>
      </c>
      <c r="LLJ62" s="643" t="s">
        <v>393</v>
      </c>
      <c r="LLK62" s="643"/>
      <c r="LLL62" s="643"/>
      <c r="LLM62" s="643"/>
      <c r="LLN62" s="643"/>
      <c r="LLO62" s="643"/>
      <c r="LLP62" s="301">
        <f>Métricas!LNH119</f>
        <v>0</v>
      </c>
      <c r="LLQ62" s="301" t="s">
        <v>392</v>
      </c>
      <c r="LLR62" s="643" t="s">
        <v>393</v>
      </c>
      <c r="LLS62" s="643"/>
      <c r="LLT62" s="643"/>
      <c r="LLU62" s="643"/>
      <c r="LLV62" s="643"/>
      <c r="LLW62" s="643"/>
      <c r="LLX62" s="301">
        <f>Métricas!LNP119</f>
        <v>0</v>
      </c>
      <c r="LLY62" s="301" t="s">
        <v>392</v>
      </c>
      <c r="LLZ62" s="643" t="s">
        <v>393</v>
      </c>
      <c r="LMA62" s="643"/>
      <c r="LMB62" s="643"/>
      <c r="LMC62" s="643"/>
      <c r="LMD62" s="643"/>
      <c r="LME62" s="643"/>
      <c r="LMF62" s="301">
        <f>Métricas!LNX119</f>
        <v>0</v>
      </c>
      <c r="LMG62" s="301" t="s">
        <v>392</v>
      </c>
      <c r="LMH62" s="643" t="s">
        <v>393</v>
      </c>
      <c r="LMI62" s="643"/>
      <c r="LMJ62" s="643"/>
      <c r="LMK62" s="643"/>
      <c r="LML62" s="643"/>
      <c r="LMM62" s="643"/>
      <c r="LMN62" s="301">
        <f>Métricas!LOF119</f>
        <v>0</v>
      </c>
      <c r="LMO62" s="301" t="s">
        <v>392</v>
      </c>
      <c r="LMP62" s="643" t="s">
        <v>393</v>
      </c>
      <c r="LMQ62" s="643"/>
      <c r="LMR62" s="643"/>
      <c r="LMS62" s="643"/>
      <c r="LMT62" s="643"/>
      <c r="LMU62" s="643"/>
      <c r="LMV62" s="301">
        <f>Métricas!LON119</f>
        <v>0</v>
      </c>
      <c r="LMW62" s="301" t="s">
        <v>392</v>
      </c>
      <c r="LMX62" s="643" t="s">
        <v>393</v>
      </c>
      <c r="LMY62" s="643"/>
      <c r="LMZ62" s="643"/>
      <c r="LNA62" s="643"/>
      <c r="LNB62" s="643"/>
      <c r="LNC62" s="643"/>
      <c r="LND62" s="301">
        <f>Métricas!LOV119</f>
        <v>0</v>
      </c>
      <c r="LNE62" s="301" t="s">
        <v>392</v>
      </c>
      <c r="LNF62" s="643" t="s">
        <v>393</v>
      </c>
      <c r="LNG62" s="643"/>
      <c r="LNH62" s="643"/>
      <c r="LNI62" s="643"/>
      <c r="LNJ62" s="643"/>
      <c r="LNK62" s="643"/>
      <c r="LNL62" s="301">
        <f>Métricas!LPD119</f>
        <v>0</v>
      </c>
      <c r="LNM62" s="301" t="s">
        <v>392</v>
      </c>
      <c r="LNN62" s="643" t="s">
        <v>393</v>
      </c>
      <c r="LNO62" s="643"/>
      <c r="LNP62" s="643"/>
      <c r="LNQ62" s="643"/>
      <c r="LNR62" s="643"/>
      <c r="LNS62" s="643"/>
      <c r="LNT62" s="301">
        <f>Métricas!LPL119</f>
        <v>0</v>
      </c>
      <c r="LNU62" s="301" t="s">
        <v>392</v>
      </c>
      <c r="LNV62" s="643" t="s">
        <v>393</v>
      </c>
      <c r="LNW62" s="643"/>
      <c r="LNX62" s="643"/>
      <c r="LNY62" s="643"/>
      <c r="LNZ62" s="643"/>
      <c r="LOA62" s="643"/>
      <c r="LOB62" s="301">
        <f>Métricas!LPT119</f>
        <v>0</v>
      </c>
      <c r="LOC62" s="301" t="s">
        <v>392</v>
      </c>
      <c r="LOD62" s="643" t="s">
        <v>393</v>
      </c>
      <c r="LOE62" s="643"/>
      <c r="LOF62" s="643"/>
      <c r="LOG62" s="643"/>
      <c r="LOH62" s="643"/>
      <c r="LOI62" s="643"/>
      <c r="LOJ62" s="301">
        <f>Métricas!LQB119</f>
        <v>0</v>
      </c>
      <c r="LOK62" s="301" t="s">
        <v>392</v>
      </c>
      <c r="LOL62" s="643" t="s">
        <v>393</v>
      </c>
      <c r="LOM62" s="643"/>
      <c r="LON62" s="643"/>
      <c r="LOO62" s="643"/>
      <c r="LOP62" s="643"/>
      <c r="LOQ62" s="643"/>
      <c r="LOR62" s="301">
        <f>Métricas!LQJ119</f>
        <v>0</v>
      </c>
      <c r="LOS62" s="301" t="s">
        <v>392</v>
      </c>
      <c r="LOT62" s="643" t="s">
        <v>393</v>
      </c>
      <c r="LOU62" s="643"/>
      <c r="LOV62" s="643"/>
      <c r="LOW62" s="643"/>
      <c r="LOX62" s="643"/>
      <c r="LOY62" s="643"/>
      <c r="LOZ62" s="301">
        <f>Métricas!LQR119</f>
        <v>0</v>
      </c>
      <c r="LPA62" s="301" t="s">
        <v>392</v>
      </c>
      <c r="LPB62" s="643" t="s">
        <v>393</v>
      </c>
      <c r="LPC62" s="643"/>
      <c r="LPD62" s="643"/>
      <c r="LPE62" s="643"/>
      <c r="LPF62" s="643"/>
      <c r="LPG62" s="643"/>
      <c r="LPH62" s="301">
        <f>Métricas!LQZ119</f>
        <v>0</v>
      </c>
      <c r="LPI62" s="301" t="s">
        <v>392</v>
      </c>
      <c r="LPJ62" s="643" t="s">
        <v>393</v>
      </c>
      <c r="LPK62" s="643"/>
      <c r="LPL62" s="643"/>
      <c r="LPM62" s="643"/>
      <c r="LPN62" s="643"/>
      <c r="LPO62" s="643"/>
      <c r="LPP62" s="301">
        <f>Métricas!LRH119</f>
        <v>0</v>
      </c>
      <c r="LPQ62" s="301" t="s">
        <v>392</v>
      </c>
      <c r="LPR62" s="643" t="s">
        <v>393</v>
      </c>
      <c r="LPS62" s="643"/>
      <c r="LPT62" s="643"/>
      <c r="LPU62" s="643"/>
      <c r="LPV62" s="643"/>
      <c r="LPW62" s="643"/>
      <c r="LPX62" s="301">
        <f>Métricas!LRP119</f>
        <v>0</v>
      </c>
      <c r="LPY62" s="301" t="s">
        <v>392</v>
      </c>
      <c r="LPZ62" s="643" t="s">
        <v>393</v>
      </c>
      <c r="LQA62" s="643"/>
      <c r="LQB62" s="643"/>
      <c r="LQC62" s="643"/>
      <c r="LQD62" s="643"/>
      <c r="LQE62" s="643"/>
      <c r="LQF62" s="301">
        <f>Métricas!LRX119</f>
        <v>0</v>
      </c>
      <c r="LQG62" s="301" t="s">
        <v>392</v>
      </c>
      <c r="LQH62" s="643" t="s">
        <v>393</v>
      </c>
      <c r="LQI62" s="643"/>
      <c r="LQJ62" s="643"/>
      <c r="LQK62" s="643"/>
      <c r="LQL62" s="643"/>
      <c r="LQM62" s="643"/>
      <c r="LQN62" s="301">
        <f>Métricas!LSF119</f>
        <v>0</v>
      </c>
      <c r="LQO62" s="301" t="s">
        <v>392</v>
      </c>
      <c r="LQP62" s="643" t="s">
        <v>393</v>
      </c>
      <c r="LQQ62" s="643"/>
      <c r="LQR62" s="643"/>
      <c r="LQS62" s="643"/>
      <c r="LQT62" s="643"/>
      <c r="LQU62" s="643"/>
      <c r="LQV62" s="301">
        <f>Métricas!LSN119</f>
        <v>0</v>
      </c>
      <c r="LQW62" s="301" t="s">
        <v>392</v>
      </c>
      <c r="LQX62" s="643" t="s">
        <v>393</v>
      </c>
      <c r="LQY62" s="643"/>
      <c r="LQZ62" s="643"/>
      <c r="LRA62" s="643"/>
      <c r="LRB62" s="643"/>
      <c r="LRC62" s="643"/>
      <c r="LRD62" s="301">
        <f>Métricas!LSV119</f>
        <v>0</v>
      </c>
      <c r="LRE62" s="301" t="s">
        <v>392</v>
      </c>
      <c r="LRF62" s="643" t="s">
        <v>393</v>
      </c>
      <c r="LRG62" s="643"/>
      <c r="LRH62" s="643"/>
      <c r="LRI62" s="643"/>
      <c r="LRJ62" s="643"/>
      <c r="LRK62" s="643"/>
      <c r="LRL62" s="301">
        <f>Métricas!LTD119</f>
        <v>0</v>
      </c>
      <c r="LRM62" s="301" t="s">
        <v>392</v>
      </c>
      <c r="LRN62" s="643" t="s">
        <v>393</v>
      </c>
      <c r="LRO62" s="643"/>
      <c r="LRP62" s="643"/>
      <c r="LRQ62" s="643"/>
      <c r="LRR62" s="643"/>
      <c r="LRS62" s="643"/>
      <c r="LRT62" s="301">
        <f>Métricas!LTL119</f>
        <v>0</v>
      </c>
      <c r="LRU62" s="301" t="s">
        <v>392</v>
      </c>
      <c r="LRV62" s="643" t="s">
        <v>393</v>
      </c>
      <c r="LRW62" s="643"/>
      <c r="LRX62" s="643"/>
      <c r="LRY62" s="643"/>
      <c r="LRZ62" s="643"/>
      <c r="LSA62" s="643"/>
      <c r="LSB62" s="301">
        <f>Métricas!LTT119</f>
        <v>0</v>
      </c>
      <c r="LSC62" s="301" t="s">
        <v>392</v>
      </c>
      <c r="LSD62" s="643" t="s">
        <v>393</v>
      </c>
      <c r="LSE62" s="643"/>
      <c r="LSF62" s="643"/>
      <c r="LSG62" s="643"/>
      <c r="LSH62" s="643"/>
      <c r="LSI62" s="643"/>
      <c r="LSJ62" s="301">
        <f>Métricas!LUB119</f>
        <v>0</v>
      </c>
      <c r="LSK62" s="301" t="s">
        <v>392</v>
      </c>
      <c r="LSL62" s="643" t="s">
        <v>393</v>
      </c>
      <c r="LSM62" s="643"/>
      <c r="LSN62" s="643"/>
      <c r="LSO62" s="643"/>
      <c r="LSP62" s="643"/>
      <c r="LSQ62" s="643"/>
      <c r="LSR62" s="301">
        <f>Métricas!LUJ119</f>
        <v>0</v>
      </c>
      <c r="LSS62" s="301" t="s">
        <v>392</v>
      </c>
      <c r="LST62" s="643" t="s">
        <v>393</v>
      </c>
      <c r="LSU62" s="643"/>
      <c r="LSV62" s="643"/>
      <c r="LSW62" s="643"/>
      <c r="LSX62" s="643"/>
      <c r="LSY62" s="643"/>
      <c r="LSZ62" s="301">
        <f>Métricas!LUR119</f>
        <v>0</v>
      </c>
      <c r="LTA62" s="301" t="s">
        <v>392</v>
      </c>
      <c r="LTB62" s="643" t="s">
        <v>393</v>
      </c>
      <c r="LTC62" s="643"/>
      <c r="LTD62" s="643"/>
      <c r="LTE62" s="643"/>
      <c r="LTF62" s="643"/>
      <c r="LTG62" s="643"/>
      <c r="LTH62" s="301">
        <f>Métricas!LUZ119</f>
        <v>0</v>
      </c>
      <c r="LTI62" s="301" t="s">
        <v>392</v>
      </c>
      <c r="LTJ62" s="643" t="s">
        <v>393</v>
      </c>
      <c r="LTK62" s="643"/>
      <c r="LTL62" s="643"/>
      <c r="LTM62" s="643"/>
      <c r="LTN62" s="643"/>
      <c r="LTO62" s="643"/>
      <c r="LTP62" s="301">
        <f>Métricas!LVH119</f>
        <v>0</v>
      </c>
      <c r="LTQ62" s="301" t="s">
        <v>392</v>
      </c>
      <c r="LTR62" s="643" t="s">
        <v>393</v>
      </c>
      <c r="LTS62" s="643"/>
      <c r="LTT62" s="643"/>
      <c r="LTU62" s="643"/>
      <c r="LTV62" s="643"/>
      <c r="LTW62" s="643"/>
      <c r="LTX62" s="301">
        <f>Métricas!LVP119</f>
        <v>0</v>
      </c>
      <c r="LTY62" s="301" t="s">
        <v>392</v>
      </c>
      <c r="LTZ62" s="643" t="s">
        <v>393</v>
      </c>
      <c r="LUA62" s="643"/>
      <c r="LUB62" s="643"/>
      <c r="LUC62" s="643"/>
      <c r="LUD62" s="643"/>
      <c r="LUE62" s="643"/>
      <c r="LUF62" s="301">
        <f>Métricas!LVX119</f>
        <v>0</v>
      </c>
      <c r="LUG62" s="301" t="s">
        <v>392</v>
      </c>
      <c r="LUH62" s="643" t="s">
        <v>393</v>
      </c>
      <c r="LUI62" s="643"/>
      <c r="LUJ62" s="643"/>
      <c r="LUK62" s="643"/>
      <c r="LUL62" s="643"/>
      <c r="LUM62" s="643"/>
      <c r="LUN62" s="301">
        <f>Métricas!LWF119</f>
        <v>0</v>
      </c>
      <c r="LUO62" s="301" t="s">
        <v>392</v>
      </c>
      <c r="LUP62" s="643" t="s">
        <v>393</v>
      </c>
      <c r="LUQ62" s="643"/>
      <c r="LUR62" s="643"/>
      <c r="LUS62" s="643"/>
      <c r="LUT62" s="643"/>
      <c r="LUU62" s="643"/>
      <c r="LUV62" s="301">
        <f>Métricas!LWN119</f>
        <v>0</v>
      </c>
      <c r="LUW62" s="301" t="s">
        <v>392</v>
      </c>
      <c r="LUX62" s="643" t="s">
        <v>393</v>
      </c>
      <c r="LUY62" s="643"/>
      <c r="LUZ62" s="643"/>
      <c r="LVA62" s="643"/>
      <c r="LVB62" s="643"/>
      <c r="LVC62" s="643"/>
      <c r="LVD62" s="301">
        <f>Métricas!LWV119</f>
        <v>0</v>
      </c>
      <c r="LVE62" s="301" t="s">
        <v>392</v>
      </c>
      <c r="LVF62" s="643" t="s">
        <v>393</v>
      </c>
      <c r="LVG62" s="643"/>
      <c r="LVH62" s="643"/>
      <c r="LVI62" s="643"/>
      <c r="LVJ62" s="643"/>
      <c r="LVK62" s="643"/>
      <c r="LVL62" s="301">
        <f>Métricas!LXD119</f>
        <v>0</v>
      </c>
      <c r="LVM62" s="301" t="s">
        <v>392</v>
      </c>
      <c r="LVN62" s="643" t="s">
        <v>393</v>
      </c>
      <c r="LVO62" s="643"/>
      <c r="LVP62" s="643"/>
      <c r="LVQ62" s="643"/>
      <c r="LVR62" s="643"/>
      <c r="LVS62" s="643"/>
      <c r="LVT62" s="301">
        <f>Métricas!LXL119</f>
        <v>0</v>
      </c>
      <c r="LVU62" s="301" t="s">
        <v>392</v>
      </c>
      <c r="LVV62" s="643" t="s">
        <v>393</v>
      </c>
      <c r="LVW62" s="643"/>
      <c r="LVX62" s="643"/>
      <c r="LVY62" s="643"/>
      <c r="LVZ62" s="643"/>
      <c r="LWA62" s="643"/>
      <c r="LWB62" s="301">
        <f>Métricas!LXT119</f>
        <v>0</v>
      </c>
      <c r="LWC62" s="301" t="s">
        <v>392</v>
      </c>
      <c r="LWD62" s="643" t="s">
        <v>393</v>
      </c>
      <c r="LWE62" s="643"/>
      <c r="LWF62" s="643"/>
      <c r="LWG62" s="643"/>
      <c r="LWH62" s="643"/>
      <c r="LWI62" s="643"/>
      <c r="LWJ62" s="301">
        <f>Métricas!LYB119</f>
        <v>0</v>
      </c>
      <c r="LWK62" s="301" t="s">
        <v>392</v>
      </c>
      <c r="LWL62" s="643" t="s">
        <v>393</v>
      </c>
      <c r="LWM62" s="643"/>
      <c r="LWN62" s="643"/>
      <c r="LWO62" s="643"/>
      <c r="LWP62" s="643"/>
      <c r="LWQ62" s="643"/>
      <c r="LWR62" s="301">
        <f>Métricas!LYJ119</f>
        <v>0</v>
      </c>
      <c r="LWS62" s="301" t="s">
        <v>392</v>
      </c>
      <c r="LWT62" s="643" t="s">
        <v>393</v>
      </c>
      <c r="LWU62" s="643"/>
      <c r="LWV62" s="643"/>
      <c r="LWW62" s="643"/>
      <c r="LWX62" s="643"/>
      <c r="LWY62" s="643"/>
      <c r="LWZ62" s="301">
        <f>Métricas!LYR119</f>
        <v>0</v>
      </c>
      <c r="LXA62" s="301" t="s">
        <v>392</v>
      </c>
      <c r="LXB62" s="643" t="s">
        <v>393</v>
      </c>
      <c r="LXC62" s="643"/>
      <c r="LXD62" s="643"/>
      <c r="LXE62" s="643"/>
      <c r="LXF62" s="643"/>
      <c r="LXG62" s="643"/>
      <c r="LXH62" s="301">
        <f>Métricas!LYZ119</f>
        <v>0</v>
      </c>
      <c r="LXI62" s="301" t="s">
        <v>392</v>
      </c>
      <c r="LXJ62" s="643" t="s">
        <v>393</v>
      </c>
      <c r="LXK62" s="643"/>
      <c r="LXL62" s="643"/>
      <c r="LXM62" s="643"/>
      <c r="LXN62" s="643"/>
      <c r="LXO62" s="643"/>
      <c r="LXP62" s="301">
        <f>Métricas!LZH119</f>
        <v>0</v>
      </c>
      <c r="LXQ62" s="301" t="s">
        <v>392</v>
      </c>
      <c r="LXR62" s="643" t="s">
        <v>393</v>
      </c>
      <c r="LXS62" s="643"/>
      <c r="LXT62" s="643"/>
      <c r="LXU62" s="643"/>
      <c r="LXV62" s="643"/>
      <c r="LXW62" s="643"/>
      <c r="LXX62" s="301">
        <f>Métricas!LZP119</f>
        <v>0</v>
      </c>
      <c r="LXY62" s="301" t="s">
        <v>392</v>
      </c>
      <c r="LXZ62" s="643" t="s">
        <v>393</v>
      </c>
      <c r="LYA62" s="643"/>
      <c r="LYB62" s="643"/>
      <c r="LYC62" s="643"/>
      <c r="LYD62" s="643"/>
      <c r="LYE62" s="643"/>
      <c r="LYF62" s="301">
        <f>Métricas!LZX119</f>
        <v>0</v>
      </c>
      <c r="LYG62" s="301" t="s">
        <v>392</v>
      </c>
      <c r="LYH62" s="643" t="s">
        <v>393</v>
      </c>
      <c r="LYI62" s="643"/>
      <c r="LYJ62" s="643"/>
      <c r="LYK62" s="643"/>
      <c r="LYL62" s="643"/>
      <c r="LYM62" s="643"/>
      <c r="LYN62" s="301">
        <f>Métricas!MAF119</f>
        <v>0</v>
      </c>
      <c r="LYO62" s="301" t="s">
        <v>392</v>
      </c>
      <c r="LYP62" s="643" t="s">
        <v>393</v>
      </c>
      <c r="LYQ62" s="643"/>
      <c r="LYR62" s="643"/>
      <c r="LYS62" s="643"/>
      <c r="LYT62" s="643"/>
      <c r="LYU62" s="643"/>
      <c r="LYV62" s="301">
        <f>Métricas!MAN119</f>
        <v>0</v>
      </c>
      <c r="LYW62" s="301" t="s">
        <v>392</v>
      </c>
      <c r="LYX62" s="643" t="s">
        <v>393</v>
      </c>
      <c r="LYY62" s="643"/>
      <c r="LYZ62" s="643"/>
      <c r="LZA62" s="643"/>
      <c r="LZB62" s="643"/>
      <c r="LZC62" s="643"/>
      <c r="LZD62" s="301">
        <f>Métricas!MAV119</f>
        <v>0</v>
      </c>
      <c r="LZE62" s="301" t="s">
        <v>392</v>
      </c>
      <c r="LZF62" s="643" t="s">
        <v>393</v>
      </c>
      <c r="LZG62" s="643"/>
      <c r="LZH62" s="643"/>
      <c r="LZI62" s="643"/>
      <c r="LZJ62" s="643"/>
      <c r="LZK62" s="643"/>
      <c r="LZL62" s="301">
        <f>Métricas!MBD119</f>
        <v>0</v>
      </c>
      <c r="LZM62" s="301" t="s">
        <v>392</v>
      </c>
      <c r="LZN62" s="643" t="s">
        <v>393</v>
      </c>
      <c r="LZO62" s="643"/>
      <c r="LZP62" s="643"/>
      <c r="LZQ62" s="643"/>
      <c r="LZR62" s="643"/>
      <c r="LZS62" s="643"/>
      <c r="LZT62" s="301">
        <f>Métricas!MBL119</f>
        <v>0</v>
      </c>
      <c r="LZU62" s="301" t="s">
        <v>392</v>
      </c>
      <c r="LZV62" s="643" t="s">
        <v>393</v>
      </c>
      <c r="LZW62" s="643"/>
      <c r="LZX62" s="643"/>
      <c r="LZY62" s="643"/>
      <c r="LZZ62" s="643"/>
      <c r="MAA62" s="643"/>
      <c r="MAB62" s="301">
        <f>Métricas!MBT119</f>
        <v>0</v>
      </c>
      <c r="MAC62" s="301" t="s">
        <v>392</v>
      </c>
      <c r="MAD62" s="643" t="s">
        <v>393</v>
      </c>
      <c r="MAE62" s="643"/>
      <c r="MAF62" s="643"/>
      <c r="MAG62" s="643"/>
      <c r="MAH62" s="643"/>
      <c r="MAI62" s="643"/>
      <c r="MAJ62" s="301">
        <f>Métricas!MCB119</f>
        <v>0</v>
      </c>
      <c r="MAK62" s="301" t="s">
        <v>392</v>
      </c>
      <c r="MAL62" s="643" t="s">
        <v>393</v>
      </c>
      <c r="MAM62" s="643"/>
      <c r="MAN62" s="643"/>
      <c r="MAO62" s="643"/>
      <c r="MAP62" s="643"/>
      <c r="MAQ62" s="643"/>
      <c r="MAR62" s="301">
        <f>Métricas!MCJ119</f>
        <v>0</v>
      </c>
      <c r="MAS62" s="301" t="s">
        <v>392</v>
      </c>
      <c r="MAT62" s="643" t="s">
        <v>393</v>
      </c>
      <c r="MAU62" s="643"/>
      <c r="MAV62" s="643"/>
      <c r="MAW62" s="643"/>
      <c r="MAX62" s="643"/>
      <c r="MAY62" s="643"/>
      <c r="MAZ62" s="301">
        <f>Métricas!MCR119</f>
        <v>0</v>
      </c>
      <c r="MBA62" s="301" t="s">
        <v>392</v>
      </c>
      <c r="MBB62" s="643" t="s">
        <v>393</v>
      </c>
      <c r="MBC62" s="643"/>
      <c r="MBD62" s="643"/>
      <c r="MBE62" s="643"/>
      <c r="MBF62" s="643"/>
      <c r="MBG62" s="643"/>
      <c r="MBH62" s="301">
        <f>Métricas!MCZ119</f>
        <v>0</v>
      </c>
      <c r="MBI62" s="301" t="s">
        <v>392</v>
      </c>
      <c r="MBJ62" s="643" t="s">
        <v>393</v>
      </c>
      <c r="MBK62" s="643"/>
      <c r="MBL62" s="643"/>
      <c r="MBM62" s="643"/>
      <c r="MBN62" s="643"/>
      <c r="MBO62" s="643"/>
      <c r="MBP62" s="301">
        <f>Métricas!MDH119</f>
        <v>0</v>
      </c>
      <c r="MBQ62" s="301" t="s">
        <v>392</v>
      </c>
      <c r="MBR62" s="643" t="s">
        <v>393</v>
      </c>
      <c r="MBS62" s="643"/>
      <c r="MBT62" s="643"/>
      <c r="MBU62" s="643"/>
      <c r="MBV62" s="643"/>
      <c r="MBW62" s="643"/>
      <c r="MBX62" s="301">
        <f>Métricas!MDP119</f>
        <v>0</v>
      </c>
      <c r="MBY62" s="301" t="s">
        <v>392</v>
      </c>
      <c r="MBZ62" s="643" t="s">
        <v>393</v>
      </c>
      <c r="MCA62" s="643"/>
      <c r="MCB62" s="643"/>
      <c r="MCC62" s="643"/>
      <c r="MCD62" s="643"/>
      <c r="MCE62" s="643"/>
      <c r="MCF62" s="301">
        <f>Métricas!MDX119</f>
        <v>0</v>
      </c>
      <c r="MCG62" s="301" t="s">
        <v>392</v>
      </c>
      <c r="MCH62" s="643" t="s">
        <v>393</v>
      </c>
      <c r="MCI62" s="643"/>
      <c r="MCJ62" s="643"/>
      <c r="MCK62" s="643"/>
      <c r="MCL62" s="643"/>
      <c r="MCM62" s="643"/>
      <c r="MCN62" s="301">
        <f>Métricas!MEF119</f>
        <v>0</v>
      </c>
      <c r="MCO62" s="301" t="s">
        <v>392</v>
      </c>
      <c r="MCP62" s="643" t="s">
        <v>393</v>
      </c>
      <c r="MCQ62" s="643"/>
      <c r="MCR62" s="643"/>
      <c r="MCS62" s="643"/>
      <c r="MCT62" s="643"/>
      <c r="MCU62" s="643"/>
      <c r="MCV62" s="301">
        <f>Métricas!MEN119</f>
        <v>0</v>
      </c>
      <c r="MCW62" s="301" t="s">
        <v>392</v>
      </c>
      <c r="MCX62" s="643" t="s">
        <v>393</v>
      </c>
      <c r="MCY62" s="643"/>
      <c r="MCZ62" s="643"/>
      <c r="MDA62" s="643"/>
      <c r="MDB62" s="643"/>
      <c r="MDC62" s="643"/>
      <c r="MDD62" s="301">
        <f>Métricas!MEV119</f>
        <v>0</v>
      </c>
      <c r="MDE62" s="301" t="s">
        <v>392</v>
      </c>
      <c r="MDF62" s="643" t="s">
        <v>393</v>
      </c>
      <c r="MDG62" s="643"/>
      <c r="MDH62" s="643"/>
      <c r="MDI62" s="643"/>
      <c r="MDJ62" s="643"/>
      <c r="MDK62" s="643"/>
      <c r="MDL62" s="301">
        <f>Métricas!MFD119</f>
        <v>0</v>
      </c>
      <c r="MDM62" s="301" t="s">
        <v>392</v>
      </c>
      <c r="MDN62" s="643" t="s">
        <v>393</v>
      </c>
      <c r="MDO62" s="643"/>
      <c r="MDP62" s="643"/>
      <c r="MDQ62" s="643"/>
      <c r="MDR62" s="643"/>
      <c r="MDS62" s="643"/>
      <c r="MDT62" s="301">
        <f>Métricas!MFL119</f>
        <v>0</v>
      </c>
      <c r="MDU62" s="301" t="s">
        <v>392</v>
      </c>
      <c r="MDV62" s="643" t="s">
        <v>393</v>
      </c>
      <c r="MDW62" s="643"/>
      <c r="MDX62" s="643"/>
      <c r="MDY62" s="643"/>
      <c r="MDZ62" s="643"/>
      <c r="MEA62" s="643"/>
      <c r="MEB62" s="301">
        <f>Métricas!MFT119</f>
        <v>0</v>
      </c>
      <c r="MEC62" s="301" t="s">
        <v>392</v>
      </c>
      <c r="MED62" s="643" t="s">
        <v>393</v>
      </c>
      <c r="MEE62" s="643"/>
      <c r="MEF62" s="643"/>
      <c r="MEG62" s="643"/>
      <c r="MEH62" s="643"/>
      <c r="MEI62" s="643"/>
      <c r="MEJ62" s="301">
        <f>Métricas!MGB119</f>
        <v>0</v>
      </c>
      <c r="MEK62" s="301" t="s">
        <v>392</v>
      </c>
      <c r="MEL62" s="643" t="s">
        <v>393</v>
      </c>
      <c r="MEM62" s="643"/>
      <c r="MEN62" s="643"/>
      <c r="MEO62" s="643"/>
      <c r="MEP62" s="643"/>
      <c r="MEQ62" s="643"/>
      <c r="MER62" s="301">
        <f>Métricas!MGJ119</f>
        <v>0</v>
      </c>
      <c r="MES62" s="301" t="s">
        <v>392</v>
      </c>
      <c r="MET62" s="643" t="s">
        <v>393</v>
      </c>
      <c r="MEU62" s="643"/>
      <c r="MEV62" s="643"/>
      <c r="MEW62" s="643"/>
      <c r="MEX62" s="643"/>
      <c r="MEY62" s="643"/>
      <c r="MEZ62" s="301">
        <f>Métricas!MGR119</f>
        <v>0</v>
      </c>
      <c r="MFA62" s="301" t="s">
        <v>392</v>
      </c>
      <c r="MFB62" s="643" t="s">
        <v>393</v>
      </c>
      <c r="MFC62" s="643"/>
      <c r="MFD62" s="643"/>
      <c r="MFE62" s="643"/>
      <c r="MFF62" s="643"/>
      <c r="MFG62" s="643"/>
      <c r="MFH62" s="301">
        <f>Métricas!MGZ119</f>
        <v>0</v>
      </c>
      <c r="MFI62" s="301" t="s">
        <v>392</v>
      </c>
      <c r="MFJ62" s="643" t="s">
        <v>393</v>
      </c>
      <c r="MFK62" s="643"/>
      <c r="MFL62" s="643"/>
      <c r="MFM62" s="643"/>
      <c r="MFN62" s="643"/>
      <c r="MFO62" s="643"/>
      <c r="MFP62" s="301">
        <f>Métricas!MHH119</f>
        <v>0</v>
      </c>
      <c r="MFQ62" s="301" t="s">
        <v>392</v>
      </c>
      <c r="MFR62" s="643" t="s">
        <v>393</v>
      </c>
      <c r="MFS62" s="643"/>
      <c r="MFT62" s="643"/>
      <c r="MFU62" s="643"/>
      <c r="MFV62" s="643"/>
      <c r="MFW62" s="643"/>
      <c r="MFX62" s="301">
        <f>Métricas!MHP119</f>
        <v>0</v>
      </c>
      <c r="MFY62" s="301" t="s">
        <v>392</v>
      </c>
      <c r="MFZ62" s="643" t="s">
        <v>393</v>
      </c>
      <c r="MGA62" s="643"/>
      <c r="MGB62" s="643"/>
      <c r="MGC62" s="643"/>
      <c r="MGD62" s="643"/>
      <c r="MGE62" s="643"/>
      <c r="MGF62" s="301">
        <f>Métricas!MHX119</f>
        <v>0</v>
      </c>
      <c r="MGG62" s="301" t="s">
        <v>392</v>
      </c>
      <c r="MGH62" s="643" t="s">
        <v>393</v>
      </c>
      <c r="MGI62" s="643"/>
      <c r="MGJ62" s="643"/>
      <c r="MGK62" s="643"/>
      <c r="MGL62" s="643"/>
      <c r="MGM62" s="643"/>
      <c r="MGN62" s="301">
        <f>Métricas!MIF119</f>
        <v>0</v>
      </c>
      <c r="MGO62" s="301" t="s">
        <v>392</v>
      </c>
      <c r="MGP62" s="643" t="s">
        <v>393</v>
      </c>
      <c r="MGQ62" s="643"/>
      <c r="MGR62" s="643"/>
      <c r="MGS62" s="643"/>
      <c r="MGT62" s="643"/>
      <c r="MGU62" s="643"/>
      <c r="MGV62" s="301">
        <f>Métricas!MIN119</f>
        <v>0</v>
      </c>
      <c r="MGW62" s="301" t="s">
        <v>392</v>
      </c>
      <c r="MGX62" s="643" t="s">
        <v>393</v>
      </c>
      <c r="MGY62" s="643"/>
      <c r="MGZ62" s="643"/>
      <c r="MHA62" s="643"/>
      <c r="MHB62" s="643"/>
      <c r="MHC62" s="643"/>
      <c r="MHD62" s="301">
        <f>Métricas!MIV119</f>
        <v>0</v>
      </c>
      <c r="MHE62" s="301" t="s">
        <v>392</v>
      </c>
      <c r="MHF62" s="643" t="s">
        <v>393</v>
      </c>
      <c r="MHG62" s="643"/>
      <c r="MHH62" s="643"/>
      <c r="MHI62" s="643"/>
      <c r="MHJ62" s="643"/>
      <c r="MHK62" s="643"/>
      <c r="MHL62" s="301">
        <f>Métricas!MJD119</f>
        <v>0</v>
      </c>
      <c r="MHM62" s="301" t="s">
        <v>392</v>
      </c>
      <c r="MHN62" s="643" t="s">
        <v>393</v>
      </c>
      <c r="MHO62" s="643"/>
      <c r="MHP62" s="643"/>
      <c r="MHQ62" s="643"/>
      <c r="MHR62" s="643"/>
      <c r="MHS62" s="643"/>
      <c r="MHT62" s="301">
        <f>Métricas!MJL119</f>
        <v>0</v>
      </c>
      <c r="MHU62" s="301" t="s">
        <v>392</v>
      </c>
      <c r="MHV62" s="643" t="s">
        <v>393</v>
      </c>
      <c r="MHW62" s="643"/>
      <c r="MHX62" s="643"/>
      <c r="MHY62" s="643"/>
      <c r="MHZ62" s="643"/>
      <c r="MIA62" s="643"/>
      <c r="MIB62" s="301">
        <f>Métricas!MJT119</f>
        <v>0</v>
      </c>
      <c r="MIC62" s="301" t="s">
        <v>392</v>
      </c>
      <c r="MID62" s="643" t="s">
        <v>393</v>
      </c>
      <c r="MIE62" s="643"/>
      <c r="MIF62" s="643"/>
      <c r="MIG62" s="643"/>
      <c r="MIH62" s="643"/>
      <c r="MII62" s="643"/>
      <c r="MIJ62" s="301">
        <f>Métricas!MKB119</f>
        <v>0</v>
      </c>
      <c r="MIK62" s="301" t="s">
        <v>392</v>
      </c>
      <c r="MIL62" s="643" t="s">
        <v>393</v>
      </c>
      <c r="MIM62" s="643"/>
      <c r="MIN62" s="643"/>
      <c r="MIO62" s="643"/>
      <c r="MIP62" s="643"/>
      <c r="MIQ62" s="643"/>
      <c r="MIR62" s="301">
        <f>Métricas!MKJ119</f>
        <v>0</v>
      </c>
      <c r="MIS62" s="301" t="s">
        <v>392</v>
      </c>
      <c r="MIT62" s="643" t="s">
        <v>393</v>
      </c>
      <c r="MIU62" s="643"/>
      <c r="MIV62" s="643"/>
      <c r="MIW62" s="643"/>
      <c r="MIX62" s="643"/>
      <c r="MIY62" s="643"/>
      <c r="MIZ62" s="301">
        <f>Métricas!MKR119</f>
        <v>0</v>
      </c>
      <c r="MJA62" s="301" t="s">
        <v>392</v>
      </c>
      <c r="MJB62" s="643" t="s">
        <v>393</v>
      </c>
      <c r="MJC62" s="643"/>
      <c r="MJD62" s="643"/>
      <c r="MJE62" s="643"/>
      <c r="MJF62" s="643"/>
      <c r="MJG62" s="643"/>
      <c r="MJH62" s="301">
        <f>Métricas!MKZ119</f>
        <v>0</v>
      </c>
      <c r="MJI62" s="301" t="s">
        <v>392</v>
      </c>
      <c r="MJJ62" s="643" t="s">
        <v>393</v>
      </c>
      <c r="MJK62" s="643"/>
      <c r="MJL62" s="643"/>
      <c r="MJM62" s="643"/>
      <c r="MJN62" s="643"/>
      <c r="MJO62" s="643"/>
      <c r="MJP62" s="301">
        <f>Métricas!MLH119</f>
        <v>0</v>
      </c>
      <c r="MJQ62" s="301" t="s">
        <v>392</v>
      </c>
      <c r="MJR62" s="643" t="s">
        <v>393</v>
      </c>
      <c r="MJS62" s="643"/>
      <c r="MJT62" s="643"/>
      <c r="MJU62" s="643"/>
      <c r="MJV62" s="643"/>
      <c r="MJW62" s="643"/>
      <c r="MJX62" s="301">
        <f>Métricas!MLP119</f>
        <v>0</v>
      </c>
      <c r="MJY62" s="301" t="s">
        <v>392</v>
      </c>
      <c r="MJZ62" s="643" t="s">
        <v>393</v>
      </c>
      <c r="MKA62" s="643"/>
      <c r="MKB62" s="643"/>
      <c r="MKC62" s="643"/>
      <c r="MKD62" s="643"/>
      <c r="MKE62" s="643"/>
      <c r="MKF62" s="301">
        <f>Métricas!MLX119</f>
        <v>0</v>
      </c>
      <c r="MKG62" s="301" t="s">
        <v>392</v>
      </c>
      <c r="MKH62" s="643" t="s">
        <v>393</v>
      </c>
      <c r="MKI62" s="643"/>
      <c r="MKJ62" s="643"/>
      <c r="MKK62" s="643"/>
      <c r="MKL62" s="643"/>
      <c r="MKM62" s="643"/>
      <c r="MKN62" s="301">
        <f>Métricas!MMF119</f>
        <v>0</v>
      </c>
      <c r="MKO62" s="301" t="s">
        <v>392</v>
      </c>
      <c r="MKP62" s="643" t="s">
        <v>393</v>
      </c>
      <c r="MKQ62" s="643"/>
      <c r="MKR62" s="643"/>
      <c r="MKS62" s="643"/>
      <c r="MKT62" s="643"/>
      <c r="MKU62" s="643"/>
      <c r="MKV62" s="301">
        <f>Métricas!MMN119</f>
        <v>0</v>
      </c>
      <c r="MKW62" s="301" t="s">
        <v>392</v>
      </c>
      <c r="MKX62" s="643" t="s">
        <v>393</v>
      </c>
      <c r="MKY62" s="643"/>
      <c r="MKZ62" s="643"/>
      <c r="MLA62" s="643"/>
      <c r="MLB62" s="643"/>
      <c r="MLC62" s="643"/>
      <c r="MLD62" s="301">
        <f>Métricas!MMV119</f>
        <v>0</v>
      </c>
      <c r="MLE62" s="301" t="s">
        <v>392</v>
      </c>
      <c r="MLF62" s="643" t="s">
        <v>393</v>
      </c>
      <c r="MLG62" s="643"/>
      <c r="MLH62" s="643"/>
      <c r="MLI62" s="643"/>
      <c r="MLJ62" s="643"/>
      <c r="MLK62" s="643"/>
      <c r="MLL62" s="301">
        <f>Métricas!MND119</f>
        <v>0</v>
      </c>
      <c r="MLM62" s="301" t="s">
        <v>392</v>
      </c>
      <c r="MLN62" s="643" t="s">
        <v>393</v>
      </c>
      <c r="MLO62" s="643"/>
      <c r="MLP62" s="643"/>
      <c r="MLQ62" s="643"/>
      <c r="MLR62" s="643"/>
      <c r="MLS62" s="643"/>
      <c r="MLT62" s="301">
        <f>Métricas!MNL119</f>
        <v>0</v>
      </c>
      <c r="MLU62" s="301" t="s">
        <v>392</v>
      </c>
      <c r="MLV62" s="643" t="s">
        <v>393</v>
      </c>
      <c r="MLW62" s="643"/>
      <c r="MLX62" s="643"/>
      <c r="MLY62" s="643"/>
      <c r="MLZ62" s="643"/>
      <c r="MMA62" s="643"/>
      <c r="MMB62" s="301">
        <f>Métricas!MNT119</f>
        <v>0</v>
      </c>
      <c r="MMC62" s="301" t="s">
        <v>392</v>
      </c>
      <c r="MMD62" s="643" t="s">
        <v>393</v>
      </c>
      <c r="MME62" s="643"/>
      <c r="MMF62" s="643"/>
      <c r="MMG62" s="643"/>
      <c r="MMH62" s="643"/>
      <c r="MMI62" s="643"/>
      <c r="MMJ62" s="301">
        <f>Métricas!MOB119</f>
        <v>0</v>
      </c>
      <c r="MMK62" s="301" t="s">
        <v>392</v>
      </c>
      <c r="MML62" s="643" t="s">
        <v>393</v>
      </c>
      <c r="MMM62" s="643"/>
      <c r="MMN62" s="643"/>
      <c r="MMO62" s="643"/>
      <c r="MMP62" s="643"/>
      <c r="MMQ62" s="643"/>
      <c r="MMR62" s="301">
        <f>Métricas!MOJ119</f>
        <v>0</v>
      </c>
      <c r="MMS62" s="301" t="s">
        <v>392</v>
      </c>
      <c r="MMT62" s="643" t="s">
        <v>393</v>
      </c>
      <c r="MMU62" s="643"/>
      <c r="MMV62" s="643"/>
      <c r="MMW62" s="643"/>
      <c r="MMX62" s="643"/>
      <c r="MMY62" s="643"/>
      <c r="MMZ62" s="301">
        <f>Métricas!MOR119</f>
        <v>0</v>
      </c>
      <c r="MNA62" s="301" t="s">
        <v>392</v>
      </c>
      <c r="MNB62" s="643" t="s">
        <v>393</v>
      </c>
      <c r="MNC62" s="643"/>
      <c r="MND62" s="643"/>
      <c r="MNE62" s="643"/>
      <c r="MNF62" s="643"/>
      <c r="MNG62" s="643"/>
      <c r="MNH62" s="301">
        <f>Métricas!MOZ119</f>
        <v>0</v>
      </c>
      <c r="MNI62" s="301" t="s">
        <v>392</v>
      </c>
      <c r="MNJ62" s="643" t="s">
        <v>393</v>
      </c>
      <c r="MNK62" s="643"/>
      <c r="MNL62" s="643"/>
      <c r="MNM62" s="643"/>
      <c r="MNN62" s="643"/>
      <c r="MNO62" s="643"/>
      <c r="MNP62" s="301">
        <f>Métricas!MPH119</f>
        <v>0</v>
      </c>
      <c r="MNQ62" s="301" t="s">
        <v>392</v>
      </c>
      <c r="MNR62" s="643" t="s">
        <v>393</v>
      </c>
      <c r="MNS62" s="643"/>
      <c r="MNT62" s="643"/>
      <c r="MNU62" s="643"/>
      <c r="MNV62" s="643"/>
      <c r="MNW62" s="643"/>
      <c r="MNX62" s="301">
        <f>Métricas!MPP119</f>
        <v>0</v>
      </c>
      <c r="MNY62" s="301" t="s">
        <v>392</v>
      </c>
      <c r="MNZ62" s="643" t="s">
        <v>393</v>
      </c>
      <c r="MOA62" s="643"/>
      <c r="MOB62" s="643"/>
      <c r="MOC62" s="643"/>
      <c r="MOD62" s="643"/>
      <c r="MOE62" s="643"/>
      <c r="MOF62" s="301">
        <f>Métricas!MPX119</f>
        <v>0</v>
      </c>
      <c r="MOG62" s="301" t="s">
        <v>392</v>
      </c>
      <c r="MOH62" s="643" t="s">
        <v>393</v>
      </c>
      <c r="MOI62" s="643"/>
      <c r="MOJ62" s="643"/>
      <c r="MOK62" s="643"/>
      <c r="MOL62" s="643"/>
      <c r="MOM62" s="643"/>
      <c r="MON62" s="301">
        <f>Métricas!MQF119</f>
        <v>0</v>
      </c>
      <c r="MOO62" s="301" t="s">
        <v>392</v>
      </c>
      <c r="MOP62" s="643" t="s">
        <v>393</v>
      </c>
      <c r="MOQ62" s="643"/>
      <c r="MOR62" s="643"/>
      <c r="MOS62" s="643"/>
      <c r="MOT62" s="643"/>
      <c r="MOU62" s="643"/>
      <c r="MOV62" s="301">
        <f>Métricas!MQN119</f>
        <v>0</v>
      </c>
      <c r="MOW62" s="301" t="s">
        <v>392</v>
      </c>
      <c r="MOX62" s="643" t="s">
        <v>393</v>
      </c>
      <c r="MOY62" s="643"/>
      <c r="MOZ62" s="643"/>
      <c r="MPA62" s="643"/>
      <c r="MPB62" s="643"/>
      <c r="MPC62" s="643"/>
      <c r="MPD62" s="301">
        <f>Métricas!MQV119</f>
        <v>0</v>
      </c>
      <c r="MPE62" s="301" t="s">
        <v>392</v>
      </c>
      <c r="MPF62" s="643" t="s">
        <v>393</v>
      </c>
      <c r="MPG62" s="643"/>
      <c r="MPH62" s="643"/>
      <c r="MPI62" s="643"/>
      <c r="MPJ62" s="643"/>
      <c r="MPK62" s="643"/>
      <c r="MPL62" s="301">
        <f>Métricas!MRD119</f>
        <v>0</v>
      </c>
      <c r="MPM62" s="301" t="s">
        <v>392</v>
      </c>
      <c r="MPN62" s="643" t="s">
        <v>393</v>
      </c>
      <c r="MPO62" s="643"/>
      <c r="MPP62" s="643"/>
      <c r="MPQ62" s="643"/>
      <c r="MPR62" s="643"/>
      <c r="MPS62" s="643"/>
      <c r="MPT62" s="301">
        <f>Métricas!MRL119</f>
        <v>0</v>
      </c>
      <c r="MPU62" s="301" t="s">
        <v>392</v>
      </c>
      <c r="MPV62" s="643" t="s">
        <v>393</v>
      </c>
      <c r="MPW62" s="643"/>
      <c r="MPX62" s="643"/>
      <c r="MPY62" s="643"/>
      <c r="MPZ62" s="643"/>
      <c r="MQA62" s="643"/>
      <c r="MQB62" s="301">
        <f>Métricas!MRT119</f>
        <v>0</v>
      </c>
      <c r="MQC62" s="301" t="s">
        <v>392</v>
      </c>
      <c r="MQD62" s="643" t="s">
        <v>393</v>
      </c>
      <c r="MQE62" s="643"/>
      <c r="MQF62" s="643"/>
      <c r="MQG62" s="643"/>
      <c r="MQH62" s="643"/>
      <c r="MQI62" s="643"/>
      <c r="MQJ62" s="301">
        <f>Métricas!MSB119</f>
        <v>0</v>
      </c>
      <c r="MQK62" s="301" t="s">
        <v>392</v>
      </c>
      <c r="MQL62" s="643" t="s">
        <v>393</v>
      </c>
      <c r="MQM62" s="643"/>
      <c r="MQN62" s="643"/>
      <c r="MQO62" s="643"/>
      <c r="MQP62" s="643"/>
      <c r="MQQ62" s="643"/>
      <c r="MQR62" s="301">
        <f>Métricas!MSJ119</f>
        <v>0</v>
      </c>
      <c r="MQS62" s="301" t="s">
        <v>392</v>
      </c>
      <c r="MQT62" s="643" t="s">
        <v>393</v>
      </c>
      <c r="MQU62" s="643"/>
      <c r="MQV62" s="643"/>
      <c r="MQW62" s="643"/>
      <c r="MQX62" s="643"/>
      <c r="MQY62" s="643"/>
      <c r="MQZ62" s="301">
        <f>Métricas!MSR119</f>
        <v>0</v>
      </c>
      <c r="MRA62" s="301" t="s">
        <v>392</v>
      </c>
      <c r="MRB62" s="643" t="s">
        <v>393</v>
      </c>
      <c r="MRC62" s="643"/>
      <c r="MRD62" s="643"/>
      <c r="MRE62" s="643"/>
      <c r="MRF62" s="643"/>
      <c r="MRG62" s="643"/>
      <c r="MRH62" s="301">
        <f>Métricas!MSZ119</f>
        <v>0</v>
      </c>
      <c r="MRI62" s="301" t="s">
        <v>392</v>
      </c>
      <c r="MRJ62" s="643" t="s">
        <v>393</v>
      </c>
      <c r="MRK62" s="643"/>
      <c r="MRL62" s="643"/>
      <c r="MRM62" s="643"/>
      <c r="MRN62" s="643"/>
      <c r="MRO62" s="643"/>
      <c r="MRP62" s="301">
        <f>Métricas!MTH119</f>
        <v>0</v>
      </c>
      <c r="MRQ62" s="301" t="s">
        <v>392</v>
      </c>
      <c r="MRR62" s="643" t="s">
        <v>393</v>
      </c>
      <c r="MRS62" s="643"/>
      <c r="MRT62" s="643"/>
      <c r="MRU62" s="643"/>
      <c r="MRV62" s="643"/>
      <c r="MRW62" s="643"/>
      <c r="MRX62" s="301">
        <f>Métricas!MTP119</f>
        <v>0</v>
      </c>
      <c r="MRY62" s="301" t="s">
        <v>392</v>
      </c>
      <c r="MRZ62" s="643" t="s">
        <v>393</v>
      </c>
      <c r="MSA62" s="643"/>
      <c r="MSB62" s="643"/>
      <c r="MSC62" s="643"/>
      <c r="MSD62" s="643"/>
      <c r="MSE62" s="643"/>
      <c r="MSF62" s="301">
        <f>Métricas!MTX119</f>
        <v>0</v>
      </c>
      <c r="MSG62" s="301" t="s">
        <v>392</v>
      </c>
      <c r="MSH62" s="643" t="s">
        <v>393</v>
      </c>
      <c r="MSI62" s="643"/>
      <c r="MSJ62" s="643"/>
      <c r="MSK62" s="643"/>
      <c r="MSL62" s="643"/>
      <c r="MSM62" s="643"/>
      <c r="MSN62" s="301">
        <f>Métricas!MUF119</f>
        <v>0</v>
      </c>
      <c r="MSO62" s="301" t="s">
        <v>392</v>
      </c>
      <c r="MSP62" s="643" t="s">
        <v>393</v>
      </c>
      <c r="MSQ62" s="643"/>
      <c r="MSR62" s="643"/>
      <c r="MSS62" s="643"/>
      <c r="MST62" s="643"/>
      <c r="MSU62" s="643"/>
      <c r="MSV62" s="301">
        <f>Métricas!MUN119</f>
        <v>0</v>
      </c>
      <c r="MSW62" s="301" t="s">
        <v>392</v>
      </c>
      <c r="MSX62" s="643" t="s">
        <v>393</v>
      </c>
      <c r="MSY62" s="643"/>
      <c r="MSZ62" s="643"/>
      <c r="MTA62" s="643"/>
      <c r="MTB62" s="643"/>
      <c r="MTC62" s="643"/>
      <c r="MTD62" s="301">
        <f>Métricas!MUV119</f>
        <v>0</v>
      </c>
      <c r="MTE62" s="301" t="s">
        <v>392</v>
      </c>
      <c r="MTF62" s="643" t="s">
        <v>393</v>
      </c>
      <c r="MTG62" s="643"/>
      <c r="MTH62" s="643"/>
      <c r="MTI62" s="643"/>
      <c r="MTJ62" s="643"/>
      <c r="MTK62" s="643"/>
      <c r="MTL62" s="301">
        <f>Métricas!MVD119</f>
        <v>0</v>
      </c>
      <c r="MTM62" s="301" t="s">
        <v>392</v>
      </c>
      <c r="MTN62" s="643" t="s">
        <v>393</v>
      </c>
      <c r="MTO62" s="643"/>
      <c r="MTP62" s="643"/>
      <c r="MTQ62" s="643"/>
      <c r="MTR62" s="643"/>
      <c r="MTS62" s="643"/>
      <c r="MTT62" s="301">
        <f>Métricas!MVL119</f>
        <v>0</v>
      </c>
      <c r="MTU62" s="301" t="s">
        <v>392</v>
      </c>
      <c r="MTV62" s="643" t="s">
        <v>393</v>
      </c>
      <c r="MTW62" s="643"/>
      <c r="MTX62" s="643"/>
      <c r="MTY62" s="643"/>
      <c r="MTZ62" s="643"/>
      <c r="MUA62" s="643"/>
      <c r="MUB62" s="301">
        <f>Métricas!MVT119</f>
        <v>0</v>
      </c>
      <c r="MUC62" s="301" t="s">
        <v>392</v>
      </c>
      <c r="MUD62" s="643" t="s">
        <v>393</v>
      </c>
      <c r="MUE62" s="643"/>
      <c r="MUF62" s="643"/>
      <c r="MUG62" s="643"/>
      <c r="MUH62" s="643"/>
      <c r="MUI62" s="643"/>
      <c r="MUJ62" s="301">
        <f>Métricas!MWB119</f>
        <v>0</v>
      </c>
      <c r="MUK62" s="301" t="s">
        <v>392</v>
      </c>
      <c r="MUL62" s="643" t="s">
        <v>393</v>
      </c>
      <c r="MUM62" s="643"/>
      <c r="MUN62" s="643"/>
      <c r="MUO62" s="643"/>
      <c r="MUP62" s="643"/>
      <c r="MUQ62" s="643"/>
      <c r="MUR62" s="301">
        <f>Métricas!MWJ119</f>
        <v>0</v>
      </c>
      <c r="MUS62" s="301" t="s">
        <v>392</v>
      </c>
      <c r="MUT62" s="643" t="s">
        <v>393</v>
      </c>
      <c r="MUU62" s="643"/>
      <c r="MUV62" s="643"/>
      <c r="MUW62" s="643"/>
      <c r="MUX62" s="643"/>
      <c r="MUY62" s="643"/>
      <c r="MUZ62" s="301">
        <f>Métricas!MWR119</f>
        <v>0</v>
      </c>
      <c r="MVA62" s="301" t="s">
        <v>392</v>
      </c>
      <c r="MVB62" s="643" t="s">
        <v>393</v>
      </c>
      <c r="MVC62" s="643"/>
      <c r="MVD62" s="643"/>
      <c r="MVE62" s="643"/>
      <c r="MVF62" s="643"/>
      <c r="MVG62" s="643"/>
      <c r="MVH62" s="301">
        <f>Métricas!MWZ119</f>
        <v>0</v>
      </c>
      <c r="MVI62" s="301" t="s">
        <v>392</v>
      </c>
      <c r="MVJ62" s="643" t="s">
        <v>393</v>
      </c>
      <c r="MVK62" s="643"/>
      <c r="MVL62" s="643"/>
      <c r="MVM62" s="643"/>
      <c r="MVN62" s="643"/>
      <c r="MVO62" s="643"/>
      <c r="MVP62" s="301">
        <f>Métricas!MXH119</f>
        <v>0</v>
      </c>
      <c r="MVQ62" s="301" t="s">
        <v>392</v>
      </c>
      <c r="MVR62" s="643" t="s">
        <v>393</v>
      </c>
      <c r="MVS62" s="643"/>
      <c r="MVT62" s="643"/>
      <c r="MVU62" s="643"/>
      <c r="MVV62" s="643"/>
      <c r="MVW62" s="643"/>
      <c r="MVX62" s="301">
        <f>Métricas!MXP119</f>
        <v>0</v>
      </c>
      <c r="MVY62" s="301" t="s">
        <v>392</v>
      </c>
      <c r="MVZ62" s="643" t="s">
        <v>393</v>
      </c>
      <c r="MWA62" s="643"/>
      <c r="MWB62" s="643"/>
      <c r="MWC62" s="643"/>
      <c r="MWD62" s="643"/>
      <c r="MWE62" s="643"/>
      <c r="MWF62" s="301">
        <f>Métricas!MXX119</f>
        <v>0</v>
      </c>
      <c r="MWG62" s="301" t="s">
        <v>392</v>
      </c>
      <c r="MWH62" s="643" t="s">
        <v>393</v>
      </c>
      <c r="MWI62" s="643"/>
      <c r="MWJ62" s="643"/>
      <c r="MWK62" s="643"/>
      <c r="MWL62" s="643"/>
      <c r="MWM62" s="643"/>
      <c r="MWN62" s="301">
        <f>Métricas!MYF119</f>
        <v>0</v>
      </c>
      <c r="MWO62" s="301" t="s">
        <v>392</v>
      </c>
      <c r="MWP62" s="643" t="s">
        <v>393</v>
      </c>
      <c r="MWQ62" s="643"/>
      <c r="MWR62" s="643"/>
      <c r="MWS62" s="643"/>
      <c r="MWT62" s="643"/>
      <c r="MWU62" s="643"/>
      <c r="MWV62" s="301">
        <f>Métricas!MYN119</f>
        <v>0</v>
      </c>
      <c r="MWW62" s="301" t="s">
        <v>392</v>
      </c>
      <c r="MWX62" s="643" t="s">
        <v>393</v>
      </c>
      <c r="MWY62" s="643"/>
      <c r="MWZ62" s="643"/>
      <c r="MXA62" s="643"/>
      <c r="MXB62" s="643"/>
      <c r="MXC62" s="643"/>
      <c r="MXD62" s="301">
        <f>Métricas!MYV119</f>
        <v>0</v>
      </c>
      <c r="MXE62" s="301" t="s">
        <v>392</v>
      </c>
      <c r="MXF62" s="643" t="s">
        <v>393</v>
      </c>
      <c r="MXG62" s="643"/>
      <c r="MXH62" s="643"/>
      <c r="MXI62" s="643"/>
      <c r="MXJ62" s="643"/>
      <c r="MXK62" s="643"/>
      <c r="MXL62" s="301">
        <f>Métricas!MZD119</f>
        <v>0</v>
      </c>
      <c r="MXM62" s="301" t="s">
        <v>392</v>
      </c>
      <c r="MXN62" s="643" t="s">
        <v>393</v>
      </c>
      <c r="MXO62" s="643"/>
      <c r="MXP62" s="643"/>
      <c r="MXQ62" s="643"/>
      <c r="MXR62" s="643"/>
      <c r="MXS62" s="643"/>
      <c r="MXT62" s="301">
        <f>Métricas!MZL119</f>
        <v>0</v>
      </c>
      <c r="MXU62" s="301" t="s">
        <v>392</v>
      </c>
      <c r="MXV62" s="643" t="s">
        <v>393</v>
      </c>
      <c r="MXW62" s="643"/>
      <c r="MXX62" s="643"/>
      <c r="MXY62" s="643"/>
      <c r="MXZ62" s="643"/>
      <c r="MYA62" s="643"/>
      <c r="MYB62" s="301">
        <f>Métricas!MZT119</f>
        <v>0</v>
      </c>
      <c r="MYC62" s="301" t="s">
        <v>392</v>
      </c>
      <c r="MYD62" s="643" t="s">
        <v>393</v>
      </c>
      <c r="MYE62" s="643"/>
      <c r="MYF62" s="643"/>
      <c r="MYG62" s="643"/>
      <c r="MYH62" s="643"/>
      <c r="MYI62" s="643"/>
      <c r="MYJ62" s="301">
        <f>Métricas!NAB119</f>
        <v>0</v>
      </c>
      <c r="MYK62" s="301" t="s">
        <v>392</v>
      </c>
      <c r="MYL62" s="643" t="s">
        <v>393</v>
      </c>
      <c r="MYM62" s="643"/>
      <c r="MYN62" s="643"/>
      <c r="MYO62" s="643"/>
      <c r="MYP62" s="643"/>
      <c r="MYQ62" s="643"/>
      <c r="MYR62" s="301">
        <f>Métricas!NAJ119</f>
        <v>0</v>
      </c>
      <c r="MYS62" s="301" t="s">
        <v>392</v>
      </c>
      <c r="MYT62" s="643" t="s">
        <v>393</v>
      </c>
      <c r="MYU62" s="643"/>
      <c r="MYV62" s="643"/>
      <c r="MYW62" s="643"/>
      <c r="MYX62" s="643"/>
      <c r="MYY62" s="643"/>
      <c r="MYZ62" s="301">
        <f>Métricas!NAR119</f>
        <v>0</v>
      </c>
      <c r="MZA62" s="301" t="s">
        <v>392</v>
      </c>
      <c r="MZB62" s="643" t="s">
        <v>393</v>
      </c>
      <c r="MZC62" s="643"/>
      <c r="MZD62" s="643"/>
      <c r="MZE62" s="643"/>
      <c r="MZF62" s="643"/>
      <c r="MZG62" s="643"/>
      <c r="MZH62" s="301">
        <f>Métricas!NAZ119</f>
        <v>0</v>
      </c>
      <c r="MZI62" s="301" t="s">
        <v>392</v>
      </c>
      <c r="MZJ62" s="643" t="s">
        <v>393</v>
      </c>
      <c r="MZK62" s="643"/>
      <c r="MZL62" s="643"/>
      <c r="MZM62" s="643"/>
      <c r="MZN62" s="643"/>
      <c r="MZO62" s="643"/>
      <c r="MZP62" s="301">
        <f>Métricas!NBH119</f>
        <v>0</v>
      </c>
      <c r="MZQ62" s="301" t="s">
        <v>392</v>
      </c>
      <c r="MZR62" s="643" t="s">
        <v>393</v>
      </c>
      <c r="MZS62" s="643"/>
      <c r="MZT62" s="643"/>
      <c r="MZU62" s="643"/>
      <c r="MZV62" s="643"/>
      <c r="MZW62" s="643"/>
      <c r="MZX62" s="301">
        <f>Métricas!NBP119</f>
        <v>0</v>
      </c>
      <c r="MZY62" s="301" t="s">
        <v>392</v>
      </c>
      <c r="MZZ62" s="643" t="s">
        <v>393</v>
      </c>
      <c r="NAA62" s="643"/>
      <c r="NAB62" s="643"/>
      <c r="NAC62" s="643"/>
      <c r="NAD62" s="643"/>
      <c r="NAE62" s="643"/>
      <c r="NAF62" s="301">
        <f>Métricas!NBX119</f>
        <v>0</v>
      </c>
      <c r="NAG62" s="301" t="s">
        <v>392</v>
      </c>
      <c r="NAH62" s="643" t="s">
        <v>393</v>
      </c>
      <c r="NAI62" s="643"/>
      <c r="NAJ62" s="643"/>
      <c r="NAK62" s="643"/>
      <c r="NAL62" s="643"/>
      <c r="NAM62" s="643"/>
      <c r="NAN62" s="301">
        <f>Métricas!NCF119</f>
        <v>0</v>
      </c>
      <c r="NAO62" s="301" t="s">
        <v>392</v>
      </c>
      <c r="NAP62" s="643" t="s">
        <v>393</v>
      </c>
      <c r="NAQ62" s="643"/>
      <c r="NAR62" s="643"/>
      <c r="NAS62" s="643"/>
      <c r="NAT62" s="643"/>
      <c r="NAU62" s="643"/>
      <c r="NAV62" s="301">
        <f>Métricas!NCN119</f>
        <v>0</v>
      </c>
      <c r="NAW62" s="301" t="s">
        <v>392</v>
      </c>
      <c r="NAX62" s="643" t="s">
        <v>393</v>
      </c>
      <c r="NAY62" s="643"/>
      <c r="NAZ62" s="643"/>
      <c r="NBA62" s="643"/>
      <c r="NBB62" s="643"/>
      <c r="NBC62" s="643"/>
      <c r="NBD62" s="301">
        <f>Métricas!NCV119</f>
        <v>0</v>
      </c>
      <c r="NBE62" s="301" t="s">
        <v>392</v>
      </c>
      <c r="NBF62" s="643" t="s">
        <v>393</v>
      </c>
      <c r="NBG62" s="643"/>
      <c r="NBH62" s="643"/>
      <c r="NBI62" s="643"/>
      <c r="NBJ62" s="643"/>
      <c r="NBK62" s="643"/>
      <c r="NBL62" s="301">
        <f>Métricas!NDD119</f>
        <v>0</v>
      </c>
      <c r="NBM62" s="301" t="s">
        <v>392</v>
      </c>
      <c r="NBN62" s="643" t="s">
        <v>393</v>
      </c>
      <c r="NBO62" s="643"/>
      <c r="NBP62" s="643"/>
      <c r="NBQ62" s="643"/>
      <c r="NBR62" s="643"/>
      <c r="NBS62" s="643"/>
      <c r="NBT62" s="301">
        <f>Métricas!NDL119</f>
        <v>0</v>
      </c>
      <c r="NBU62" s="301" t="s">
        <v>392</v>
      </c>
      <c r="NBV62" s="643" t="s">
        <v>393</v>
      </c>
      <c r="NBW62" s="643"/>
      <c r="NBX62" s="643"/>
      <c r="NBY62" s="643"/>
      <c r="NBZ62" s="643"/>
      <c r="NCA62" s="643"/>
      <c r="NCB62" s="301">
        <f>Métricas!NDT119</f>
        <v>0</v>
      </c>
      <c r="NCC62" s="301" t="s">
        <v>392</v>
      </c>
      <c r="NCD62" s="643" t="s">
        <v>393</v>
      </c>
      <c r="NCE62" s="643"/>
      <c r="NCF62" s="643"/>
      <c r="NCG62" s="643"/>
      <c r="NCH62" s="643"/>
      <c r="NCI62" s="643"/>
      <c r="NCJ62" s="301">
        <f>Métricas!NEB119</f>
        <v>0</v>
      </c>
      <c r="NCK62" s="301" t="s">
        <v>392</v>
      </c>
      <c r="NCL62" s="643" t="s">
        <v>393</v>
      </c>
      <c r="NCM62" s="643"/>
      <c r="NCN62" s="643"/>
      <c r="NCO62" s="643"/>
      <c r="NCP62" s="643"/>
      <c r="NCQ62" s="643"/>
      <c r="NCR62" s="301">
        <f>Métricas!NEJ119</f>
        <v>0</v>
      </c>
      <c r="NCS62" s="301" t="s">
        <v>392</v>
      </c>
      <c r="NCT62" s="643" t="s">
        <v>393</v>
      </c>
      <c r="NCU62" s="643"/>
      <c r="NCV62" s="643"/>
      <c r="NCW62" s="643"/>
      <c r="NCX62" s="643"/>
      <c r="NCY62" s="643"/>
      <c r="NCZ62" s="301">
        <f>Métricas!NER119</f>
        <v>0</v>
      </c>
      <c r="NDA62" s="301" t="s">
        <v>392</v>
      </c>
      <c r="NDB62" s="643" t="s">
        <v>393</v>
      </c>
      <c r="NDC62" s="643"/>
      <c r="NDD62" s="643"/>
      <c r="NDE62" s="643"/>
      <c r="NDF62" s="643"/>
      <c r="NDG62" s="643"/>
      <c r="NDH62" s="301">
        <f>Métricas!NEZ119</f>
        <v>0</v>
      </c>
      <c r="NDI62" s="301" t="s">
        <v>392</v>
      </c>
      <c r="NDJ62" s="643" t="s">
        <v>393</v>
      </c>
      <c r="NDK62" s="643"/>
      <c r="NDL62" s="643"/>
      <c r="NDM62" s="643"/>
      <c r="NDN62" s="643"/>
      <c r="NDO62" s="643"/>
      <c r="NDP62" s="301">
        <f>Métricas!NFH119</f>
        <v>0</v>
      </c>
      <c r="NDQ62" s="301" t="s">
        <v>392</v>
      </c>
      <c r="NDR62" s="643" t="s">
        <v>393</v>
      </c>
      <c r="NDS62" s="643"/>
      <c r="NDT62" s="643"/>
      <c r="NDU62" s="643"/>
      <c r="NDV62" s="643"/>
      <c r="NDW62" s="643"/>
      <c r="NDX62" s="301">
        <f>Métricas!NFP119</f>
        <v>0</v>
      </c>
      <c r="NDY62" s="301" t="s">
        <v>392</v>
      </c>
      <c r="NDZ62" s="643" t="s">
        <v>393</v>
      </c>
      <c r="NEA62" s="643"/>
      <c r="NEB62" s="643"/>
      <c r="NEC62" s="643"/>
      <c r="NED62" s="643"/>
      <c r="NEE62" s="643"/>
      <c r="NEF62" s="301">
        <f>Métricas!NFX119</f>
        <v>0</v>
      </c>
      <c r="NEG62" s="301" t="s">
        <v>392</v>
      </c>
      <c r="NEH62" s="643" t="s">
        <v>393</v>
      </c>
      <c r="NEI62" s="643"/>
      <c r="NEJ62" s="643"/>
      <c r="NEK62" s="643"/>
      <c r="NEL62" s="643"/>
      <c r="NEM62" s="643"/>
      <c r="NEN62" s="301">
        <f>Métricas!NGF119</f>
        <v>0</v>
      </c>
      <c r="NEO62" s="301" t="s">
        <v>392</v>
      </c>
      <c r="NEP62" s="643" t="s">
        <v>393</v>
      </c>
      <c r="NEQ62" s="643"/>
      <c r="NER62" s="643"/>
      <c r="NES62" s="643"/>
      <c r="NET62" s="643"/>
      <c r="NEU62" s="643"/>
      <c r="NEV62" s="301">
        <f>Métricas!NGN119</f>
        <v>0</v>
      </c>
      <c r="NEW62" s="301" t="s">
        <v>392</v>
      </c>
      <c r="NEX62" s="643" t="s">
        <v>393</v>
      </c>
      <c r="NEY62" s="643"/>
      <c r="NEZ62" s="643"/>
      <c r="NFA62" s="643"/>
      <c r="NFB62" s="643"/>
      <c r="NFC62" s="643"/>
      <c r="NFD62" s="301">
        <f>Métricas!NGV119</f>
        <v>0</v>
      </c>
      <c r="NFE62" s="301" t="s">
        <v>392</v>
      </c>
      <c r="NFF62" s="643" t="s">
        <v>393</v>
      </c>
      <c r="NFG62" s="643"/>
      <c r="NFH62" s="643"/>
      <c r="NFI62" s="643"/>
      <c r="NFJ62" s="643"/>
      <c r="NFK62" s="643"/>
      <c r="NFL62" s="301">
        <f>Métricas!NHD119</f>
        <v>0</v>
      </c>
      <c r="NFM62" s="301" t="s">
        <v>392</v>
      </c>
      <c r="NFN62" s="643" t="s">
        <v>393</v>
      </c>
      <c r="NFO62" s="643"/>
      <c r="NFP62" s="643"/>
      <c r="NFQ62" s="643"/>
      <c r="NFR62" s="643"/>
      <c r="NFS62" s="643"/>
      <c r="NFT62" s="301">
        <f>Métricas!NHL119</f>
        <v>0</v>
      </c>
      <c r="NFU62" s="301" t="s">
        <v>392</v>
      </c>
      <c r="NFV62" s="643" t="s">
        <v>393</v>
      </c>
      <c r="NFW62" s="643"/>
      <c r="NFX62" s="643"/>
      <c r="NFY62" s="643"/>
      <c r="NFZ62" s="643"/>
      <c r="NGA62" s="643"/>
      <c r="NGB62" s="301">
        <f>Métricas!NHT119</f>
        <v>0</v>
      </c>
      <c r="NGC62" s="301" t="s">
        <v>392</v>
      </c>
      <c r="NGD62" s="643" t="s">
        <v>393</v>
      </c>
      <c r="NGE62" s="643"/>
      <c r="NGF62" s="643"/>
      <c r="NGG62" s="643"/>
      <c r="NGH62" s="643"/>
      <c r="NGI62" s="643"/>
      <c r="NGJ62" s="301">
        <f>Métricas!NIB119</f>
        <v>0</v>
      </c>
      <c r="NGK62" s="301" t="s">
        <v>392</v>
      </c>
      <c r="NGL62" s="643" t="s">
        <v>393</v>
      </c>
      <c r="NGM62" s="643"/>
      <c r="NGN62" s="643"/>
      <c r="NGO62" s="643"/>
      <c r="NGP62" s="643"/>
      <c r="NGQ62" s="643"/>
      <c r="NGR62" s="301">
        <f>Métricas!NIJ119</f>
        <v>0</v>
      </c>
      <c r="NGS62" s="301" t="s">
        <v>392</v>
      </c>
      <c r="NGT62" s="643" t="s">
        <v>393</v>
      </c>
      <c r="NGU62" s="643"/>
      <c r="NGV62" s="643"/>
      <c r="NGW62" s="643"/>
      <c r="NGX62" s="643"/>
      <c r="NGY62" s="643"/>
      <c r="NGZ62" s="301">
        <f>Métricas!NIR119</f>
        <v>0</v>
      </c>
      <c r="NHA62" s="301" t="s">
        <v>392</v>
      </c>
      <c r="NHB62" s="643" t="s">
        <v>393</v>
      </c>
      <c r="NHC62" s="643"/>
      <c r="NHD62" s="643"/>
      <c r="NHE62" s="643"/>
      <c r="NHF62" s="643"/>
      <c r="NHG62" s="643"/>
      <c r="NHH62" s="301">
        <f>Métricas!NIZ119</f>
        <v>0</v>
      </c>
      <c r="NHI62" s="301" t="s">
        <v>392</v>
      </c>
      <c r="NHJ62" s="643" t="s">
        <v>393</v>
      </c>
      <c r="NHK62" s="643"/>
      <c r="NHL62" s="643"/>
      <c r="NHM62" s="643"/>
      <c r="NHN62" s="643"/>
      <c r="NHO62" s="643"/>
      <c r="NHP62" s="301">
        <f>Métricas!NJH119</f>
        <v>0</v>
      </c>
      <c r="NHQ62" s="301" t="s">
        <v>392</v>
      </c>
      <c r="NHR62" s="643" t="s">
        <v>393</v>
      </c>
      <c r="NHS62" s="643"/>
      <c r="NHT62" s="643"/>
      <c r="NHU62" s="643"/>
      <c r="NHV62" s="643"/>
      <c r="NHW62" s="643"/>
      <c r="NHX62" s="301">
        <f>Métricas!NJP119</f>
        <v>0</v>
      </c>
      <c r="NHY62" s="301" t="s">
        <v>392</v>
      </c>
      <c r="NHZ62" s="643" t="s">
        <v>393</v>
      </c>
      <c r="NIA62" s="643"/>
      <c r="NIB62" s="643"/>
      <c r="NIC62" s="643"/>
      <c r="NID62" s="643"/>
      <c r="NIE62" s="643"/>
      <c r="NIF62" s="301">
        <f>Métricas!NJX119</f>
        <v>0</v>
      </c>
      <c r="NIG62" s="301" t="s">
        <v>392</v>
      </c>
      <c r="NIH62" s="643" t="s">
        <v>393</v>
      </c>
      <c r="NII62" s="643"/>
      <c r="NIJ62" s="643"/>
      <c r="NIK62" s="643"/>
      <c r="NIL62" s="643"/>
      <c r="NIM62" s="643"/>
      <c r="NIN62" s="301">
        <f>Métricas!NKF119</f>
        <v>0</v>
      </c>
      <c r="NIO62" s="301" t="s">
        <v>392</v>
      </c>
      <c r="NIP62" s="643" t="s">
        <v>393</v>
      </c>
      <c r="NIQ62" s="643"/>
      <c r="NIR62" s="643"/>
      <c r="NIS62" s="643"/>
      <c r="NIT62" s="643"/>
      <c r="NIU62" s="643"/>
      <c r="NIV62" s="301">
        <f>Métricas!NKN119</f>
        <v>0</v>
      </c>
      <c r="NIW62" s="301" t="s">
        <v>392</v>
      </c>
      <c r="NIX62" s="643" t="s">
        <v>393</v>
      </c>
      <c r="NIY62" s="643"/>
      <c r="NIZ62" s="643"/>
      <c r="NJA62" s="643"/>
      <c r="NJB62" s="643"/>
      <c r="NJC62" s="643"/>
      <c r="NJD62" s="301">
        <f>Métricas!NKV119</f>
        <v>0</v>
      </c>
      <c r="NJE62" s="301" t="s">
        <v>392</v>
      </c>
      <c r="NJF62" s="643" t="s">
        <v>393</v>
      </c>
      <c r="NJG62" s="643"/>
      <c r="NJH62" s="643"/>
      <c r="NJI62" s="643"/>
      <c r="NJJ62" s="643"/>
      <c r="NJK62" s="643"/>
      <c r="NJL62" s="301">
        <f>Métricas!NLD119</f>
        <v>0</v>
      </c>
      <c r="NJM62" s="301" t="s">
        <v>392</v>
      </c>
      <c r="NJN62" s="643" t="s">
        <v>393</v>
      </c>
      <c r="NJO62" s="643"/>
      <c r="NJP62" s="643"/>
      <c r="NJQ62" s="643"/>
      <c r="NJR62" s="643"/>
      <c r="NJS62" s="643"/>
      <c r="NJT62" s="301">
        <f>Métricas!NLL119</f>
        <v>0</v>
      </c>
      <c r="NJU62" s="301" t="s">
        <v>392</v>
      </c>
      <c r="NJV62" s="643" t="s">
        <v>393</v>
      </c>
      <c r="NJW62" s="643"/>
      <c r="NJX62" s="643"/>
      <c r="NJY62" s="643"/>
      <c r="NJZ62" s="643"/>
      <c r="NKA62" s="643"/>
      <c r="NKB62" s="301">
        <f>Métricas!NLT119</f>
        <v>0</v>
      </c>
      <c r="NKC62" s="301" t="s">
        <v>392</v>
      </c>
      <c r="NKD62" s="643" t="s">
        <v>393</v>
      </c>
      <c r="NKE62" s="643"/>
      <c r="NKF62" s="643"/>
      <c r="NKG62" s="643"/>
      <c r="NKH62" s="643"/>
      <c r="NKI62" s="643"/>
      <c r="NKJ62" s="301">
        <f>Métricas!NMB119</f>
        <v>0</v>
      </c>
      <c r="NKK62" s="301" t="s">
        <v>392</v>
      </c>
      <c r="NKL62" s="643" t="s">
        <v>393</v>
      </c>
      <c r="NKM62" s="643"/>
      <c r="NKN62" s="643"/>
      <c r="NKO62" s="643"/>
      <c r="NKP62" s="643"/>
      <c r="NKQ62" s="643"/>
      <c r="NKR62" s="301">
        <f>Métricas!NMJ119</f>
        <v>0</v>
      </c>
      <c r="NKS62" s="301" t="s">
        <v>392</v>
      </c>
      <c r="NKT62" s="643" t="s">
        <v>393</v>
      </c>
      <c r="NKU62" s="643"/>
      <c r="NKV62" s="643"/>
      <c r="NKW62" s="643"/>
      <c r="NKX62" s="643"/>
      <c r="NKY62" s="643"/>
      <c r="NKZ62" s="301">
        <f>Métricas!NMR119</f>
        <v>0</v>
      </c>
      <c r="NLA62" s="301" t="s">
        <v>392</v>
      </c>
      <c r="NLB62" s="643" t="s">
        <v>393</v>
      </c>
      <c r="NLC62" s="643"/>
      <c r="NLD62" s="643"/>
      <c r="NLE62" s="643"/>
      <c r="NLF62" s="643"/>
      <c r="NLG62" s="643"/>
      <c r="NLH62" s="301">
        <f>Métricas!NMZ119</f>
        <v>0</v>
      </c>
      <c r="NLI62" s="301" t="s">
        <v>392</v>
      </c>
      <c r="NLJ62" s="643" t="s">
        <v>393</v>
      </c>
      <c r="NLK62" s="643"/>
      <c r="NLL62" s="643"/>
      <c r="NLM62" s="643"/>
      <c r="NLN62" s="643"/>
      <c r="NLO62" s="643"/>
      <c r="NLP62" s="301">
        <f>Métricas!NNH119</f>
        <v>0</v>
      </c>
      <c r="NLQ62" s="301" t="s">
        <v>392</v>
      </c>
      <c r="NLR62" s="643" t="s">
        <v>393</v>
      </c>
      <c r="NLS62" s="643"/>
      <c r="NLT62" s="643"/>
      <c r="NLU62" s="643"/>
      <c r="NLV62" s="643"/>
      <c r="NLW62" s="643"/>
      <c r="NLX62" s="301">
        <f>Métricas!NNP119</f>
        <v>0</v>
      </c>
      <c r="NLY62" s="301" t="s">
        <v>392</v>
      </c>
      <c r="NLZ62" s="643" t="s">
        <v>393</v>
      </c>
      <c r="NMA62" s="643"/>
      <c r="NMB62" s="643"/>
      <c r="NMC62" s="643"/>
      <c r="NMD62" s="643"/>
      <c r="NME62" s="643"/>
      <c r="NMF62" s="301">
        <f>Métricas!NNX119</f>
        <v>0</v>
      </c>
      <c r="NMG62" s="301" t="s">
        <v>392</v>
      </c>
      <c r="NMH62" s="643" t="s">
        <v>393</v>
      </c>
      <c r="NMI62" s="643"/>
      <c r="NMJ62" s="643"/>
      <c r="NMK62" s="643"/>
      <c r="NML62" s="643"/>
      <c r="NMM62" s="643"/>
      <c r="NMN62" s="301">
        <f>Métricas!NOF119</f>
        <v>0</v>
      </c>
      <c r="NMO62" s="301" t="s">
        <v>392</v>
      </c>
      <c r="NMP62" s="643" t="s">
        <v>393</v>
      </c>
      <c r="NMQ62" s="643"/>
      <c r="NMR62" s="643"/>
      <c r="NMS62" s="643"/>
      <c r="NMT62" s="643"/>
      <c r="NMU62" s="643"/>
      <c r="NMV62" s="301">
        <f>Métricas!NON119</f>
        <v>0</v>
      </c>
      <c r="NMW62" s="301" t="s">
        <v>392</v>
      </c>
      <c r="NMX62" s="643" t="s">
        <v>393</v>
      </c>
      <c r="NMY62" s="643"/>
      <c r="NMZ62" s="643"/>
      <c r="NNA62" s="643"/>
      <c r="NNB62" s="643"/>
      <c r="NNC62" s="643"/>
      <c r="NND62" s="301">
        <f>Métricas!NOV119</f>
        <v>0</v>
      </c>
      <c r="NNE62" s="301" t="s">
        <v>392</v>
      </c>
      <c r="NNF62" s="643" t="s">
        <v>393</v>
      </c>
      <c r="NNG62" s="643"/>
      <c r="NNH62" s="643"/>
      <c r="NNI62" s="643"/>
      <c r="NNJ62" s="643"/>
      <c r="NNK62" s="643"/>
      <c r="NNL62" s="301">
        <f>Métricas!NPD119</f>
        <v>0</v>
      </c>
      <c r="NNM62" s="301" t="s">
        <v>392</v>
      </c>
      <c r="NNN62" s="643" t="s">
        <v>393</v>
      </c>
      <c r="NNO62" s="643"/>
      <c r="NNP62" s="643"/>
      <c r="NNQ62" s="643"/>
      <c r="NNR62" s="643"/>
      <c r="NNS62" s="643"/>
      <c r="NNT62" s="301">
        <f>Métricas!NPL119</f>
        <v>0</v>
      </c>
      <c r="NNU62" s="301" t="s">
        <v>392</v>
      </c>
      <c r="NNV62" s="643" t="s">
        <v>393</v>
      </c>
      <c r="NNW62" s="643"/>
      <c r="NNX62" s="643"/>
      <c r="NNY62" s="643"/>
      <c r="NNZ62" s="643"/>
      <c r="NOA62" s="643"/>
      <c r="NOB62" s="301">
        <f>Métricas!NPT119</f>
        <v>0</v>
      </c>
      <c r="NOC62" s="301" t="s">
        <v>392</v>
      </c>
      <c r="NOD62" s="643" t="s">
        <v>393</v>
      </c>
      <c r="NOE62" s="643"/>
      <c r="NOF62" s="643"/>
      <c r="NOG62" s="643"/>
      <c r="NOH62" s="643"/>
      <c r="NOI62" s="643"/>
      <c r="NOJ62" s="301">
        <f>Métricas!NQB119</f>
        <v>0</v>
      </c>
      <c r="NOK62" s="301" t="s">
        <v>392</v>
      </c>
      <c r="NOL62" s="643" t="s">
        <v>393</v>
      </c>
      <c r="NOM62" s="643"/>
      <c r="NON62" s="643"/>
      <c r="NOO62" s="643"/>
      <c r="NOP62" s="643"/>
      <c r="NOQ62" s="643"/>
      <c r="NOR62" s="301">
        <f>Métricas!NQJ119</f>
        <v>0</v>
      </c>
      <c r="NOS62" s="301" t="s">
        <v>392</v>
      </c>
      <c r="NOT62" s="643" t="s">
        <v>393</v>
      </c>
      <c r="NOU62" s="643"/>
      <c r="NOV62" s="643"/>
      <c r="NOW62" s="643"/>
      <c r="NOX62" s="643"/>
      <c r="NOY62" s="643"/>
      <c r="NOZ62" s="301">
        <f>Métricas!NQR119</f>
        <v>0</v>
      </c>
      <c r="NPA62" s="301" t="s">
        <v>392</v>
      </c>
      <c r="NPB62" s="643" t="s">
        <v>393</v>
      </c>
      <c r="NPC62" s="643"/>
      <c r="NPD62" s="643"/>
      <c r="NPE62" s="643"/>
      <c r="NPF62" s="643"/>
      <c r="NPG62" s="643"/>
      <c r="NPH62" s="301">
        <f>Métricas!NQZ119</f>
        <v>0</v>
      </c>
      <c r="NPI62" s="301" t="s">
        <v>392</v>
      </c>
      <c r="NPJ62" s="643" t="s">
        <v>393</v>
      </c>
      <c r="NPK62" s="643"/>
      <c r="NPL62" s="643"/>
      <c r="NPM62" s="643"/>
      <c r="NPN62" s="643"/>
      <c r="NPO62" s="643"/>
      <c r="NPP62" s="301">
        <f>Métricas!NRH119</f>
        <v>0</v>
      </c>
      <c r="NPQ62" s="301" t="s">
        <v>392</v>
      </c>
      <c r="NPR62" s="643" t="s">
        <v>393</v>
      </c>
      <c r="NPS62" s="643"/>
      <c r="NPT62" s="643"/>
      <c r="NPU62" s="643"/>
      <c r="NPV62" s="643"/>
      <c r="NPW62" s="643"/>
      <c r="NPX62" s="301">
        <f>Métricas!NRP119</f>
        <v>0</v>
      </c>
      <c r="NPY62" s="301" t="s">
        <v>392</v>
      </c>
      <c r="NPZ62" s="643" t="s">
        <v>393</v>
      </c>
      <c r="NQA62" s="643"/>
      <c r="NQB62" s="643"/>
      <c r="NQC62" s="643"/>
      <c r="NQD62" s="643"/>
      <c r="NQE62" s="643"/>
      <c r="NQF62" s="301">
        <f>Métricas!NRX119</f>
        <v>0</v>
      </c>
      <c r="NQG62" s="301" t="s">
        <v>392</v>
      </c>
      <c r="NQH62" s="643" t="s">
        <v>393</v>
      </c>
      <c r="NQI62" s="643"/>
      <c r="NQJ62" s="643"/>
      <c r="NQK62" s="643"/>
      <c r="NQL62" s="643"/>
      <c r="NQM62" s="643"/>
      <c r="NQN62" s="301">
        <f>Métricas!NSF119</f>
        <v>0</v>
      </c>
      <c r="NQO62" s="301" t="s">
        <v>392</v>
      </c>
      <c r="NQP62" s="643" t="s">
        <v>393</v>
      </c>
      <c r="NQQ62" s="643"/>
      <c r="NQR62" s="643"/>
      <c r="NQS62" s="643"/>
      <c r="NQT62" s="643"/>
      <c r="NQU62" s="643"/>
      <c r="NQV62" s="301">
        <f>Métricas!NSN119</f>
        <v>0</v>
      </c>
      <c r="NQW62" s="301" t="s">
        <v>392</v>
      </c>
      <c r="NQX62" s="643" t="s">
        <v>393</v>
      </c>
      <c r="NQY62" s="643"/>
      <c r="NQZ62" s="643"/>
      <c r="NRA62" s="643"/>
      <c r="NRB62" s="643"/>
      <c r="NRC62" s="643"/>
      <c r="NRD62" s="301">
        <f>Métricas!NSV119</f>
        <v>0</v>
      </c>
      <c r="NRE62" s="301" t="s">
        <v>392</v>
      </c>
      <c r="NRF62" s="643" t="s">
        <v>393</v>
      </c>
      <c r="NRG62" s="643"/>
      <c r="NRH62" s="643"/>
      <c r="NRI62" s="643"/>
      <c r="NRJ62" s="643"/>
      <c r="NRK62" s="643"/>
      <c r="NRL62" s="301">
        <f>Métricas!NTD119</f>
        <v>0</v>
      </c>
      <c r="NRM62" s="301" t="s">
        <v>392</v>
      </c>
      <c r="NRN62" s="643" t="s">
        <v>393</v>
      </c>
      <c r="NRO62" s="643"/>
      <c r="NRP62" s="643"/>
      <c r="NRQ62" s="643"/>
      <c r="NRR62" s="643"/>
      <c r="NRS62" s="643"/>
      <c r="NRT62" s="301">
        <f>Métricas!NTL119</f>
        <v>0</v>
      </c>
      <c r="NRU62" s="301" t="s">
        <v>392</v>
      </c>
      <c r="NRV62" s="643" t="s">
        <v>393</v>
      </c>
      <c r="NRW62" s="643"/>
      <c r="NRX62" s="643"/>
      <c r="NRY62" s="643"/>
      <c r="NRZ62" s="643"/>
      <c r="NSA62" s="643"/>
      <c r="NSB62" s="301">
        <f>Métricas!NTT119</f>
        <v>0</v>
      </c>
      <c r="NSC62" s="301" t="s">
        <v>392</v>
      </c>
      <c r="NSD62" s="643" t="s">
        <v>393</v>
      </c>
      <c r="NSE62" s="643"/>
      <c r="NSF62" s="643"/>
      <c r="NSG62" s="643"/>
      <c r="NSH62" s="643"/>
      <c r="NSI62" s="643"/>
      <c r="NSJ62" s="301">
        <f>Métricas!NUB119</f>
        <v>0</v>
      </c>
      <c r="NSK62" s="301" t="s">
        <v>392</v>
      </c>
      <c r="NSL62" s="643" t="s">
        <v>393</v>
      </c>
      <c r="NSM62" s="643"/>
      <c r="NSN62" s="643"/>
      <c r="NSO62" s="643"/>
      <c r="NSP62" s="643"/>
      <c r="NSQ62" s="643"/>
      <c r="NSR62" s="301">
        <f>Métricas!NUJ119</f>
        <v>0</v>
      </c>
      <c r="NSS62" s="301" t="s">
        <v>392</v>
      </c>
      <c r="NST62" s="643" t="s">
        <v>393</v>
      </c>
      <c r="NSU62" s="643"/>
      <c r="NSV62" s="643"/>
      <c r="NSW62" s="643"/>
      <c r="NSX62" s="643"/>
      <c r="NSY62" s="643"/>
      <c r="NSZ62" s="301">
        <f>Métricas!NUR119</f>
        <v>0</v>
      </c>
      <c r="NTA62" s="301" t="s">
        <v>392</v>
      </c>
      <c r="NTB62" s="643" t="s">
        <v>393</v>
      </c>
      <c r="NTC62" s="643"/>
      <c r="NTD62" s="643"/>
      <c r="NTE62" s="643"/>
      <c r="NTF62" s="643"/>
      <c r="NTG62" s="643"/>
      <c r="NTH62" s="301">
        <f>Métricas!NUZ119</f>
        <v>0</v>
      </c>
      <c r="NTI62" s="301" t="s">
        <v>392</v>
      </c>
      <c r="NTJ62" s="643" t="s">
        <v>393</v>
      </c>
      <c r="NTK62" s="643"/>
      <c r="NTL62" s="643"/>
      <c r="NTM62" s="643"/>
      <c r="NTN62" s="643"/>
      <c r="NTO62" s="643"/>
      <c r="NTP62" s="301">
        <f>Métricas!NVH119</f>
        <v>0</v>
      </c>
      <c r="NTQ62" s="301" t="s">
        <v>392</v>
      </c>
      <c r="NTR62" s="643" t="s">
        <v>393</v>
      </c>
      <c r="NTS62" s="643"/>
      <c r="NTT62" s="643"/>
      <c r="NTU62" s="643"/>
      <c r="NTV62" s="643"/>
      <c r="NTW62" s="643"/>
      <c r="NTX62" s="301">
        <f>Métricas!NVP119</f>
        <v>0</v>
      </c>
      <c r="NTY62" s="301" t="s">
        <v>392</v>
      </c>
      <c r="NTZ62" s="643" t="s">
        <v>393</v>
      </c>
      <c r="NUA62" s="643"/>
      <c r="NUB62" s="643"/>
      <c r="NUC62" s="643"/>
      <c r="NUD62" s="643"/>
      <c r="NUE62" s="643"/>
      <c r="NUF62" s="301">
        <f>Métricas!NVX119</f>
        <v>0</v>
      </c>
      <c r="NUG62" s="301" t="s">
        <v>392</v>
      </c>
      <c r="NUH62" s="643" t="s">
        <v>393</v>
      </c>
      <c r="NUI62" s="643"/>
      <c r="NUJ62" s="643"/>
      <c r="NUK62" s="643"/>
      <c r="NUL62" s="643"/>
      <c r="NUM62" s="643"/>
      <c r="NUN62" s="301">
        <f>Métricas!NWF119</f>
        <v>0</v>
      </c>
      <c r="NUO62" s="301" t="s">
        <v>392</v>
      </c>
      <c r="NUP62" s="643" t="s">
        <v>393</v>
      </c>
      <c r="NUQ62" s="643"/>
      <c r="NUR62" s="643"/>
      <c r="NUS62" s="643"/>
      <c r="NUT62" s="643"/>
      <c r="NUU62" s="643"/>
      <c r="NUV62" s="301">
        <f>Métricas!NWN119</f>
        <v>0</v>
      </c>
      <c r="NUW62" s="301" t="s">
        <v>392</v>
      </c>
      <c r="NUX62" s="643" t="s">
        <v>393</v>
      </c>
      <c r="NUY62" s="643"/>
      <c r="NUZ62" s="643"/>
      <c r="NVA62" s="643"/>
      <c r="NVB62" s="643"/>
      <c r="NVC62" s="643"/>
      <c r="NVD62" s="301">
        <f>Métricas!NWV119</f>
        <v>0</v>
      </c>
      <c r="NVE62" s="301" t="s">
        <v>392</v>
      </c>
      <c r="NVF62" s="643" t="s">
        <v>393</v>
      </c>
      <c r="NVG62" s="643"/>
      <c r="NVH62" s="643"/>
      <c r="NVI62" s="643"/>
      <c r="NVJ62" s="643"/>
      <c r="NVK62" s="643"/>
      <c r="NVL62" s="301">
        <f>Métricas!NXD119</f>
        <v>0</v>
      </c>
      <c r="NVM62" s="301" t="s">
        <v>392</v>
      </c>
      <c r="NVN62" s="643" t="s">
        <v>393</v>
      </c>
      <c r="NVO62" s="643"/>
      <c r="NVP62" s="643"/>
      <c r="NVQ62" s="643"/>
      <c r="NVR62" s="643"/>
      <c r="NVS62" s="643"/>
      <c r="NVT62" s="301">
        <f>Métricas!NXL119</f>
        <v>0</v>
      </c>
      <c r="NVU62" s="301" t="s">
        <v>392</v>
      </c>
      <c r="NVV62" s="643" t="s">
        <v>393</v>
      </c>
      <c r="NVW62" s="643"/>
      <c r="NVX62" s="643"/>
      <c r="NVY62" s="643"/>
      <c r="NVZ62" s="643"/>
      <c r="NWA62" s="643"/>
      <c r="NWB62" s="301">
        <f>Métricas!NXT119</f>
        <v>0</v>
      </c>
      <c r="NWC62" s="301" t="s">
        <v>392</v>
      </c>
      <c r="NWD62" s="643" t="s">
        <v>393</v>
      </c>
      <c r="NWE62" s="643"/>
      <c r="NWF62" s="643"/>
      <c r="NWG62" s="643"/>
      <c r="NWH62" s="643"/>
      <c r="NWI62" s="643"/>
      <c r="NWJ62" s="301">
        <f>Métricas!NYB119</f>
        <v>0</v>
      </c>
      <c r="NWK62" s="301" t="s">
        <v>392</v>
      </c>
      <c r="NWL62" s="643" t="s">
        <v>393</v>
      </c>
      <c r="NWM62" s="643"/>
      <c r="NWN62" s="643"/>
      <c r="NWO62" s="643"/>
      <c r="NWP62" s="643"/>
      <c r="NWQ62" s="643"/>
      <c r="NWR62" s="301">
        <f>Métricas!NYJ119</f>
        <v>0</v>
      </c>
      <c r="NWS62" s="301" t="s">
        <v>392</v>
      </c>
      <c r="NWT62" s="643" t="s">
        <v>393</v>
      </c>
      <c r="NWU62" s="643"/>
      <c r="NWV62" s="643"/>
      <c r="NWW62" s="643"/>
      <c r="NWX62" s="643"/>
      <c r="NWY62" s="643"/>
      <c r="NWZ62" s="301">
        <f>Métricas!NYR119</f>
        <v>0</v>
      </c>
      <c r="NXA62" s="301" t="s">
        <v>392</v>
      </c>
      <c r="NXB62" s="643" t="s">
        <v>393</v>
      </c>
      <c r="NXC62" s="643"/>
      <c r="NXD62" s="643"/>
      <c r="NXE62" s="643"/>
      <c r="NXF62" s="643"/>
      <c r="NXG62" s="643"/>
      <c r="NXH62" s="301">
        <f>Métricas!NYZ119</f>
        <v>0</v>
      </c>
      <c r="NXI62" s="301" t="s">
        <v>392</v>
      </c>
      <c r="NXJ62" s="643" t="s">
        <v>393</v>
      </c>
      <c r="NXK62" s="643"/>
      <c r="NXL62" s="643"/>
      <c r="NXM62" s="643"/>
      <c r="NXN62" s="643"/>
      <c r="NXO62" s="643"/>
      <c r="NXP62" s="301">
        <f>Métricas!NZH119</f>
        <v>0</v>
      </c>
      <c r="NXQ62" s="301" t="s">
        <v>392</v>
      </c>
      <c r="NXR62" s="643" t="s">
        <v>393</v>
      </c>
      <c r="NXS62" s="643"/>
      <c r="NXT62" s="643"/>
      <c r="NXU62" s="643"/>
      <c r="NXV62" s="643"/>
      <c r="NXW62" s="643"/>
      <c r="NXX62" s="301">
        <f>Métricas!NZP119</f>
        <v>0</v>
      </c>
      <c r="NXY62" s="301" t="s">
        <v>392</v>
      </c>
      <c r="NXZ62" s="643" t="s">
        <v>393</v>
      </c>
      <c r="NYA62" s="643"/>
      <c r="NYB62" s="643"/>
      <c r="NYC62" s="643"/>
      <c r="NYD62" s="643"/>
      <c r="NYE62" s="643"/>
      <c r="NYF62" s="301">
        <f>Métricas!NZX119</f>
        <v>0</v>
      </c>
      <c r="NYG62" s="301" t="s">
        <v>392</v>
      </c>
      <c r="NYH62" s="643" t="s">
        <v>393</v>
      </c>
      <c r="NYI62" s="643"/>
      <c r="NYJ62" s="643"/>
      <c r="NYK62" s="643"/>
      <c r="NYL62" s="643"/>
      <c r="NYM62" s="643"/>
      <c r="NYN62" s="301">
        <f>Métricas!OAF119</f>
        <v>0</v>
      </c>
      <c r="NYO62" s="301" t="s">
        <v>392</v>
      </c>
      <c r="NYP62" s="643" t="s">
        <v>393</v>
      </c>
      <c r="NYQ62" s="643"/>
      <c r="NYR62" s="643"/>
      <c r="NYS62" s="643"/>
      <c r="NYT62" s="643"/>
      <c r="NYU62" s="643"/>
      <c r="NYV62" s="301">
        <f>Métricas!OAN119</f>
        <v>0</v>
      </c>
      <c r="NYW62" s="301" t="s">
        <v>392</v>
      </c>
      <c r="NYX62" s="643" t="s">
        <v>393</v>
      </c>
      <c r="NYY62" s="643"/>
      <c r="NYZ62" s="643"/>
      <c r="NZA62" s="643"/>
      <c r="NZB62" s="643"/>
      <c r="NZC62" s="643"/>
      <c r="NZD62" s="301">
        <f>Métricas!OAV119</f>
        <v>0</v>
      </c>
      <c r="NZE62" s="301" t="s">
        <v>392</v>
      </c>
      <c r="NZF62" s="643" t="s">
        <v>393</v>
      </c>
      <c r="NZG62" s="643"/>
      <c r="NZH62" s="643"/>
      <c r="NZI62" s="643"/>
      <c r="NZJ62" s="643"/>
      <c r="NZK62" s="643"/>
      <c r="NZL62" s="301">
        <f>Métricas!OBD119</f>
        <v>0</v>
      </c>
      <c r="NZM62" s="301" t="s">
        <v>392</v>
      </c>
      <c r="NZN62" s="643" t="s">
        <v>393</v>
      </c>
      <c r="NZO62" s="643"/>
      <c r="NZP62" s="643"/>
      <c r="NZQ62" s="643"/>
      <c r="NZR62" s="643"/>
      <c r="NZS62" s="643"/>
      <c r="NZT62" s="301">
        <f>Métricas!OBL119</f>
        <v>0</v>
      </c>
      <c r="NZU62" s="301" t="s">
        <v>392</v>
      </c>
      <c r="NZV62" s="643" t="s">
        <v>393</v>
      </c>
      <c r="NZW62" s="643"/>
      <c r="NZX62" s="643"/>
      <c r="NZY62" s="643"/>
      <c r="NZZ62" s="643"/>
      <c r="OAA62" s="643"/>
      <c r="OAB62" s="301">
        <f>Métricas!OBT119</f>
        <v>0</v>
      </c>
      <c r="OAC62" s="301" t="s">
        <v>392</v>
      </c>
      <c r="OAD62" s="643" t="s">
        <v>393</v>
      </c>
      <c r="OAE62" s="643"/>
      <c r="OAF62" s="643"/>
      <c r="OAG62" s="643"/>
      <c r="OAH62" s="643"/>
      <c r="OAI62" s="643"/>
      <c r="OAJ62" s="301">
        <f>Métricas!OCB119</f>
        <v>0</v>
      </c>
      <c r="OAK62" s="301" t="s">
        <v>392</v>
      </c>
      <c r="OAL62" s="643" t="s">
        <v>393</v>
      </c>
      <c r="OAM62" s="643"/>
      <c r="OAN62" s="643"/>
      <c r="OAO62" s="643"/>
      <c r="OAP62" s="643"/>
      <c r="OAQ62" s="643"/>
      <c r="OAR62" s="301">
        <f>Métricas!OCJ119</f>
        <v>0</v>
      </c>
      <c r="OAS62" s="301" t="s">
        <v>392</v>
      </c>
      <c r="OAT62" s="643" t="s">
        <v>393</v>
      </c>
      <c r="OAU62" s="643"/>
      <c r="OAV62" s="643"/>
      <c r="OAW62" s="643"/>
      <c r="OAX62" s="643"/>
      <c r="OAY62" s="643"/>
      <c r="OAZ62" s="301">
        <f>Métricas!OCR119</f>
        <v>0</v>
      </c>
      <c r="OBA62" s="301" t="s">
        <v>392</v>
      </c>
      <c r="OBB62" s="643" t="s">
        <v>393</v>
      </c>
      <c r="OBC62" s="643"/>
      <c r="OBD62" s="643"/>
      <c r="OBE62" s="643"/>
      <c r="OBF62" s="643"/>
      <c r="OBG62" s="643"/>
      <c r="OBH62" s="301">
        <f>Métricas!OCZ119</f>
        <v>0</v>
      </c>
      <c r="OBI62" s="301" t="s">
        <v>392</v>
      </c>
      <c r="OBJ62" s="643" t="s">
        <v>393</v>
      </c>
      <c r="OBK62" s="643"/>
      <c r="OBL62" s="643"/>
      <c r="OBM62" s="643"/>
      <c r="OBN62" s="643"/>
      <c r="OBO62" s="643"/>
      <c r="OBP62" s="301">
        <f>Métricas!ODH119</f>
        <v>0</v>
      </c>
      <c r="OBQ62" s="301" t="s">
        <v>392</v>
      </c>
      <c r="OBR62" s="643" t="s">
        <v>393</v>
      </c>
      <c r="OBS62" s="643"/>
      <c r="OBT62" s="643"/>
      <c r="OBU62" s="643"/>
      <c r="OBV62" s="643"/>
      <c r="OBW62" s="643"/>
      <c r="OBX62" s="301">
        <f>Métricas!ODP119</f>
        <v>0</v>
      </c>
      <c r="OBY62" s="301" t="s">
        <v>392</v>
      </c>
      <c r="OBZ62" s="643" t="s">
        <v>393</v>
      </c>
      <c r="OCA62" s="643"/>
      <c r="OCB62" s="643"/>
      <c r="OCC62" s="643"/>
      <c r="OCD62" s="643"/>
      <c r="OCE62" s="643"/>
      <c r="OCF62" s="301">
        <f>Métricas!ODX119</f>
        <v>0</v>
      </c>
      <c r="OCG62" s="301" t="s">
        <v>392</v>
      </c>
      <c r="OCH62" s="643" t="s">
        <v>393</v>
      </c>
      <c r="OCI62" s="643"/>
      <c r="OCJ62" s="643"/>
      <c r="OCK62" s="643"/>
      <c r="OCL62" s="643"/>
      <c r="OCM62" s="643"/>
      <c r="OCN62" s="301">
        <f>Métricas!OEF119</f>
        <v>0</v>
      </c>
      <c r="OCO62" s="301" t="s">
        <v>392</v>
      </c>
      <c r="OCP62" s="643" t="s">
        <v>393</v>
      </c>
      <c r="OCQ62" s="643"/>
      <c r="OCR62" s="643"/>
      <c r="OCS62" s="643"/>
      <c r="OCT62" s="643"/>
      <c r="OCU62" s="643"/>
      <c r="OCV62" s="301">
        <f>Métricas!OEN119</f>
        <v>0</v>
      </c>
      <c r="OCW62" s="301" t="s">
        <v>392</v>
      </c>
      <c r="OCX62" s="643" t="s">
        <v>393</v>
      </c>
      <c r="OCY62" s="643"/>
      <c r="OCZ62" s="643"/>
      <c r="ODA62" s="643"/>
      <c r="ODB62" s="643"/>
      <c r="ODC62" s="643"/>
      <c r="ODD62" s="301">
        <f>Métricas!OEV119</f>
        <v>0</v>
      </c>
      <c r="ODE62" s="301" t="s">
        <v>392</v>
      </c>
      <c r="ODF62" s="643" t="s">
        <v>393</v>
      </c>
      <c r="ODG62" s="643"/>
      <c r="ODH62" s="643"/>
      <c r="ODI62" s="643"/>
      <c r="ODJ62" s="643"/>
      <c r="ODK62" s="643"/>
      <c r="ODL62" s="301">
        <f>Métricas!OFD119</f>
        <v>0</v>
      </c>
      <c r="ODM62" s="301" t="s">
        <v>392</v>
      </c>
      <c r="ODN62" s="643" t="s">
        <v>393</v>
      </c>
      <c r="ODO62" s="643"/>
      <c r="ODP62" s="643"/>
      <c r="ODQ62" s="643"/>
      <c r="ODR62" s="643"/>
      <c r="ODS62" s="643"/>
      <c r="ODT62" s="301">
        <f>Métricas!OFL119</f>
        <v>0</v>
      </c>
      <c r="ODU62" s="301" t="s">
        <v>392</v>
      </c>
      <c r="ODV62" s="643" t="s">
        <v>393</v>
      </c>
      <c r="ODW62" s="643"/>
      <c r="ODX62" s="643"/>
      <c r="ODY62" s="643"/>
      <c r="ODZ62" s="643"/>
      <c r="OEA62" s="643"/>
      <c r="OEB62" s="301">
        <f>Métricas!OFT119</f>
        <v>0</v>
      </c>
      <c r="OEC62" s="301" t="s">
        <v>392</v>
      </c>
      <c r="OED62" s="643" t="s">
        <v>393</v>
      </c>
      <c r="OEE62" s="643"/>
      <c r="OEF62" s="643"/>
      <c r="OEG62" s="643"/>
      <c r="OEH62" s="643"/>
      <c r="OEI62" s="643"/>
      <c r="OEJ62" s="301">
        <f>Métricas!OGB119</f>
        <v>0</v>
      </c>
      <c r="OEK62" s="301" t="s">
        <v>392</v>
      </c>
      <c r="OEL62" s="643" t="s">
        <v>393</v>
      </c>
      <c r="OEM62" s="643"/>
      <c r="OEN62" s="643"/>
      <c r="OEO62" s="643"/>
      <c r="OEP62" s="643"/>
      <c r="OEQ62" s="643"/>
      <c r="OER62" s="301">
        <f>Métricas!OGJ119</f>
        <v>0</v>
      </c>
      <c r="OES62" s="301" t="s">
        <v>392</v>
      </c>
      <c r="OET62" s="643" t="s">
        <v>393</v>
      </c>
      <c r="OEU62" s="643"/>
      <c r="OEV62" s="643"/>
      <c r="OEW62" s="643"/>
      <c r="OEX62" s="643"/>
      <c r="OEY62" s="643"/>
      <c r="OEZ62" s="301">
        <f>Métricas!OGR119</f>
        <v>0</v>
      </c>
      <c r="OFA62" s="301" t="s">
        <v>392</v>
      </c>
      <c r="OFB62" s="643" t="s">
        <v>393</v>
      </c>
      <c r="OFC62" s="643"/>
      <c r="OFD62" s="643"/>
      <c r="OFE62" s="643"/>
      <c r="OFF62" s="643"/>
      <c r="OFG62" s="643"/>
      <c r="OFH62" s="301">
        <f>Métricas!OGZ119</f>
        <v>0</v>
      </c>
      <c r="OFI62" s="301" t="s">
        <v>392</v>
      </c>
      <c r="OFJ62" s="643" t="s">
        <v>393</v>
      </c>
      <c r="OFK62" s="643"/>
      <c r="OFL62" s="643"/>
      <c r="OFM62" s="643"/>
      <c r="OFN62" s="643"/>
      <c r="OFO62" s="643"/>
      <c r="OFP62" s="301">
        <f>Métricas!OHH119</f>
        <v>0</v>
      </c>
      <c r="OFQ62" s="301" t="s">
        <v>392</v>
      </c>
      <c r="OFR62" s="643" t="s">
        <v>393</v>
      </c>
      <c r="OFS62" s="643"/>
      <c r="OFT62" s="643"/>
      <c r="OFU62" s="643"/>
      <c r="OFV62" s="643"/>
      <c r="OFW62" s="643"/>
      <c r="OFX62" s="301">
        <f>Métricas!OHP119</f>
        <v>0</v>
      </c>
      <c r="OFY62" s="301" t="s">
        <v>392</v>
      </c>
      <c r="OFZ62" s="643" t="s">
        <v>393</v>
      </c>
      <c r="OGA62" s="643"/>
      <c r="OGB62" s="643"/>
      <c r="OGC62" s="643"/>
      <c r="OGD62" s="643"/>
      <c r="OGE62" s="643"/>
      <c r="OGF62" s="301">
        <f>Métricas!OHX119</f>
        <v>0</v>
      </c>
      <c r="OGG62" s="301" t="s">
        <v>392</v>
      </c>
      <c r="OGH62" s="643" t="s">
        <v>393</v>
      </c>
      <c r="OGI62" s="643"/>
      <c r="OGJ62" s="643"/>
      <c r="OGK62" s="643"/>
      <c r="OGL62" s="643"/>
      <c r="OGM62" s="643"/>
      <c r="OGN62" s="301">
        <f>Métricas!OIF119</f>
        <v>0</v>
      </c>
      <c r="OGO62" s="301" t="s">
        <v>392</v>
      </c>
      <c r="OGP62" s="643" t="s">
        <v>393</v>
      </c>
      <c r="OGQ62" s="643"/>
      <c r="OGR62" s="643"/>
      <c r="OGS62" s="643"/>
      <c r="OGT62" s="643"/>
      <c r="OGU62" s="643"/>
      <c r="OGV62" s="301">
        <f>Métricas!OIN119</f>
        <v>0</v>
      </c>
      <c r="OGW62" s="301" t="s">
        <v>392</v>
      </c>
      <c r="OGX62" s="643" t="s">
        <v>393</v>
      </c>
      <c r="OGY62" s="643"/>
      <c r="OGZ62" s="643"/>
      <c r="OHA62" s="643"/>
      <c r="OHB62" s="643"/>
      <c r="OHC62" s="643"/>
      <c r="OHD62" s="301">
        <f>Métricas!OIV119</f>
        <v>0</v>
      </c>
      <c r="OHE62" s="301" t="s">
        <v>392</v>
      </c>
      <c r="OHF62" s="643" t="s">
        <v>393</v>
      </c>
      <c r="OHG62" s="643"/>
      <c r="OHH62" s="643"/>
      <c r="OHI62" s="643"/>
      <c r="OHJ62" s="643"/>
      <c r="OHK62" s="643"/>
      <c r="OHL62" s="301">
        <f>Métricas!OJD119</f>
        <v>0</v>
      </c>
      <c r="OHM62" s="301" t="s">
        <v>392</v>
      </c>
      <c r="OHN62" s="643" t="s">
        <v>393</v>
      </c>
      <c r="OHO62" s="643"/>
      <c r="OHP62" s="643"/>
      <c r="OHQ62" s="643"/>
      <c r="OHR62" s="643"/>
      <c r="OHS62" s="643"/>
      <c r="OHT62" s="301">
        <f>Métricas!OJL119</f>
        <v>0</v>
      </c>
      <c r="OHU62" s="301" t="s">
        <v>392</v>
      </c>
      <c r="OHV62" s="643" t="s">
        <v>393</v>
      </c>
      <c r="OHW62" s="643"/>
      <c r="OHX62" s="643"/>
      <c r="OHY62" s="643"/>
      <c r="OHZ62" s="643"/>
      <c r="OIA62" s="643"/>
      <c r="OIB62" s="301">
        <f>Métricas!OJT119</f>
        <v>0</v>
      </c>
      <c r="OIC62" s="301" t="s">
        <v>392</v>
      </c>
      <c r="OID62" s="643" t="s">
        <v>393</v>
      </c>
      <c r="OIE62" s="643"/>
      <c r="OIF62" s="643"/>
      <c r="OIG62" s="643"/>
      <c r="OIH62" s="643"/>
      <c r="OII62" s="643"/>
      <c r="OIJ62" s="301">
        <f>Métricas!OKB119</f>
        <v>0</v>
      </c>
      <c r="OIK62" s="301" t="s">
        <v>392</v>
      </c>
      <c r="OIL62" s="643" t="s">
        <v>393</v>
      </c>
      <c r="OIM62" s="643"/>
      <c r="OIN62" s="643"/>
      <c r="OIO62" s="643"/>
      <c r="OIP62" s="643"/>
      <c r="OIQ62" s="643"/>
      <c r="OIR62" s="301">
        <f>Métricas!OKJ119</f>
        <v>0</v>
      </c>
      <c r="OIS62" s="301" t="s">
        <v>392</v>
      </c>
      <c r="OIT62" s="643" t="s">
        <v>393</v>
      </c>
      <c r="OIU62" s="643"/>
      <c r="OIV62" s="643"/>
      <c r="OIW62" s="643"/>
      <c r="OIX62" s="643"/>
      <c r="OIY62" s="643"/>
      <c r="OIZ62" s="301">
        <f>Métricas!OKR119</f>
        <v>0</v>
      </c>
      <c r="OJA62" s="301" t="s">
        <v>392</v>
      </c>
      <c r="OJB62" s="643" t="s">
        <v>393</v>
      </c>
      <c r="OJC62" s="643"/>
      <c r="OJD62" s="643"/>
      <c r="OJE62" s="643"/>
      <c r="OJF62" s="643"/>
      <c r="OJG62" s="643"/>
      <c r="OJH62" s="301">
        <f>Métricas!OKZ119</f>
        <v>0</v>
      </c>
      <c r="OJI62" s="301" t="s">
        <v>392</v>
      </c>
      <c r="OJJ62" s="643" t="s">
        <v>393</v>
      </c>
      <c r="OJK62" s="643"/>
      <c r="OJL62" s="643"/>
      <c r="OJM62" s="643"/>
      <c r="OJN62" s="643"/>
      <c r="OJO62" s="643"/>
      <c r="OJP62" s="301">
        <f>Métricas!OLH119</f>
        <v>0</v>
      </c>
      <c r="OJQ62" s="301" t="s">
        <v>392</v>
      </c>
      <c r="OJR62" s="643" t="s">
        <v>393</v>
      </c>
      <c r="OJS62" s="643"/>
      <c r="OJT62" s="643"/>
      <c r="OJU62" s="643"/>
      <c r="OJV62" s="643"/>
      <c r="OJW62" s="643"/>
      <c r="OJX62" s="301">
        <f>Métricas!OLP119</f>
        <v>0</v>
      </c>
      <c r="OJY62" s="301" t="s">
        <v>392</v>
      </c>
      <c r="OJZ62" s="643" t="s">
        <v>393</v>
      </c>
      <c r="OKA62" s="643"/>
      <c r="OKB62" s="643"/>
      <c r="OKC62" s="643"/>
      <c r="OKD62" s="643"/>
      <c r="OKE62" s="643"/>
      <c r="OKF62" s="301">
        <f>Métricas!OLX119</f>
        <v>0</v>
      </c>
      <c r="OKG62" s="301" t="s">
        <v>392</v>
      </c>
      <c r="OKH62" s="643" t="s">
        <v>393</v>
      </c>
      <c r="OKI62" s="643"/>
      <c r="OKJ62" s="643"/>
      <c r="OKK62" s="643"/>
      <c r="OKL62" s="643"/>
      <c r="OKM62" s="643"/>
      <c r="OKN62" s="301">
        <f>Métricas!OMF119</f>
        <v>0</v>
      </c>
      <c r="OKO62" s="301" t="s">
        <v>392</v>
      </c>
      <c r="OKP62" s="643" t="s">
        <v>393</v>
      </c>
      <c r="OKQ62" s="643"/>
      <c r="OKR62" s="643"/>
      <c r="OKS62" s="643"/>
      <c r="OKT62" s="643"/>
      <c r="OKU62" s="643"/>
      <c r="OKV62" s="301">
        <f>Métricas!OMN119</f>
        <v>0</v>
      </c>
      <c r="OKW62" s="301" t="s">
        <v>392</v>
      </c>
      <c r="OKX62" s="643" t="s">
        <v>393</v>
      </c>
      <c r="OKY62" s="643"/>
      <c r="OKZ62" s="643"/>
      <c r="OLA62" s="643"/>
      <c r="OLB62" s="643"/>
      <c r="OLC62" s="643"/>
      <c r="OLD62" s="301">
        <f>Métricas!OMV119</f>
        <v>0</v>
      </c>
      <c r="OLE62" s="301" t="s">
        <v>392</v>
      </c>
      <c r="OLF62" s="643" t="s">
        <v>393</v>
      </c>
      <c r="OLG62" s="643"/>
      <c r="OLH62" s="643"/>
      <c r="OLI62" s="643"/>
      <c r="OLJ62" s="643"/>
      <c r="OLK62" s="643"/>
      <c r="OLL62" s="301">
        <f>Métricas!OND119</f>
        <v>0</v>
      </c>
      <c r="OLM62" s="301" t="s">
        <v>392</v>
      </c>
      <c r="OLN62" s="643" t="s">
        <v>393</v>
      </c>
      <c r="OLO62" s="643"/>
      <c r="OLP62" s="643"/>
      <c r="OLQ62" s="643"/>
      <c r="OLR62" s="643"/>
      <c r="OLS62" s="643"/>
      <c r="OLT62" s="301">
        <f>Métricas!ONL119</f>
        <v>0</v>
      </c>
      <c r="OLU62" s="301" t="s">
        <v>392</v>
      </c>
      <c r="OLV62" s="643" t="s">
        <v>393</v>
      </c>
      <c r="OLW62" s="643"/>
      <c r="OLX62" s="643"/>
      <c r="OLY62" s="643"/>
      <c r="OLZ62" s="643"/>
      <c r="OMA62" s="643"/>
      <c r="OMB62" s="301">
        <f>Métricas!ONT119</f>
        <v>0</v>
      </c>
      <c r="OMC62" s="301" t="s">
        <v>392</v>
      </c>
      <c r="OMD62" s="643" t="s">
        <v>393</v>
      </c>
      <c r="OME62" s="643"/>
      <c r="OMF62" s="643"/>
      <c r="OMG62" s="643"/>
      <c r="OMH62" s="643"/>
      <c r="OMI62" s="643"/>
      <c r="OMJ62" s="301">
        <f>Métricas!OOB119</f>
        <v>0</v>
      </c>
      <c r="OMK62" s="301" t="s">
        <v>392</v>
      </c>
      <c r="OML62" s="643" t="s">
        <v>393</v>
      </c>
      <c r="OMM62" s="643"/>
      <c r="OMN62" s="643"/>
      <c r="OMO62" s="643"/>
      <c r="OMP62" s="643"/>
      <c r="OMQ62" s="643"/>
      <c r="OMR62" s="301">
        <f>Métricas!OOJ119</f>
        <v>0</v>
      </c>
      <c r="OMS62" s="301" t="s">
        <v>392</v>
      </c>
      <c r="OMT62" s="643" t="s">
        <v>393</v>
      </c>
      <c r="OMU62" s="643"/>
      <c r="OMV62" s="643"/>
      <c r="OMW62" s="643"/>
      <c r="OMX62" s="643"/>
      <c r="OMY62" s="643"/>
      <c r="OMZ62" s="301">
        <f>Métricas!OOR119</f>
        <v>0</v>
      </c>
      <c r="ONA62" s="301" t="s">
        <v>392</v>
      </c>
      <c r="ONB62" s="643" t="s">
        <v>393</v>
      </c>
      <c r="ONC62" s="643"/>
      <c r="OND62" s="643"/>
      <c r="ONE62" s="643"/>
      <c r="ONF62" s="643"/>
      <c r="ONG62" s="643"/>
      <c r="ONH62" s="301">
        <f>Métricas!OOZ119</f>
        <v>0</v>
      </c>
      <c r="ONI62" s="301" t="s">
        <v>392</v>
      </c>
      <c r="ONJ62" s="643" t="s">
        <v>393</v>
      </c>
      <c r="ONK62" s="643"/>
      <c r="ONL62" s="643"/>
      <c r="ONM62" s="643"/>
      <c r="ONN62" s="643"/>
      <c r="ONO62" s="643"/>
      <c r="ONP62" s="301">
        <f>Métricas!OPH119</f>
        <v>0</v>
      </c>
      <c r="ONQ62" s="301" t="s">
        <v>392</v>
      </c>
      <c r="ONR62" s="643" t="s">
        <v>393</v>
      </c>
      <c r="ONS62" s="643"/>
      <c r="ONT62" s="643"/>
      <c r="ONU62" s="643"/>
      <c r="ONV62" s="643"/>
      <c r="ONW62" s="643"/>
      <c r="ONX62" s="301">
        <f>Métricas!OPP119</f>
        <v>0</v>
      </c>
      <c r="ONY62" s="301" t="s">
        <v>392</v>
      </c>
      <c r="ONZ62" s="643" t="s">
        <v>393</v>
      </c>
      <c r="OOA62" s="643"/>
      <c r="OOB62" s="643"/>
      <c r="OOC62" s="643"/>
      <c r="OOD62" s="643"/>
      <c r="OOE62" s="643"/>
      <c r="OOF62" s="301">
        <f>Métricas!OPX119</f>
        <v>0</v>
      </c>
      <c r="OOG62" s="301" t="s">
        <v>392</v>
      </c>
      <c r="OOH62" s="643" t="s">
        <v>393</v>
      </c>
      <c r="OOI62" s="643"/>
      <c r="OOJ62" s="643"/>
      <c r="OOK62" s="643"/>
      <c r="OOL62" s="643"/>
      <c r="OOM62" s="643"/>
      <c r="OON62" s="301">
        <f>Métricas!OQF119</f>
        <v>0</v>
      </c>
      <c r="OOO62" s="301" t="s">
        <v>392</v>
      </c>
      <c r="OOP62" s="643" t="s">
        <v>393</v>
      </c>
      <c r="OOQ62" s="643"/>
      <c r="OOR62" s="643"/>
      <c r="OOS62" s="643"/>
      <c r="OOT62" s="643"/>
      <c r="OOU62" s="643"/>
      <c r="OOV62" s="301">
        <f>Métricas!OQN119</f>
        <v>0</v>
      </c>
      <c r="OOW62" s="301" t="s">
        <v>392</v>
      </c>
      <c r="OOX62" s="643" t="s">
        <v>393</v>
      </c>
      <c r="OOY62" s="643"/>
      <c r="OOZ62" s="643"/>
      <c r="OPA62" s="643"/>
      <c r="OPB62" s="643"/>
      <c r="OPC62" s="643"/>
      <c r="OPD62" s="301">
        <f>Métricas!OQV119</f>
        <v>0</v>
      </c>
      <c r="OPE62" s="301" t="s">
        <v>392</v>
      </c>
      <c r="OPF62" s="643" t="s">
        <v>393</v>
      </c>
      <c r="OPG62" s="643"/>
      <c r="OPH62" s="643"/>
      <c r="OPI62" s="643"/>
      <c r="OPJ62" s="643"/>
      <c r="OPK62" s="643"/>
      <c r="OPL62" s="301">
        <f>Métricas!ORD119</f>
        <v>0</v>
      </c>
      <c r="OPM62" s="301" t="s">
        <v>392</v>
      </c>
      <c r="OPN62" s="643" t="s">
        <v>393</v>
      </c>
      <c r="OPO62" s="643"/>
      <c r="OPP62" s="643"/>
      <c r="OPQ62" s="643"/>
      <c r="OPR62" s="643"/>
      <c r="OPS62" s="643"/>
      <c r="OPT62" s="301">
        <f>Métricas!ORL119</f>
        <v>0</v>
      </c>
      <c r="OPU62" s="301" t="s">
        <v>392</v>
      </c>
      <c r="OPV62" s="643" t="s">
        <v>393</v>
      </c>
      <c r="OPW62" s="643"/>
      <c r="OPX62" s="643"/>
      <c r="OPY62" s="643"/>
      <c r="OPZ62" s="643"/>
      <c r="OQA62" s="643"/>
      <c r="OQB62" s="301">
        <f>Métricas!ORT119</f>
        <v>0</v>
      </c>
      <c r="OQC62" s="301" t="s">
        <v>392</v>
      </c>
      <c r="OQD62" s="643" t="s">
        <v>393</v>
      </c>
      <c r="OQE62" s="643"/>
      <c r="OQF62" s="643"/>
      <c r="OQG62" s="643"/>
      <c r="OQH62" s="643"/>
      <c r="OQI62" s="643"/>
      <c r="OQJ62" s="301">
        <f>Métricas!OSB119</f>
        <v>0</v>
      </c>
      <c r="OQK62" s="301" t="s">
        <v>392</v>
      </c>
      <c r="OQL62" s="643" t="s">
        <v>393</v>
      </c>
      <c r="OQM62" s="643"/>
      <c r="OQN62" s="643"/>
      <c r="OQO62" s="643"/>
      <c r="OQP62" s="643"/>
      <c r="OQQ62" s="643"/>
      <c r="OQR62" s="301">
        <f>Métricas!OSJ119</f>
        <v>0</v>
      </c>
      <c r="OQS62" s="301" t="s">
        <v>392</v>
      </c>
      <c r="OQT62" s="643" t="s">
        <v>393</v>
      </c>
      <c r="OQU62" s="643"/>
      <c r="OQV62" s="643"/>
      <c r="OQW62" s="643"/>
      <c r="OQX62" s="643"/>
      <c r="OQY62" s="643"/>
      <c r="OQZ62" s="301">
        <f>Métricas!OSR119</f>
        <v>0</v>
      </c>
      <c r="ORA62" s="301" t="s">
        <v>392</v>
      </c>
      <c r="ORB62" s="643" t="s">
        <v>393</v>
      </c>
      <c r="ORC62" s="643"/>
      <c r="ORD62" s="643"/>
      <c r="ORE62" s="643"/>
      <c r="ORF62" s="643"/>
      <c r="ORG62" s="643"/>
      <c r="ORH62" s="301">
        <f>Métricas!OSZ119</f>
        <v>0</v>
      </c>
      <c r="ORI62" s="301" t="s">
        <v>392</v>
      </c>
      <c r="ORJ62" s="643" t="s">
        <v>393</v>
      </c>
      <c r="ORK62" s="643"/>
      <c r="ORL62" s="643"/>
      <c r="ORM62" s="643"/>
      <c r="ORN62" s="643"/>
      <c r="ORO62" s="643"/>
      <c r="ORP62" s="301">
        <f>Métricas!OTH119</f>
        <v>0</v>
      </c>
      <c r="ORQ62" s="301" t="s">
        <v>392</v>
      </c>
      <c r="ORR62" s="643" t="s">
        <v>393</v>
      </c>
      <c r="ORS62" s="643"/>
      <c r="ORT62" s="643"/>
      <c r="ORU62" s="643"/>
      <c r="ORV62" s="643"/>
      <c r="ORW62" s="643"/>
      <c r="ORX62" s="301">
        <f>Métricas!OTP119</f>
        <v>0</v>
      </c>
      <c r="ORY62" s="301" t="s">
        <v>392</v>
      </c>
      <c r="ORZ62" s="643" t="s">
        <v>393</v>
      </c>
      <c r="OSA62" s="643"/>
      <c r="OSB62" s="643"/>
      <c r="OSC62" s="643"/>
      <c r="OSD62" s="643"/>
      <c r="OSE62" s="643"/>
      <c r="OSF62" s="301">
        <f>Métricas!OTX119</f>
        <v>0</v>
      </c>
      <c r="OSG62" s="301" t="s">
        <v>392</v>
      </c>
      <c r="OSH62" s="643" t="s">
        <v>393</v>
      </c>
      <c r="OSI62" s="643"/>
      <c r="OSJ62" s="643"/>
      <c r="OSK62" s="643"/>
      <c r="OSL62" s="643"/>
      <c r="OSM62" s="643"/>
      <c r="OSN62" s="301">
        <f>Métricas!OUF119</f>
        <v>0</v>
      </c>
      <c r="OSO62" s="301" t="s">
        <v>392</v>
      </c>
      <c r="OSP62" s="643" t="s">
        <v>393</v>
      </c>
      <c r="OSQ62" s="643"/>
      <c r="OSR62" s="643"/>
      <c r="OSS62" s="643"/>
      <c r="OST62" s="643"/>
      <c r="OSU62" s="643"/>
      <c r="OSV62" s="301">
        <f>Métricas!OUN119</f>
        <v>0</v>
      </c>
      <c r="OSW62" s="301" t="s">
        <v>392</v>
      </c>
      <c r="OSX62" s="643" t="s">
        <v>393</v>
      </c>
      <c r="OSY62" s="643"/>
      <c r="OSZ62" s="643"/>
      <c r="OTA62" s="643"/>
      <c r="OTB62" s="643"/>
      <c r="OTC62" s="643"/>
      <c r="OTD62" s="301">
        <f>Métricas!OUV119</f>
        <v>0</v>
      </c>
      <c r="OTE62" s="301" t="s">
        <v>392</v>
      </c>
      <c r="OTF62" s="643" t="s">
        <v>393</v>
      </c>
      <c r="OTG62" s="643"/>
      <c r="OTH62" s="643"/>
      <c r="OTI62" s="643"/>
      <c r="OTJ62" s="643"/>
      <c r="OTK62" s="643"/>
      <c r="OTL62" s="301">
        <f>Métricas!OVD119</f>
        <v>0</v>
      </c>
      <c r="OTM62" s="301" t="s">
        <v>392</v>
      </c>
      <c r="OTN62" s="643" t="s">
        <v>393</v>
      </c>
      <c r="OTO62" s="643"/>
      <c r="OTP62" s="643"/>
      <c r="OTQ62" s="643"/>
      <c r="OTR62" s="643"/>
      <c r="OTS62" s="643"/>
      <c r="OTT62" s="301">
        <f>Métricas!OVL119</f>
        <v>0</v>
      </c>
      <c r="OTU62" s="301" t="s">
        <v>392</v>
      </c>
      <c r="OTV62" s="643" t="s">
        <v>393</v>
      </c>
      <c r="OTW62" s="643"/>
      <c r="OTX62" s="643"/>
      <c r="OTY62" s="643"/>
      <c r="OTZ62" s="643"/>
      <c r="OUA62" s="643"/>
      <c r="OUB62" s="301">
        <f>Métricas!OVT119</f>
        <v>0</v>
      </c>
      <c r="OUC62" s="301" t="s">
        <v>392</v>
      </c>
      <c r="OUD62" s="643" t="s">
        <v>393</v>
      </c>
      <c r="OUE62" s="643"/>
      <c r="OUF62" s="643"/>
      <c r="OUG62" s="643"/>
      <c r="OUH62" s="643"/>
      <c r="OUI62" s="643"/>
      <c r="OUJ62" s="301">
        <f>Métricas!OWB119</f>
        <v>0</v>
      </c>
      <c r="OUK62" s="301" t="s">
        <v>392</v>
      </c>
      <c r="OUL62" s="643" t="s">
        <v>393</v>
      </c>
      <c r="OUM62" s="643"/>
      <c r="OUN62" s="643"/>
      <c r="OUO62" s="643"/>
      <c r="OUP62" s="643"/>
      <c r="OUQ62" s="643"/>
      <c r="OUR62" s="301">
        <f>Métricas!OWJ119</f>
        <v>0</v>
      </c>
      <c r="OUS62" s="301" t="s">
        <v>392</v>
      </c>
      <c r="OUT62" s="643" t="s">
        <v>393</v>
      </c>
      <c r="OUU62" s="643"/>
      <c r="OUV62" s="643"/>
      <c r="OUW62" s="643"/>
      <c r="OUX62" s="643"/>
      <c r="OUY62" s="643"/>
      <c r="OUZ62" s="301">
        <f>Métricas!OWR119</f>
        <v>0</v>
      </c>
      <c r="OVA62" s="301" t="s">
        <v>392</v>
      </c>
      <c r="OVB62" s="643" t="s">
        <v>393</v>
      </c>
      <c r="OVC62" s="643"/>
      <c r="OVD62" s="643"/>
      <c r="OVE62" s="643"/>
      <c r="OVF62" s="643"/>
      <c r="OVG62" s="643"/>
      <c r="OVH62" s="301">
        <f>Métricas!OWZ119</f>
        <v>0</v>
      </c>
      <c r="OVI62" s="301" t="s">
        <v>392</v>
      </c>
      <c r="OVJ62" s="643" t="s">
        <v>393</v>
      </c>
      <c r="OVK62" s="643"/>
      <c r="OVL62" s="643"/>
      <c r="OVM62" s="643"/>
      <c r="OVN62" s="643"/>
      <c r="OVO62" s="643"/>
      <c r="OVP62" s="301">
        <f>Métricas!OXH119</f>
        <v>0</v>
      </c>
      <c r="OVQ62" s="301" t="s">
        <v>392</v>
      </c>
      <c r="OVR62" s="643" t="s">
        <v>393</v>
      </c>
      <c r="OVS62" s="643"/>
      <c r="OVT62" s="643"/>
      <c r="OVU62" s="643"/>
      <c r="OVV62" s="643"/>
      <c r="OVW62" s="643"/>
      <c r="OVX62" s="301">
        <f>Métricas!OXP119</f>
        <v>0</v>
      </c>
      <c r="OVY62" s="301" t="s">
        <v>392</v>
      </c>
      <c r="OVZ62" s="643" t="s">
        <v>393</v>
      </c>
      <c r="OWA62" s="643"/>
      <c r="OWB62" s="643"/>
      <c r="OWC62" s="643"/>
      <c r="OWD62" s="643"/>
      <c r="OWE62" s="643"/>
      <c r="OWF62" s="301">
        <f>Métricas!OXX119</f>
        <v>0</v>
      </c>
      <c r="OWG62" s="301" t="s">
        <v>392</v>
      </c>
      <c r="OWH62" s="643" t="s">
        <v>393</v>
      </c>
      <c r="OWI62" s="643"/>
      <c r="OWJ62" s="643"/>
      <c r="OWK62" s="643"/>
      <c r="OWL62" s="643"/>
      <c r="OWM62" s="643"/>
      <c r="OWN62" s="301">
        <f>Métricas!OYF119</f>
        <v>0</v>
      </c>
      <c r="OWO62" s="301" t="s">
        <v>392</v>
      </c>
      <c r="OWP62" s="643" t="s">
        <v>393</v>
      </c>
      <c r="OWQ62" s="643"/>
      <c r="OWR62" s="643"/>
      <c r="OWS62" s="643"/>
      <c r="OWT62" s="643"/>
      <c r="OWU62" s="643"/>
      <c r="OWV62" s="301">
        <f>Métricas!OYN119</f>
        <v>0</v>
      </c>
      <c r="OWW62" s="301" t="s">
        <v>392</v>
      </c>
      <c r="OWX62" s="643" t="s">
        <v>393</v>
      </c>
      <c r="OWY62" s="643"/>
      <c r="OWZ62" s="643"/>
      <c r="OXA62" s="643"/>
      <c r="OXB62" s="643"/>
      <c r="OXC62" s="643"/>
      <c r="OXD62" s="301">
        <f>Métricas!OYV119</f>
        <v>0</v>
      </c>
      <c r="OXE62" s="301" t="s">
        <v>392</v>
      </c>
      <c r="OXF62" s="643" t="s">
        <v>393</v>
      </c>
      <c r="OXG62" s="643"/>
      <c r="OXH62" s="643"/>
      <c r="OXI62" s="643"/>
      <c r="OXJ62" s="643"/>
      <c r="OXK62" s="643"/>
      <c r="OXL62" s="301">
        <f>Métricas!OZD119</f>
        <v>0</v>
      </c>
      <c r="OXM62" s="301" t="s">
        <v>392</v>
      </c>
      <c r="OXN62" s="643" t="s">
        <v>393</v>
      </c>
      <c r="OXO62" s="643"/>
      <c r="OXP62" s="643"/>
      <c r="OXQ62" s="643"/>
      <c r="OXR62" s="643"/>
      <c r="OXS62" s="643"/>
      <c r="OXT62" s="301">
        <f>Métricas!OZL119</f>
        <v>0</v>
      </c>
      <c r="OXU62" s="301" t="s">
        <v>392</v>
      </c>
      <c r="OXV62" s="643" t="s">
        <v>393</v>
      </c>
      <c r="OXW62" s="643"/>
      <c r="OXX62" s="643"/>
      <c r="OXY62" s="643"/>
      <c r="OXZ62" s="643"/>
      <c r="OYA62" s="643"/>
      <c r="OYB62" s="301">
        <f>Métricas!OZT119</f>
        <v>0</v>
      </c>
      <c r="OYC62" s="301" t="s">
        <v>392</v>
      </c>
      <c r="OYD62" s="643" t="s">
        <v>393</v>
      </c>
      <c r="OYE62" s="643"/>
      <c r="OYF62" s="643"/>
      <c r="OYG62" s="643"/>
      <c r="OYH62" s="643"/>
      <c r="OYI62" s="643"/>
      <c r="OYJ62" s="301">
        <f>Métricas!PAB119</f>
        <v>0</v>
      </c>
      <c r="OYK62" s="301" t="s">
        <v>392</v>
      </c>
      <c r="OYL62" s="643" t="s">
        <v>393</v>
      </c>
      <c r="OYM62" s="643"/>
      <c r="OYN62" s="643"/>
      <c r="OYO62" s="643"/>
      <c r="OYP62" s="643"/>
      <c r="OYQ62" s="643"/>
      <c r="OYR62" s="301">
        <f>Métricas!PAJ119</f>
        <v>0</v>
      </c>
      <c r="OYS62" s="301" t="s">
        <v>392</v>
      </c>
      <c r="OYT62" s="643" t="s">
        <v>393</v>
      </c>
      <c r="OYU62" s="643"/>
      <c r="OYV62" s="643"/>
      <c r="OYW62" s="643"/>
      <c r="OYX62" s="643"/>
      <c r="OYY62" s="643"/>
      <c r="OYZ62" s="301">
        <f>Métricas!PAR119</f>
        <v>0</v>
      </c>
      <c r="OZA62" s="301" t="s">
        <v>392</v>
      </c>
      <c r="OZB62" s="643" t="s">
        <v>393</v>
      </c>
      <c r="OZC62" s="643"/>
      <c r="OZD62" s="643"/>
      <c r="OZE62" s="643"/>
      <c r="OZF62" s="643"/>
      <c r="OZG62" s="643"/>
      <c r="OZH62" s="301">
        <f>Métricas!PAZ119</f>
        <v>0</v>
      </c>
      <c r="OZI62" s="301" t="s">
        <v>392</v>
      </c>
      <c r="OZJ62" s="643" t="s">
        <v>393</v>
      </c>
      <c r="OZK62" s="643"/>
      <c r="OZL62" s="643"/>
      <c r="OZM62" s="643"/>
      <c r="OZN62" s="643"/>
      <c r="OZO62" s="643"/>
      <c r="OZP62" s="301">
        <f>Métricas!PBH119</f>
        <v>0</v>
      </c>
      <c r="OZQ62" s="301" t="s">
        <v>392</v>
      </c>
      <c r="OZR62" s="643" t="s">
        <v>393</v>
      </c>
      <c r="OZS62" s="643"/>
      <c r="OZT62" s="643"/>
      <c r="OZU62" s="643"/>
      <c r="OZV62" s="643"/>
      <c r="OZW62" s="643"/>
      <c r="OZX62" s="301">
        <f>Métricas!PBP119</f>
        <v>0</v>
      </c>
      <c r="OZY62" s="301" t="s">
        <v>392</v>
      </c>
      <c r="OZZ62" s="643" t="s">
        <v>393</v>
      </c>
      <c r="PAA62" s="643"/>
      <c r="PAB62" s="643"/>
      <c r="PAC62" s="643"/>
      <c r="PAD62" s="643"/>
      <c r="PAE62" s="643"/>
      <c r="PAF62" s="301">
        <f>Métricas!PBX119</f>
        <v>0</v>
      </c>
      <c r="PAG62" s="301" t="s">
        <v>392</v>
      </c>
      <c r="PAH62" s="643" t="s">
        <v>393</v>
      </c>
      <c r="PAI62" s="643"/>
      <c r="PAJ62" s="643"/>
      <c r="PAK62" s="643"/>
      <c r="PAL62" s="643"/>
      <c r="PAM62" s="643"/>
      <c r="PAN62" s="301">
        <f>Métricas!PCF119</f>
        <v>0</v>
      </c>
      <c r="PAO62" s="301" t="s">
        <v>392</v>
      </c>
      <c r="PAP62" s="643" t="s">
        <v>393</v>
      </c>
      <c r="PAQ62" s="643"/>
      <c r="PAR62" s="643"/>
      <c r="PAS62" s="643"/>
      <c r="PAT62" s="643"/>
      <c r="PAU62" s="643"/>
      <c r="PAV62" s="301">
        <f>Métricas!PCN119</f>
        <v>0</v>
      </c>
      <c r="PAW62" s="301" t="s">
        <v>392</v>
      </c>
      <c r="PAX62" s="643" t="s">
        <v>393</v>
      </c>
      <c r="PAY62" s="643"/>
      <c r="PAZ62" s="643"/>
      <c r="PBA62" s="643"/>
      <c r="PBB62" s="643"/>
      <c r="PBC62" s="643"/>
      <c r="PBD62" s="301">
        <f>Métricas!PCV119</f>
        <v>0</v>
      </c>
      <c r="PBE62" s="301" t="s">
        <v>392</v>
      </c>
      <c r="PBF62" s="643" t="s">
        <v>393</v>
      </c>
      <c r="PBG62" s="643"/>
      <c r="PBH62" s="643"/>
      <c r="PBI62" s="643"/>
      <c r="PBJ62" s="643"/>
      <c r="PBK62" s="643"/>
      <c r="PBL62" s="301">
        <f>Métricas!PDD119</f>
        <v>0</v>
      </c>
      <c r="PBM62" s="301" t="s">
        <v>392</v>
      </c>
      <c r="PBN62" s="643" t="s">
        <v>393</v>
      </c>
      <c r="PBO62" s="643"/>
      <c r="PBP62" s="643"/>
      <c r="PBQ62" s="643"/>
      <c r="PBR62" s="643"/>
      <c r="PBS62" s="643"/>
      <c r="PBT62" s="301">
        <f>Métricas!PDL119</f>
        <v>0</v>
      </c>
      <c r="PBU62" s="301" t="s">
        <v>392</v>
      </c>
      <c r="PBV62" s="643" t="s">
        <v>393</v>
      </c>
      <c r="PBW62" s="643"/>
      <c r="PBX62" s="643"/>
      <c r="PBY62" s="643"/>
      <c r="PBZ62" s="643"/>
      <c r="PCA62" s="643"/>
      <c r="PCB62" s="301">
        <f>Métricas!PDT119</f>
        <v>0</v>
      </c>
      <c r="PCC62" s="301" t="s">
        <v>392</v>
      </c>
      <c r="PCD62" s="643" t="s">
        <v>393</v>
      </c>
      <c r="PCE62" s="643"/>
      <c r="PCF62" s="643"/>
      <c r="PCG62" s="643"/>
      <c r="PCH62" s="643"/>
      <c r="PCI62" s="643"/>
      <c r="PCJ62" s="301">
        <f>Métricas!PEB119</f>
        <v>0</v>
      </c>
      <c r="PCK62" s="301" t="s">
        <v>392</v>
      </c>
      <c r="PCL62" s="643" t="s">
        <v>393</v>
      </c>
      <c r="PCM62" s="643"/>
      <c r="PCN62" s="643"/>
      <c r="PCO62" s="643"/>
      <c r="PCP62" s="643"/>
      <c r="PCQ62" s="643"/>
      <c r="PCR62" s="301">
        <f>Métricas!PEJ119</f>
        <v>0</v>
      </c>
      <c r="PCS62" s="301" t="s">
        <v>392</v>
      </c>
      <c r="PCT62" s="643" t="s">
        <v>393</v>
      </c>
      <c r="PCU62" s="643"/>
      <c r="PCV62" s="643"/>
      <c r="PCW62" s="643"/>
      <c r="PCX62" s="643"/>
      <c r="PCY62" s="643"/>
      <c r="PCZ62" s="301">
        <f>Métricas!PER119</f>
        <v>0</v>
      </c>
      <c r="PDA62" s="301" t="s">
        <v>392</v>
      </c>
      <c r="PDB62" s="643" t="s">
        <v>393</v>
      </c>
      <c r="PDC62" s="643"/>
      <c r="PDD62" s="643"/>
      <c r="PDE62" s="643"/>
      <c r="PDF62" s="643"/>
      <c r="PDG62" s="643"/>
      <c r="PDH62" s="301">
        <f>Métricas!PEZ119</f>
        <v>0</v>
      </c>
      <c r="PDI62" s="301" t="s">
        <v>392</v>
      </c>
      <c r="PDJ62" s="643" t="s">
        <v>393</v>
      </c>
      <c r="PDK62" s="643"/>
      <c r="PDL62" s="643"/>
      <c r="PDM62" s="643"/>
      <c r="PDN62" s="643"/>
      <c r="PDO62" s="643"/>
      <c r="PDP62" s="301">
        <f>Métricas!PFH119</f>
        <v>0</v>
      </c>
      <c r="PDQ62" s="301" t="s">
        <v>392</v>
      </c>
      <c r="PDR62" s="643" t="s">
        <v>393</v>
      </c>
      <c r="PDS62" s="643"/>
      <c r="PDT62" s="643"/>
      <c r="PDU62" s="643"/>
      <c r="PDV62" s="643"/>
      <c r="PDW62" s="643"/>
      <c r="PDX62" s="301">
        <f>Métricas!PFP119</f>
        <v>0</v>
      </c>
      <c r="PDY62" s="301" t="s">
        <v>392</v>
      </c>
      <c r="PDZ62" s="643" t="s">
        <v>393</v>
      </c>
      <c r="PEA62" s="643"/>
      <c r="PEB62" s="643"/>
      <c r="PEC62" s="643"/>
      <c r="PED62" s="643"/>
      <c r="PEE62" s="643"/>
      <c r="PEF62" s="301">
        <f>Métricas!PFX119</f>
        <v>0</v>
      </c>
      <c r="PEG62" s="301" t="s">
        <v>392</v>
      </c>
      <c r="PEH62" s="643" t="s">
        <v>393</v>
      </c>
      <c r="PEI62" s="643"/>
      <c r="PEJ62" s="643"/>
      <c r="PEK62" s="643"/>
      <c r="PEL62" s="643"/>
      <c r="PEM62" s="643"/>
      <c r="PEN62" s="301">
        <f>Métricas!PGF119</f>
        <v>0</v>
      </c>
      <c r="PEO62" s="301" t="s">
        <v>392</v>
      </c>
      <c r="PEP62" s="643" t="s">
        <v>393</v>
      </c>
      <c r="PEQ62" s="643"/>
      <c r="PER62" s="643"/>
      <c r="PES62" s="643"/>
      <c r="PET62" s="643"/>
      <c r="PEU62" s="643"/>
      <c r="PEV62" s="301">
        <f>Métricas!PGN119</f>
        <v>0</v>
      </c>
      <c r="PEW62" s="301" t="s">
        <v>392</v>
      </c>
      <c r="PEX62" s="643" t="s">
        <v>393</v>
      </c>
      <c r="PEY62" s="643"/>
      <c r="PEZ62" s="643"/>
      <c r="PFA62" s="643"/>
      <c r="PFB62" s="643"/>
      <c r="PFC62" s="643"/>
      <c r="PFD62" s="301">
        <f>Métricas!PGV119</f>
        <v>0</v>
      </c>
      <c r="PFE62" s="301" t="s">
        <v>392</v>
      </c>
      <c r="PFF62" s="643" t="s">
        <v>393</v>
      </c>
      <c r="PFG62" s="643"/>
      <c r="PFH62" s="643"/>
      <c r="PFI62" s="643"/>
      <c r="PFJ62" s="643"/>
      <c r="PFK62" s="643"/>
      <c r="PFL62" s="301">
        <f>Métricas!PHD119</f>
        <v>0</v>
      </c>
      <c r="PFM62" s="301" t="s">
        <v>392</v>
      </c>
      <c r="PFN62" s="643" t="s">
        <v>393</v>
      </c>
      <c r="PFO62" s="643"/>
      <c r="PFP62" s="643"/>
      <c r="PFQ62" s="643"/>
      <c r="PFR62" s="643"/>
      <c r="PFS62" s="643"/>
      <c r="PFT62" s="301">
        <f>Métricas!PHL119</f>
        <v>0</v>
      </c>
      <c r="PFU62" s="301" t="s">
        <v>392</v>
      </c>
      <c r="PFV62" s="643" t="s">
        <v>393</v>
      </c>
      <c r="PFW62" s="643"/>
      <c r="PFX62" s="643"/>
      <c r="PFY62" s="643"/>
      <c r="PFZ62" s="643"/>
      <c r="PGA62" s="643"/>
      <c r="PGB62" s="301">
        <f>Métricas!PHT119</f>
        <v>0</v>
      </c>
      <c r="PGC62" s="301" t="s">
        <v>392</v>
      </c>
      <c r="PGD62" s="643" t="s">
        <v>393</v>
      </c>
      <c r="PGE62" s="643"/>
      <c r="PGF62" s="643"/>
      <c r="PGG62" s="643"/>
      <c r="PGH62" s="643"/>
      <c r="PGI62" s="643"/>
      <c r="PGJ62" s="301">
        <f>Métricas!PIB119</f>
        <v>0</v>
      </c>
      <c r="PGK62" s="301" t="s">
        <v>392</v>
      </c>
      <c r="PGL62" s="643" t="s">
        <v>393</v>
      </c>
      <c r="PGM62" s="643"/>
      <c r="PGN62" s="643"/>
      <c r="PGO62" s="643"/>
      <c r="PGP62" s="643"/>
      <c r="PGQ62" s="643"/>
      <c r="PGR62" s="301">
        <f>Métricas!PIJ119</f>
        <v>0</v>
      </c>
      <c r="PGS62" s="301" t="s">
        <v>392</v>
      </c>
      <c r="PGT62" s="643" t="s">
        <v>393</v>
      </c>
      <c r="PGU62" s="643"/>
      <c r="PGV62" s="643"/>
      <c r="PGW62" s="643"/>
      <c r="PGX62" s="643"/>
      <c r="PGY62" s="643"/>
      <c r="PGZ62" s="301">
        <f>Métricas!PIR119</f>
        <v>0</v>
      </c>
      <c r="PHA62" s="301" t="s">
        <v>392</v>
      </c>
      <c r="PHB62" s="643" t="s">
        <v>393</v>
      </c>
      <c r="PHC62" s="643"/>
      <c r="PHD62" s="643"/>
      <c r="PHE62" s="643"/>
      <c r="PHF62" s="643"/>
      <c r="PHG62" s="643"/>
      <c r="PHH62" s="301">
        <f>Métricas!PIZ119</f>
        <v>0</v>
      </c>
      <c r="PHI62" s="301" t="s">
        <v>392</v>
      </c>
      <c r="PHJ62" s="643" t="s">
        <v>393</v>
      </c>
      <c r="PHK62" s="643"/>
      <c r="PHL62" s="643"/>
      <c r="PHM62" s="643"/>
      <c r="PHN62" s="643"/>
      <c r="PHO62" s="643"/>
      <c r="PHP62" s="301">
        <f>Métricas!PJH119</f>
        <v>0</v>
      </c>
      <c r="PHQ62" s="301" t="s">
        <v>392</v>
      </c>
      <c r="PHR62" s="643" t="s">
        <v>393</v>
      </c>
      <c r="PHS62" s="643"/>
      <c r="PHT62" s="643"/>
      <c r="PHU62" s="643"/>
      <c r="PHV62" s="643"/>
      <c r="PHW62" s="643"/>
      <c r="PHX62" s="301">
        <f>Métricas!PJP119</f>
        <v>0</v>
      </c>
      <c r="PHY62" s="301" t="s">
        <v>392</v>
      </c>
      <c r="PHZ62" s="643" t="s">
        <v>393</v>
      </c>
      <c r="PIA62" s="643"/>
      <c r="PIB62" s="643"/>
      <c r="PIC62" s="643"/>
      <c r="PID62" s="643"/>
      <c r="PIE62" s="643"/>
      <c r="PIF62" s="301">
        <f>Métricas!PJX119</f>
        <v>0</v>
      </c>
      <c r="PIG62" s="301" t="s">
        <v>392</v>
      </c>
      <c r="PIH62" s="643" t="s">
        <v>393</v>
      </c>
      <c r="PII62" s="643"/>
      <c r="PIJ62" s="643"/>
      <c r="PIK62" s="643"/>
      <c r="PIL62" s="643"/>
      <c r="PIM62" s="643"/>
      <c r="PIN62" s="301">
        <f>Métricas!PKF119</f>
        <v>0</v>
      </c>
      <c r="PIO62" s="301" t="s">
        <v>392</v>
      </c>
      <c r="PIP62" s="643" t="s">
        <v>393</v>
      </c>
      <c r="PIQ62" s="643"/>
      <c r="PIR62" s="643"/>
      <c r="PIS62" s="643"/>
      <c r="PIT62" s="643"/>
      <c r="PIU62" s="643"/>
      <c r="PIV62" s="301">
        <f>Métricas!PKN119</f>
        <v>0</v>
      </c>
      <c r="PIW62" s="301" t="s">
        <v>392</v>
      </c>
      <c r="PIX62" s="643" t="s">
        <v>393</v>
      </c>
      <c r="PIY62" s="643"/>
      <c r="PIZ62" s="643"/>
      <c r="PJA62" s="643"/>
      <c r="PJB62" s="643"/>
      <c r="PJC62" s="643"/>
      <c r="PJD62" s="301">
        <f>Métricas!PKV119</f>
        <v>0</v>
      </c>
      <c r="PJE62" s="301" t="s">
        <v>392</v>
      </c>
      <c r="PJF62" s="643" t="s">
        <v>393</v>
      </c>
      <c r="PJG62" s="643"/>
      <c r="PJH62" s="643"/>
      <c r="PJI62" s="643"/>
      <c r="PJJ62" s="643"/>
      <c r="PJK62" s="643"/>
      <c r="PJL62" s="301">
        <f>Métricas!PLD119</f>
        <v>0</v>
      </c>
      <c r="PJM62" s="301" t="s">
        <v>392</v>
      </c>
      <c r="PJN62" s="643" t="s">
        <v>393</v>
      </c>
      <c r="PJO62" s="643"/>
      <c r="PJP62" s="643"/>
      <c r="PJQ62" s="643"/>
      <c r="PJR62" s="643"/>
      <c r="PJS62" s="643"/>
      <c r="PJT62" s="301">
        <f>Métricas!PLL119</f>
        <v>0</v>
      </c>
      <c r="PJU62" s="301" t="s">
        <v>392</v>
      </c>
      <c r="PJV62" s="643" t="s">
        <v>393</v>
      </c>
      <c r="PJW62" s="643"/>
      <c r="PJX62" s="643"/>
      <c r="PJY62" s="643"/>
      <c r="PJZ62" s="643"/>
      <c r="PKA62" s="643"/>
      <c r="PKB62" s="301">
        <f>Métricas!PLT119</f>
        <v>0</v>
      </c>
      <c r="PKC62" s="301" t="s">
        <v>392</v>
      </c>
      <c r="PKD62" s="643" t="s">
        <v>393</v>
      </c>
      <c r="PKE62" s="643"/>
      <c r="PKF62" s="643"/>
      <c r="PKG62" s="643"/>
      <c r="PKH62" s="643"/>
      <c r="PKI62" s="643"/>
      <c r="PKJ62" s="301">
        <f>Métricas!PMB119</f>
        <v>0</v>
      </c>
      <c r="PKK62" s="301" t="s">
        <v>392</v>
      </c>
      <c r="PKL62" s="643" t="s">
        <v>393</v>
      </c>
      <c r="PKM62" s="643"/>
      <c r="PKN62" s="643"/>
      <c r="PKO62" s="643"/>
      <c r="PKP62" s="643"/>
      <c r="PKQ62" s="643"/>
      <c r="PKR62" s="301">
        <f>Métricas!PMJ119</f>
        <v>0</v>
      </c>
      <c r="PKS62" s="301" t="s">
        <v>392</v>
      </c>
      <c r="PKT62" s="643" t="s">
        <v>393</v>
      </c>
      <c r="PKU62" s="643"/>
      <c r="PKV62" s="643"/>
      <c r="PKW62" s="643"/>
      <c r="PKX62" s="643"/>
      <c r="PKY62" s="643"/>
      <c r="PKZ62" s="301">
        <f>Métricas!PMR119</f>
        <v>0</v>
      </c>
      <c r="PLA62" s="301" t="s">
        <v>392</v>
      </c>
      <c r="PLB62" s="643" t="s">
        <v>393</v>
      </c>
      <c r="PLC62" s="643"/>
      <c r="PLD62" s="643"/>
      <c r="PLE62" s="643"/>
      <c r="PLF62" s="643"/>
      <c r="PLG62" s="643"/>
      <c r="PLH62" s="301">
        <f>Métricas!PMZ119</f>
        <v>0</v>
      </c>
      <c r="PLI62" s="301" t="s">
        <v>392</v>
      </c>
      <c r="PLJ62" s="643" t="s">
        <v>393</v>
      </c>
      <c r="PLK62" s="643"/>
      <c r="PLL62" s="643"/>
      <c r="PLM62" s="643"/>
      <c r="PLN62" s="643"/>
      <c r="PLO62" s="643"/>
      <c r="PLP62" s="301">
        <f>Métricas!PNH119</f>
        <v>0</v>
      </c>
      <c r="PLQ62" s="301" t="s">
        <v>392</v>
      </c>
      <c r="PLR62" s="643" t="s">
        <v>393</v>
      </c>
      <c r="PLS62" s="643"/>
      <c r="PLT62" s="643"/>
      <c r="PLU62" s="643"/>
      <c r="PLV62" s="643"/>
      <c r="PLW62" s="643"/>
      <c r="PLX62" s="301">
        <f>Métricas!PNP119</f>
        <v>0</v>
      </c>
      <c r="PLY62" s="301" t="s">
        <v>392</v>
      </c>
      <c r="PLZ62" s="643" t="s">
        <v>393</v>
      </c>
      <c r="PMA62" s="643"/>
      <c r="PMB62" s="643"/>
      <c r="PMC62" s="643"/>
      <c r="PMD62" s="643"/>
      <c r="PME62" s="643"/>
      <c r="PMF62" s="301">
        <f>Métricas!PNX119</f>
        <v>0</v>
      </c>
      <c r="PMG62" s="301" t="s">
        <v>392</v>
      </c>
      <c r="PMH62" s="643" t="s">
        <v>393</v>
      </c>
      <c r="PMI62" s="643"/>
      <c r="PMJ62" s="643"/>
      <c r="PMK62" s="643"/>
      <c r="PML62" s="643"/>
      <c r="PMM62" s="643"/>
      <c r="PMN62" s="301">
        <f>Métricas!POF119</f>
        <v>0</v>
      </c>
      <c r="PMO62" s="301" t="s">
        <v>392</v>
      </c>
      <c r="PMP62" s="643" t="s">
        <v>393</v>
      </c>
      <c r="PMQ62" s="643"/>
      <c r="PMR62" s="643"/>
      <c r="PMS62" s="643"/>
      <c r="PMT62" s="643"/>
      <c r="PMU62" s="643"/>
      <c r="PMV62" s="301">
        <f>Métricas!PON119</f>
        <v>0</v>
      </c>
      <c r="PMW62" s="301" t="s">
        <v>392</v>
      </c>
      <c r="PMX62" s="643" t="s">
        <v>393</v>
      </c>
      <c r="PMY62" s="643"/>
      <c r="PMZ62" s="643"/>
      <c r="PNA62" s="643"/>
      <c r="PNB62" s="643"/>
      <c r="PNC62" s="643"/>
      <c r="PND62" s="301">
        <f>Métricas!POV119</f>
        <v>0</v>
      </c>
      <c r="PNE62" s="301" t="s">
        <v>392</v>
      </c>
      <c r="PNF62" s="643" t="s">
        <v>393</v>
      </c>
      <c r="PNG62" s="643"/>
      <c r="PNH62" s="643"/>
      <c r="PNI62" s="643"/>
      <c r="PNJ62" s="643"/>
      <c r="PNK62" s="643"/>
      <c r="PNL62" s="301">
        <f>Métricas!PPD119</f>
        <v>0</v>
      </c>
      <c r="PNM62" s="301" t="s">
        <v>392</v>
      </c>
      <c r="PNN62" s="643" t="s">
        <v>393</v>
      </c>
      <c r="PNO62" s="643"/>
      <c r="PNP62" s="643"/>
      <c r="PNQ62" s="643"/>
      <c r="PNR62" s="643"/>
      <c r="PNS62" s="643"/>
      <c r="PNT62" s="301">
        <f>Métricas!PPL119</f>
        <v>0</v>
      </c>
      <c r="PNU62" s="301" t="s">
        <v>392</v>
      </c>
      <c r="PNV62" s="643" t="s">
        <v>393</v>
      </c>
      <c r="PNW62" s="643"/>
      <c r="PNX62" s="643"/>
      <c r="PNY62" s="643"/>
      <c r="PNZ62" s="643"/>
      <c r="POA62" s="643"/>
      <c r="POB62" s="301">
        <f>Métricas!PPT119</f>
        <v>0</v>
      </c>
      <c r="POC62" s="301" t="s">
        <v>392</v>
      </c>
      <c r="POD62" s="643" t="s">
        <v>393</v>
      </c>
      <c r="POE62" s="643"/>
      <c r="POF62" s="643"/>
      <c r="POG62" s="643"/>
      <c r="POH62" s="643"/>
      <c r="POI62" s="643"/>
      <c r="POJ62" s="301">
        <f>Métricas!PQB119</f>
        <v>0</v>
      </c>
      <c r="POK62" s="301" t="s">
        <v>392</v>
      </c>
      <c r="POL62" s="643" t="s">
        <v>393</v>
      </c>
      <c r="POM62" s="643"/>
      <c r="PON62" s="643"/>
      <c r="POO62" s="643"/>
      <c r="POP62" s="643"/>
      <c r="POQ62" s="643"/>
      <c r="POR62" s="301">
        <f>Métricas!PQJ119</f>
        <v>0</v>
      </c>
      <c r="POS62" s="301" t="s">
        <v>392</v>
      </c>
      <c r="POT62" s="643" t="s">
        <v>393</v>
      </c>
      <c r="POU62" s="643"/>
      <c r="POV62" s="643"/>
      <c r="POW62" s="643"/>
      <c r="POX62" s="643"/>
      <c r="POY62" s="643"/>
      <c r="POZ62" s="301">
        <f>Métricas!PQR119</f>
        <v>0</v>
      </c>
      <c r="PPA62" s="301" t="s">
        <v>392</v>
      </c>
      <c r="PPB62" s="643" t="s">
        <v>393</v>
      </c>
      <c r="PPC62" s="643"/>
      <c r="PPD62" s="643"/>
      <c r="PPE62" s="643"/>
      <c r="PPF62" s="643"/>
      <c r="PPG62" s="643"/>
      <c r="PPH62" s="301">
        <f>Métricas!PQZ119</f>
        <v>0</v>
      </c>
      <c r="PPI62" s="301" t="s">
        <v>392</v>
      </c>
      <c r="PPJ62" s="643" t="s">
        <v>393</v>
      </c>
      <c r="PPK62" s="643"/>
      <c r="PPL62" s="643"/>
      <c r="PPM62" s="643"/>
      <c r="PPN62" s="643"/>
      <c r="PPO62" s="643"/>
      <c r="PPP62" s="301">
        <f>Métricas!PRH119</f>
        <v>0</v>
      </c>
      <c r="PPQ62" s="301" t="s">
        <v>392</v>
      </c>
      <c r="PPR62" s="643" t="s">
        <v>393</v>
      </c>
      <c r="PPS62" s="643"/>
      <c r="PPT62" s="643"/>
      <c r="PPU62" s="643"/>
      <c r="PPV62" s="643"/>
      <c r="PPW62" s="643"/>
      <c r="PPX62" s="301">
        <f>Métricas!PRP119</f>
        <v>0</v>
      </c>
      <c r="PPY62" s="301" t="s">
        <v>392</v>
      </c>
      <c r="PPZ62" s="643" t="s">
        <v>393</v>
      </c>
      <c r="PQA62" s="643"/>
      <c r="PQB62" s="643"/>
      <c r="PQC62" s="643"/>
      <c r="PQD62" s="643"/>
      <c r="PQE62" s="643"/>
      <c r="PQF62" s="301">
        <f>Métricas!PRX119</f>
        <v>0</v>
      </c>
      <c r="PQG62" s="301" t="s">
        <v>392</v>
      </c>
      <c r="PQH62" s="643" t="s">
        <v>393</v>
      </c>
      <c r="PQI62" s="643"/>
      <c r="PQJ62" s="643"/>
      <c r="PQK62" s="643"/>
      <c r="PQL62" s="643"/>
      <c r="PQM62" s="643"/>
      <c r="PQN62" s="301">
        <f>Métricas!PSF119</f>
        <v>0</v>
      </c>
      <c r="PQO62" s="301" t="s">
        <v>392</v>
      </c>
      <c r="PQP62" s="643" t="s">
        <v>393</v>
      </c>
      <c r="PQQ62" s="643"/>
      <c r="PQR62" s="643"/>
      <c r="PQS62" s="643"/>
      <c r="PQT62" s="643"/>
      <c r="PQU62" s="643"/>
      <c r="PQV62" s="301">
        <f>Métricas!PSN119</f>
        <v>0</v>
      </c>
      <c r="PQW62" s="301" t="s">
        <v>392</v>
      </c>
      <c r="PQX62" s="643" t="s">
        <v>393</v>
      </c>
      <c r="PQY62" s="643"/>
      <c r="PQZ62" s="643"/>
      <c r="PRA62" s="643"/>
      <c r="PRB62" s="643"/>
      <c r="PRC62" s="643"/>
      <c r="PRD62" s="301">
        <f>Métricas!PSV119</f>
        <v>0</v>
      </c>
      <c r="PRE62" s="301" t="s">
        <v>392</v>
      </c>
      <c r="PRF62" s="643" t="s">
        <v>393</v>
      </c>
      <c r="PRG62" s="643"/>
      <c r="PRH62" s="643"/>
      <c r="PRI62" s="643"/>
      <c r="PRJ62" s="643"/>
      <c r="PRK62" s="643"/>
      <c r="PRL62" s="301">
        <f>Métricas!PTD119</f>
        <v>0</v>
      </c>
      <c r="PRM62" s="301" t="s">
        <v>392</v>
      </c>
      <c r="PRN62" s="643" t="s">
        <v>393</v>
      </c>
      <c r="PRO62" s="643"/>
      <c r="PRP62" s="643"/>
      <c r="PRQ62" s="643"/>
      <c r="PRR62" s="643"/>
      <c r="PRS62" s="643"/>
      <c r="PRT62" s="301">
        <f>Métricas!PTL119</f>
        <v>0</v>
      </c>
      <c r="PRU62" s="301" t="s">
        <v>392</v>
      </c>
      <c r="PRV62" s="643" t="s">
        <v>393</v>
      </c>
      <c r="PRW62" s="643"/>
      <c r="PRX62" s="643"/>
      <c r="PRY62" s="643"/>
      <c r="PRZ62" s="643"/>
      <c r="PSA62" s="643"/>
      <c r="PSB62" s="301">
        <f>Métricas!PTT119</f>
        <v>0</v>
      </c>
      <c r="PSC62" s="301" t="s">
        <v>392</v>
      </c>
      <c r="PSD62" s="643" t="s">
        <v>393</v>
      </c>
      <c r="PSE62" s="643"/>
      <c r="PSF62" s="643"/>
      <c r="PSG62" s="643"/>
      <c r="PSH62" s="643"/>
      <c r="PSI62" s="643"/>
      <c r="PSJ62" s="301">
        <f>Métricas!PUB119</f>
        <v>0</v>
      </c>
      <c r="PSK62" s="301" t="s">
        <v>392</v>
      </c>
      <c r="PSL62" s="643" t="s">
        <v>393</v>
      </c>
      <c r="PSM62" s="643"/>
      <c r="PSN62" s="643"/>
      <c r="PSO62" s="643"/>
      <c r="PSP62" s="643"/>
      <c r="PSQ62" s="643"/>
      <c r="PSR62" s="301">
        <f>Métricas!PUJ119</f>
        <v>0</v>
      </c>
      <c r="PSS62" s="301" t="s">
        <v>392</v>
      </c>
      <c r="PST62" s="643" t="s">
        <v>393</v>
      </c>
      <c r="PSU62" s="643"/>
      <c r="PSV62" s="643"/>
      <c r="PSW62" s="643"/>
      <c r="PSX62" s="643"/>
      <c r="PSY62" s="643"/>
      <c r="PSZ62" s="301">
        <f>Métricas!PUR119</f>
        <v>0</v>
      </c>
      <c r="PTA62" s="301" t="s">
        <v>392</v>
      </c>
      <c r="PTB62" s="643" t="s">
        <v>393</v>
      </c>
      <c r="PTC62" s="643"/>
      <c r="PTD62" s="643"/>
      <c r="PTE62" s="643"/>
      <c r="PTF62" s="643"/>
      <c r="PTG62" s="643"/>
      <c r="PTH62" s="301">
        <f>Métricas!PUZ119</f>
        <v>0</v>
      </c>
      <c r="PTI62" s="301" t="s">
        <v>392</v>
      </c>
      <c r="PTJ62" s="643" t="s">
        <v>393</v>
      </c>
      <c r="PTK62" s="643"/>
      <c r="PTL62" s="643"/>
      <c r="PTM62" s="643"/>
      <c r="PTN62" s="643"/>
      <c r="PTO62" s="643"/>
      <c r="PTP62" s="301">
        <f>Métricas!PVH119</f>
        <v>0</v>
      </c>
      <c r="PTQ62" s="301" t="s">
        <v>392</v>
      </c>
      <c r="PTR62" s="643" t="s">
        <v>393</v>
      </c>
      <c r="PTS62" s="643"/>
      <c r="PTT62" s="643"/>
      <c r="PTU62" s="643"/>
      <c r="PTV62" s="643"/>
      <c r="PTW62" s="643"/>
      <c r="PTX62" s="301">
        <f>Métricas!PVP119</f>
        <v>0</v>
      </c>
      <c r="PTY62" s="301" t="s">
        <v>392</v>
      </c>
      <c r="PTZ62" s="643" t="s">
        <v>393</v>
      </c>
      <c r="PUA62" s="643"/>
      <c r="PUB62" s="643"/>
      <c r="PUC62" s="643"/>
      <c r="PUD62" s="643"/>
      <c r="PUE62" s="643"/>
      <c r="PUF62" s="301">
        <f>Métricas!PVX119</f>
        <v>0</v>
      </c>
      <c r="PUG62" s="301" t="s">
        <v>392</v>
      </c>
      <c r="PUH62" s="643" t="s">
        <v>393</v>
      </c>
      <c r="PUI62" s="643"/>
      <c r="PUJ62" s="643"/>
      <c r="PUK62" s="643"/>
      <c r="PUL62" s="643"/>
      <c r="PUM62" s="643"/>
      <c r="PUN62" s="301">
        <f>Métricas!PWF119</f>
        <v>0</v>
      </c>
      <c r="PUO62" s="301" t="s">
        <v>392</v>
      </c>
      <c r="PUP62" s="643" t="s">
        <v>393</v>
      </c>
      <c r="PUQ62" s="643"/>
      <c r="PUR62" s="643"/>
      <c r="PUS62" s="643"/>
      <c r="PUT62" s="643"/>
      <c r="PUU62" s="643"/>
      <c r="PUV62" s="301">
        <f>Métricas!PWN119</f>
        <v>0</v>
      </c>
      <c r="PUW62" s="301" t="s">
        <v>392</v>
      </c>
      <c r="PUX62" s="643" t="s">
        <v>393</v>
      </c>
      <c r="PUY62" s="643"/>
      <c r="PUZ62" s="643"/>
      <c r="PVA62" s="643"/>
      <c r="PVB62" s="643"/>
      <c r="PVC62" s="643"/>
      <c r="PVD62" s="301">
        <f>Métricas!PWV119</f>
        <v>0</v>
      </c>
      <c r="PVE62" s="301" t="s">
        <v>392</v>
      </c>
      <c r="PVF62" s="643" t="s">
        <v>393</v>
      </c>
      <c r="PVG62" s="643"/>
      <c r="PVH62" s="643"/>
      <c r="PVI62" s="643"/>
      <c r="PVJ62" s="643"/>
      <c r="PVK62" s="643"/>
      <c r="PVL62" s="301">
        <f>Métricas!PXD119</f>
        <v>0</v>
      </c>
      <c r="PVM62" s="301" t="s">
        <v>392</v>
      </c>
      <c r="PVN62" s="643" t="s">
        <v>393</v>
      </c>
      <c r="PVO62" s="643"/>
      <c r="PVP62" s="643"/>
      <c r="PVQ62" s="643"/>
      <c r="PVR62" s="643"/>
      <c r="PVS62" s="643"/>
      <c r="PVT62" s="301">
        <f>Métricas!PXL119</f>
        <v>0</v>
      </c>
      <c r="PVU62" s="301" t="s">
        <v>392</v>
      </c>
      <c r="PVV62" s="643" t="s">
        <v>393</v>
      </c>
      <c r="PVW62" s="643"/>
      <c r="PVX62" s="643"/>
      <c r="PVY62" s="643"/>
      <c r="PVZ62" s="643"/>
      <c r="PWA62" s="643"/>
      <c r="PWB62" s="301">
        <f>Métricas!PXT119</f>
        <v>0</v>
      </c>
      <c r="PWC62" s="301" t="s">
        <v>392</v>
      </c>
      <c r="PWD62" s="643" t="s">
        <v>393</v>
      </c>
      <c r="PWE62" s="643"/>
      <c r="PWF62" s="643"/>
      <c r="PWG62" s="643"/>
      <c r="PWH62" s="643"/>
      <c r="PWI62" s="643"/>
      <c r="PWJ62" s="301">
        <f>Métricas!PYB119</f>
        <v>0</v>
      </c>
      <c r="PWK62" s="301" t="s">
        <v>392</v>
      </c>
      <c r="PWL62" s="643" t="s">
        <v>393</v>
      </c>
      <c r="PWM62" s="643"/>
      <c r="PWN62" s="643"/>
      <c r="PWO62" s="643"/>
      <c r="PWP62" s="643"/>
      <c r="PWQ62" s="643"/>
      <c r="PWR62" s="301">
        <f>Métricas!PYJ119</f>
        <v>0</v>
      </c>
      <c r="PWS62" s="301" t="s">
        <v>392</v>
      </c>
      <c r="PWT62" s="643" t="s">
        <v>393</v>
      </c>
      <c r="PWU62" s="643"/>
      <c r="PWV62" s="643"/>
      <c r="PWW62" s="643"/>
      <c r="PWX62" s="643"/>
      <c r="PWY62" s="643"/>
      <c r="PWZ62" s="301">
        <f>Métricas!PYR119</f>
        <v>0</v>
      </c>
      <c r="PXA62" s="301" t="s">
        <v>392</v>
      </c>
      <c r="PXB62" s="643" t="s">
        <v>393</v>
      </c>
      <c r="PXC62" s="643"/>
      <c r="PXD62" s="643"/>
      <c r="PXE62" s="643"/>
      <c r="PXF62" s="643"/>
      <c r="PXG62" s="643"/>
      <c r="PXH62" s="301">
        <f>Métricas!PYZ119</f>
        <v>0</v>
      </c>
      <c r="PXI62" s="301" t="s">
        <v>392</v>
      </c>
      <c r="PXJ62" s="643" t="s">
        <v>393</v>
      </c>
      <c r="PXK62" s="643"/>
      <c r="PXL62" s="643"/>
      <c r="PXM62" s="643"/>
      <c r="PXN62" s="643"/>
      <c r="PXO62" s="643"/>
      <c r="PXP62" s="301">
        <f>Métricas!PZH119</f>
        <v>0</v>
      </c>
      <c r="PXQ62" s="301" t="s">
        <v>392</v>
      </c>
      <c r="PXR62" s="643" t="s">
        <v>393</v>
      </c>
      <c r="PXS62" s="643"/>
      <c r="PXT62" s="643"/>
      <c r="PXU62" s="643"/>
      <c r="PXV62" s="643"/>
      <c r="PXW62" s="643"/>
      <c r="PXX62" s="301">
        <f>Métricas!PZP119</f>
        <v>0</v>
      </c>
      <c r="PXY62" s="301" t="s">
        <v>392</v>
      </c>
      <c r="PXZ62" s="643" t="s">
        <v>393</v>
      </c>
      <c r="PYA62" s="643"/>
      <c r="PYB62" s="643"/>
      <c r="PYC62" s="643"/>
      <c r="PYD62" s="643"/>
      <c r="PYE62" s="643"/>
      <c r="PYF62" s="301">
        <f>Métricas!PZX119</f>
        <v>0</v>
      </c>
      <c r="PYG62" s="301" t="s">
        <v>392</v>
      </c>
      <c r="PYH62" s="643" t="s">
        <v>393</v>
      </c>
      <c r="PYI62" s="643"/>
      <c r="PYJ62" s="643"/>
      <c r="PYK62" s="643"/>
      <c r="PYL62" s="643"/>
      <c r="PYM62" s="643"/>
      <c r="PYN62" s="301">
        <f>Métricas!QAF119</f>
        <v>0</v>
      </c>
      <c r="PYO62" s="301" t="s">
        <v>392</v>
      </c>
      <c r="PYP62" s="643" t="s">
        <v>393</v>
      </c>
      <c r="PYQ62" s="643"/>
      <c r="PYR62" s="643"/>
      <c r="PYS62" s="643"/>
      <c r="PYT62" s="643"/>
      <c r="PYU62" s="643"/>
      <c r="PYV62" s="301">
        <f>Métricas!QAN119</f>
        <v>0</v>
      </c>
      <c r="PYW62" s="301" t="s">
        <v>392</v>
      </c>
      <c r="PYX62" s="643" t="s">
        <v>393</v>
      </c>
      <c r="PYY62" s="643"/>
      <c r="PYZ62" s="643"/>
      <c r="PZA62" s="643"/>
      <c r="PZB62" s="643"/>
      <c r="PZC62" s="643"/>
      <c r="PZD62" s="301">
        <f>Métricas!QAV119</f>
        <v>0</v>
      </c>
      <c r="PZE62" s="301" t="s">
        <v>392</v>
      </c>
      <c r="PZF62" s="643" t="s">
        <v>393</v>
      </c>
      <c r="PZG62" s="643"/>
      <c r="PZH62" s="643"/>
      <c r="PZI62" s="643"/>
      <c r="PZJ62" s="643"/>
      <c r="PZK62" s="643"/>
      <c r="PZL62" s="301">
        <f>Métricas!QBD119</f>
        <v>0</v>
      </c>
      <c r="PZM62" s="301" t="s">
        <v>392</v>
      </c>
      <c r="PZN62" s="643" t="s">
        <v>393</v>
      </c>
      <c r="PZO62" s="643"/>
      <c r="PZP62" s="643"/>
      <c r="PZQ62" s="643"/>
      <c r="PZR62" s="643"/>
      <c r="PZS62" s="643"/>
      <c r="PZT62" s="301">
        <f>Métricas!QBL119</f>
        <v>0</v>
      </c>
      <c r="PZU62" s="301" t="s">
        <v>392</v>
      </c>
      <c r="PZV62" s="643" t="s">
        <v>393</v>
      </c>
      <c r="PZW62" s="643"/>
      <c r="PZX62" s="643"/>
      <c r="PZY62" s="643"/>
      <c r="PZZ62" s="643"/>
      <c r="QAA62" s="643"/>
      <c r="QAB62" s="301">
        <f>Métricas!QBT119</f>
        <v>0</v>
      </c>
      <c r="QAC62" s="301" t="s">
        <v>392</v>
      </c>
      <c r="QAD62" s="643" t="s">
        <v>393</v>
      </c>
      <c r="QAE62" s="643"/>
      <c r="QAF62" s="643"/>
      <c r="QAG62" s="643"/>
      <c r="QAH62" s="643"/>
      <c r="QAI62" s="643"/>
      <c r="QAJ62" s="301">
        <f>Métricas!QCB119</f>
        <v>0</v>
      </c>
      <c r="QAK62" s="301" t="s">
        <v>392</v>
      </c>
      <c r="QAL62" s="643" t="s">
        <v>393</v>
      </c>
      <c r="QAM62" s="643"/>
      <c r="QAN62" s="643"/>
      <c r="QAO62" s="643"/>
      <c r="QAP62" s="643"/>
      <c r="QAQ62" s="643"/>
      <c r="QAR62" s="301">
        <f>Métricas!QCJ119</f>
        <v>0</v>
      </c>
      <c r="QAS62" s="301" t="s">
        <v>392</v>
      </c>
      <c r="QAT62" s="643" t="s">
        <v>393</v>
      </c>
      <c r="QAU62" s="643"/>
      <c r="QAV62" s="643"/>
      <c r="QAW62" s="643"/>
      <c r="QAX62" s="643"/>
      <c r="QAY62" s="643"/>
      <c r="QAZ62" s="301">
        <f>Métricas!QCR119</f>
        <v>0</v>
      </c>
      <c r="QBA62" s="301" t="s">
        <v>392</v>
      </c>
      <c r="QBB62" s="643" t="s">
        <v>393</v>
      </c>
      <c r="QBC62" s="643"/>
      <c r="QBD62" s="643"/>
      <c r="QBE62" s="643"/>
      <c r="QBF62" s="643"/>
      <c r="QBG62" s="643"/>
      <c r="QBH62" s="301">
        <f>Métricas!QCZ119</f>
        <v>0</v>
      </c>
      <c r="QBI62" s="301" t="s">
        <v>392</v>
      </c>
      <c r="QBJ62" s="643" t="s">
        <v>393</v>
      </c>
      <c r="QBK62" s="643"/>
      <c r="QBL62" s="643"/>
      <c r="QBM62" s="643"/>
      <c r="QBN62" s="643"/>
      <c r="QBO62" s="643"/>
      <c r="QBP62" s="301">
        <f>Métricas!QDH119</f>
        <v>0</v>
      </c>
      <c r="QBQ62" s="301" t="s">
        <v>392</v>
      </c>
      <c r="QBR62" s="643" t="s">
        <v>393</v>
      </c>
      <c r="QBS62" s="643"/>
      <c r="QBT62" s="643"/>
      <c r="QBU62" s="643"/>
      <c r="QBV62" s="643"/>
      <c r="QBW62" s="643"/>
      <c r="QBX62" s="301">
        <f>Métricas!QDP119</f>
        <v>0</v>
      </c>
      <c r="QBY62" s="301" t="s">
        <v>392</v>
      </c>
      <c r="QBZ62" s="643" t="s">
        <v>393</v>
      </c>
      <c r="QCA62" s="643"/>
      <c r="QCB62" s="643"/>
      <c r="QCC62" s="643"/>
      <c r="QCD62" s="643"/>
      <c r="QCE62" s="643"/>
      <c r="QCF62" s="301">
        <f>Métricas!QDX119</f>
        <v>0</v>
      </c>
      <c r="QCG62" s="301" t="s">
        <v>392</v>
      </c>
      <c r="QCH62" s="643" t="s">
        <v>393</v>
      </c>
      <c r="QCI62" s="643"/>
      <c r="QCJ62" s="643"/>
      <c r="QCK62" s="643"/>
      <c r="QCL62" s="643"/>
      <c r="QCM62" s="643"/>
      <c r="QCN62" s="301">
        <f>Métricas!QEF119</f>
        <v>0</v>
      </c>
      <c r="QCO62" s="301" t="s">
        <v>392</v>
      </c>
      <c r="QCP62" s="643" t="s">
        <v>393</v>
      </c>
      <c r="QCQ62" s="643"/>
      <c r="QCR62" s="643"/>
      <c r="QCS62" s="643"/>
      <c r="QCT62" s="643"/>
      <c r="QCU62" s="643"/>
      <c r="QCV62" s="301">
        <f>Métricas!QEN119</f>
        <v>0</v>
      </c>
      <c r="QCW62" s="301" t="s">
        <v>392</v>
      </c>
      <c r="QCX62" s="643" t="s">
        <v>393</v>
      </c>
      <c r="QCY62" s="643"/>
      <c r="QCZ62" s="643"/>
      <c r="QDA62" s="643"/>
      <c r="QDB62" s="643"/>
      <c r="QDC62" s="643"/>
      <c r="QDD62" s="301">
        <f>Métricas!QEV119</f>
        <v>0</v>
      </c>
      <c r="QDE62" s="301" t="s">
        <v>392</v>
      </c>
      <c r="QDF62" s="643" t="s">
        <v>393</v>
      </c>
      <c r="QDG62" s="643"/>
      <c r="QDH62" s="643"/>
      <c r="QDI62" s="643"/>
      <c r="QDJ62" s="643"/>
      <c r="QDK62" s="643"/>
      <c r="QDL62" s="301">
        <f>Métricas!QFD119</f>
        <v>0</v>
      </c>
      <c r="QDM62" s="301" t="s">
        <v>392</v>
      </c>
      <c r="QDN62" s="643" t="s">
        <v>393</v>
      </c>
      <c r="QDO62" s="643"/>
      <c r="QDP62" s="643"/>
      <c r="QDQ62" s="643"/>
      <c r="QDR62" s="643"/>
      <c r="QDS62" s="643"/>
      <c r="QDT62" s="301">
        <f>Métricas!QFL119</f>
        <v>0</v>
      </c>
      <c r="QDU62" s="301" t="s">
        <v>392</v>
      </c>
      <c r="QDV62" s="643" t="s">
        <v>393</v>
      </c>
      <c r="QDW62" s="643"/>
      <c r="QDX62" s="643"/>
      <c r="QDY62" s="643"/>
      <c r="QDZ62" s="643"/>
      <c r="QEA62" s="643"/>
      <c r="QEB62" s="301">
        <f>Métricas!QFT119</f>
        <v>0</v>
      </c>
      <c r="QEC62" s="301" t="s">
        <v>392</v>
      </c>
      <c r="QED62" s="643" t="s">
        <v>393</v>
      </c>
      <c r="QEE62" s="643"/>
      <c r="QEF62" s="643"/>
      <c r="QEG62" s="643"/>
      <c r="QEH62" s="643"/>
      <c r="QEI62" s="643"/>
      <c r="QEJ62" s="301">
        <f>Métricas!QGB119</f>
        <v>0</v>
      </c>
      <c r="QEK62" s="301" t="s">
        <v>392</v>
      </c>
      <c r="QEL62" s="643" t="s">
        <v>393</v>
      </c>
      <c r="QEM62" s="643"/>
      <c r="QEN62" s="643"/>
      <c r="QEO62" s="643"/>
      <c r="QEP62" s="643"/>
      <c r="QEQ62" s="643"/>
      <c r="QER62" s="301">
        <f>Métricas!QGJ119</f>
        <v>0</v>
      </c>
      <c r="QES62" s="301" t="s">
        <v>392</v>
      </c>
      <c r="QET62" s="643" t="s">
        <v>393</v>
      </c>
      <c r="QEU62" s="643"/>
      <c r="QEV62" s="643"/>
      <c r="QEW62" s="643"/>
      <c r="QEX62" s="643"/>
      <c r="QEY62" s="643"/>
      <c r="QEZ62" s="301">
        <f>Métricas!QGR119</f>
        <v>0</v>
      </c>
      <c r="QFA62" s="301" t="s">
        <v>392</v>
      </c>
      <c r="QFB62" s="643" t="s">
        <v>393</v>
      </c>
      <c r="QFC62" s="643"/>
      <c r="QFD62" s="643"/>
      <c r="QFE62" s="643"/>
      <c r="QFF62" s="643"/>
      <c r="QFG62" s="643"/>
      <c r="QFH62" s="301">
        <f>Métricas!QGZ119</f>
        <v>0</v>
      </c>
      <c r="QFI62" s="301" t="s">
        <v>392</v>
      </c>
      <c r="QFJ62" s="643" t="s">
        <v>393</v>
      </c>
      <c r="QFK62" s="643"/>
      <c r="QFL62" s="643"/>
      <c r="QFM62" s="643"/>
      <c r="QFN62" s="643"/>
      <c r="QFO62" s="643"/>
      <c r="QFP62" s="301">
        <f>Métricas!QHH119</f>
        <v>0</v>
      </c>
      <c r="QFQ62" s="301" t="s">
        <v>392</v>
      </c>
      <c r="QFR62" s="643" t="s">
        <v>393</v>
      </c>
      <c r="QFS62" s="643"/>
      <c r="QFT62" s="643"/>
      <c r="QFU62" s="643"/>
      <c r="QFV62" s="643"/>
      <c r="QFW62" s="643"/>
      <c r="QFX62" s="301">
        <f>Métricas!QHP119</f>
        <v>0</v>
      </c>
      <c r="QFY62" s="301" t="s">
        <v>392</v>
      </c>
      <c r="QFZ62" s="643" t="s">
        <v>393</v>
      </c>
      <c r="QGA62" s="643"/>
      <c r="QGB62" s="643"/>
      <c r="QGC62" s="643"/>
      <c r="QGD62" s="643"/>
      <c r="QGE62" s="643"/>
      <c r="QGF62" s="301">
        <f>Métricas!QHX119</f>
        <v>0</v>
      </c>
      <c r="QGG62" s="301" t="s">
        <v>392</v>
      </c>
      <c r="QGH62" s="643" t="s">
        <v>393</v>
      </c>
      <c r="QGI62" s="643"/>
      <c r="QGJ62" s="643"/>
      <c r="QGK62" s="643"/>
      <c r="QGL62" s="643"/>
      <c r="QGM62" s="643"/>
      <c r="QGN62" s="301">
        <f>Métricas!QIF119</f>
        <v>0</v>
      </c>
      <c r="QGO62" s="301" t="s">
        <v>392</v>
      </c>
      <c r="QGP62" s="643" t="s">
        <v>393</v>
      </c>
      <c r="QGQ62" s="643"/>
      <c r="QGR62" s="643"/>
      <c r="QGS62" s="643"/>
      <c r="QGT62" s="643"/>
      <c r="QGU62" s="643"/>
      <c r="QGV62" s="301">
        <f>Métricas!QIN119</f>
        <v>0</v>
      </c>
      <c r="QGW62" s="301" t="s">
        <v>392</v>
      </c>
      <c r="QGX62" s="643" t="s">
        <v>393</v>
      </c>
      <c r="QGY62" s="643"/>
      <c r="QGZ62" s="643"/>
      <c r="QHA62" s="643"/>
      <c r="QHB62" s="643"/>
      <c r="QHC62" s="643"/>
      <c r="QHD62" s="301">
        <f>Métricas!QIV119</f>
        <v>0</v>
      </c>
      <c r="QHE62" s="301" t="s">
        <v>392</v>
      </c>
      <c r="QHF62" s="643" t="s">
        <v>393</v>
      </c>
      <c r="QHG62" s="643"/>
      <c r="QHH62" s="643"/>
      <c r="QHI62" s="643"/>
      <c r="QHJ62" s="643"/>
      <c r="QHK62" s="643"/>
      <c r="QHL62" s="301">
        <f>Métricas!QJD119</f>
        <v>0</v>
      </c>
      <c r="QHM62" s="301" t="s">
        <v>392</v>
      </c>
      <c r="QHN62" s="643" t="s">
        <v>393</v>
      </c>
      <c r="QHO62" s="643"/>
      <c r="QHP62" s="643"/>
      <c r="QHQ62" s="643"/>
      <c r="QHR62" s="643"/>
      <c r="QHS62" s="643"/>
      <c r="QHT62" s="301">
        <f>Métricas!QJL119</f>
        <v>0</v>
      </c>
      <c r="QHU62" s="301" t="s">
        <v>392</v>
      </c>
      <c r="QHV62" s="643" t="s">
        <v>393</v>
      </c>
      <c r="QHW62" s="643"/>
      <c r="QHX62" s="643"/>
      <c r="QHY62" s="643"/>
      <c r="QHZ62" s="643"/>
      <c r="QIA62" s="643"/>
      <c r="QIB62" s="301">
        <f>Métricas!QJT119</f>
        <v>0</v>
      </c>
      <c r="QIC62" s="301" t="s">
        <v>392</v>
      </c>
      <c r="QID62" s="643" t="s">
        <v>393</v>
      </c>
      <c r="QIE62" s="643"/>
      <c r="QIF62" s="643"/>
      <c r="QIG62" s="643"/>
      <c r="QIH62" s="643"/>
      <c r="QII62" s="643"/>
      <c r="QIJ62" s="301">
        <f>Métricas!QKB119</f>
        <v>0</v>
      </c>
      <c r="QIK62" s="301" t="s">
        <v>392</v>
      </c>
      <c r="QIL62" s="643" t="s">
        <v>393</v>
      </c>
      <c r="QIM62" s="643"/>
      <c r="QIN62" s="643"/>
      <c r="QIO62" s="643"/>
      <c r="QIP62" s="643"/>
      <c r="QIQ62" s="643"/>
      <c r="QIR62" s="301">
        <f>Métricas!QKJ119</f>
        <v>0</v>
      </c>
      <c r="QIS62" s="301" t="s">
        <v>392</v>
      </c>
      <c r="QIT62" s="643" t="s">
        <v>393</v>
      </c>
      <c r="QIU62" s="643"/>
      <c r="QIV62" s="643"/>
      <c r="QIW62" s="643"/>
      <c r="QIX62" s="643"/>
      <c r="QIY62" s="643"/>
      <c r="QIZ62" s="301">
        <f>Métricas!QKR119</f>
        <v>0</v>
      </c>
      <c r="QJA62" s="301" t="s">
        <v>392</v>
      </c>
      <c r="QJB62" s="643" t="s">
        <v>393</v>
      </c>
      <c r="QJC62" s="643"/>
      <c r="QJD62" s="643"/>
      <c r="QJE62" s="643"/>
      <c r="QJF62" s="643"/>
      <c r="QJG62" s="643"/>
      <c r="QJH62" s="301">
        <f>Métricas!QKZ119</f>
        <v>0</v>
      </c>
      <c r="QJI62" s="301" t="s">
        <v>392</v>
      </c>
      <c r="QJJ62" s="643" t="s">
        <v>393</v>
      </c>
      <c r="QJK62" s="643"/>
      <c r="QJL62" s="643"/>
      <c r="QJM62" s="643"/>
      <c r="QJN62" s="643"/>
      <c r="QJO62" s="643"/>
      <c r="QJP62" s="301">
        <f>Métricas!QLH119</f>
        <v>0</v>
      </c>
      <c r="QJQ62" s="301" t="s">
        <v>392</v>
      </c>
      <c r="QJR62" s="643" t="s">
        <v>393</v>
      </c>
      <c r="QJS62" s="643"/>
      <c r="QJT62" s="643"/>
      <c r="QJU62" s="643"/>
      <c r="QJV62" s="643"/>
      <c r="QJW62" s="643"/>
      <c r="QJX62" s="301">
        <f>Métricas!QLP119</f>
        <v>0</v>
      </c>
      <c r="QJY62" s="301" t="s">
        <v>392</v>
      </c>
      <c r="QJZ62" s="643" t="s">
        <v>393</v>
      </c>
      <c r="QKA62" s="643"/>
      <c r="QKB62" s="643"/>
      <c r="QKC62" s="643"/>
      <c r="QKD62" s="643"/>
      <c r="QKE62" s="643"/>
      <c r="QKF62" s="301">
        <f>Métricas!QLX119</f>
        <v>0</v>
      </c>
      <c r="QKG62" s="301" t="s">
        <v>392</v>
      </c>
      <c r="QKH62" s="643" t="s">
        <v>393</v>
      </c>
      <c r="QKI62" s="643"/>
      <c r="QKJ62" s="643"/>
      <c r="QKK62" s="643"/>
      <c r="QKL62" s="643"/>
      <c r="QKM62" s="643"/>
      <c r="QKN62" s="301">
        <f>Métricas!QMF119</f>
        <v>0</v>
      </c>
      <c r="QKO62" s="301" t="s">
        <v>392</v>
      </c>
      <c r="QKP62" s="643" t="s">
        <v>393</v>
      </c>
      <c r="QKQ62" s="643"/>
      <c r="QKR62" s="643"/>
      <c r="QKS62" s="643"/>
      <c r="QKT62" s="643"/>
      <c r="QKU62" s="643"/>
      <c r="QKV62" s="301">
        <f>Métricas!QMN119</f>
        <v>0</v>
      </c>
      <c r="QKW62" s="301" t="s">
        <v>392</v>
      </c>
      <c r="QKX62" s="643" t="s">
        <v>393</v>
      </c>
      <c r="QKY62" s="643"/>
      <c r="QKZ62" s="643"/>
      <c r="QLA62" s="643"/>
      <c r="QLB62" s="643"/>
      <c r="QLC62" s="643"/>
      <c r="QLD62" s="301">
        <f>Métricas!QMV119</f>
        <v>0</v>
      </c>
      <c r="QLE62" s="301" t="s">
        <v>392</v>
      </c>
      <c r="QLF62" s="643" t="s">
        <v>393</v>
      </c>
      <c r="QLG62" s="643"/>
      <c r="QLH62" s="643"/>
      <c r="QLI62" s="643"/>
      <c r="QLJ62" s="643"/>
      <c r="QLK62" s="643"/>
      <c r="QLL62" s="301">
        <f>Métricas!QND119</f>
        <v>0</v>
      </c>
      <c r="QLM62" s="301" t="s">
        <v>392</v>
      </c>
      <c r="QLN62" s="643" t="s">
        <v>393</v>
      </c>
      <c r="QLO62" s="643"/>
      <c r="QLP62" s="643"/>
      <c r="QLQ62" s="643"/>
      <c r="QLR62" s="643"/>
      <c r="QLS62" s="643"/>
      <c r="QLT62" s="301">
        <f>Métricas!QNL119</f>
        <v>0</v>
      </c>
      <c r="QLU62" s="301" t="s">
        <v>392</v>
      </c>
      <c r="QLV62" s="643" t="s">
        <v>393</v>
      </c>
      <c r="QLW62" s="643"/>
      <c r="QLX62" s="643"/>
      <c r="QLY62" s="643"/>
      <c r="QLZ62" s="643"/>
      <c r="QMA62" s="643"/>
      <c r="QMB62" s="301">
        <f>Métricas!QNT119</f>
        <v>0</v>
      </c>
      <c r="QMC62" s="301" t="s">
        <v>392</v>
      </c>
      <c r="QMD62" s="643" t="s">
        <v>393</v>
      </c>
      <c r="QME62" s="643"/>
      <c r="QMF62" s="643"/>
      <c r="QMG62" s="643"/>
      <c r="QMH62" s="643"/>
      <c r="QMI62" s="643"/>
      <c r="QMJ62" s="301">
        <f>Métricas!QOB119</f>
        <v>0</v>
      </c>
      <c r="QMK62" s="301" t="s">
        <v>392</v>
      </c>
      <c r="QML62" s="643" t="s">
        <v>393</v>
      </c>
      <c r="QMM62" s="643"/>
      <c r="QMN62" s="643"/>
      <c r="QMO62" s="643"/>
      <c r="QMP62" s="643"/>
      <c r="QMQ62" s="643"/>
      <c r="QMR62" s="301">
        <f>Métricas!QOJ119</f>
        <v>0</v>
      </c>
      <c r="QMS62" s="301" t="s">
        <v>392</v>
      </c>
      <c r="QMT62" s="643" t="s">
        <v>393</v>
      </c>
      <c r="QMU62" s="643"/>
      <c r="QMV62" s="643"/>
      <c r="QMW62" s="643"/>
      <c r="QMX62" s="643"/>
      <c r="QMY62" s="643"/>
      <c r="QMZ62" s="301">
        <f>Métricas!QOR119</f>
        <v>0</v>
      </c>
      <c r="QNA62" s="301" t="s">
        <v>392</v>
      </c>
      <c r="QNB62" s="643" t="s">
        <v>393</v>
      </c>
      <c r="QNC62" s="643"/>
      <c r="QND62" s="643"/>
      <c r="QNE62" s="643"/>
      <c r="QNF62" s="643"/>
      <c r="QNG62" s="643"/>
      <c r="QNH62" s="301">
        <f>Métricas!QOZ119</f>
        <v>0</v>
      </c>
      <c r="QNI62" s="301" t="s">
        <v>392</v>
      </c>
      <c r="QNJ62" s="643" t="s">
        <v>393</v>
      </c>
      <c r="QNK62" s="643"/>
      <c r="QNL62" s="643"/>
      <c r="QNM62" s="643"/>
      <c r="QNN62" s="643"/>
      <c r="QNO62" s="643"/>
      <c r="QNP62" s="301">
        <f>Métricas!QPH119</f>
        <v>0</v>
      </c>
      <c r="QNQ62" s="301" t="s">
        <v>392</v>
      </c>
      <c r="QNR62" s="643" t="s">
        <v>393</v>
      </c>
      <c r="QNS62" s="643"/>
      <c r="QNT62" s="643"/>
      <c r="QNU62" s="643"/>
      <c r="QNV62" s="643"/>
      <c r="QNW62" s="643"/>
      <c r="QNX62" s="301">
        <f>Métricas!QPP119</f>
        <v>0</v>
      </c>
      <c r="QNY62" s="301" t="s">
        <v>392</v>
      </c>
      <c r="QNZ62" s="643" t="s">
        <v>393</v>
      </c>
      <c r="QOA62" s="643"/>
      <c r="QOB62" s="643"/>
      <c r="QOC62" s="643"/>
      <c r="QOD62" s="643"/>
      <c r="QOE62" s="643"/>
      <c r="QOF62" s="301">
        <f>Métricas!QPX119</f>
        <v>0</v>
      </c>
      <c r="QOG62" s="301" t="s">
        <v>392</v>
      </c>
      <c r="QOH62" s="643" t="s">
        <v>393</v>
      </c>
      <c r="QOI62" s="643"/>
      <c r="QOJ62" s="643"/>
      <c r="QOK62" s="643"/>
      <c r="QOL62" s="643"/>
      <c r="QOM62" s="643"/>
      <c r="QON62" s="301">
        <f>Métricas!QQF119</f>
        <v>0</v>
      </c>
      <c r="QOO62" s="301" t="s">
        <v>392</v>
      </c>
      <c r="QOP62" s="643" t="s">
        <v>393</v>
      </c>
      <c r="QOQ62" s="643"/>
      <c r="QOR62" s="643"/>
      <c r="QOS62" s="643"/>
      <c r="QOT62" s="643"/>
      <c r="QOU62" s="643"/>
      <c r="QOV62" s="301">
        <f>Métricas!QQN119</f>
        <v>0</v>
      </c>
      <c r="QOW62" s="301" t="s">
        <v>392</v>
      </c>
      <c r="QOX62" s="643" t="s">
        <v>393</v>
      </c>
      <c r="QOY62" s="643"/>
      <c r="QOZ62" s="643"/>
      <c r="QPA62" s="643"/>
      <c r="QPB62" s="643"/>
      <c r="QPC62" s="643"/>
      <c r="QPD62" s="301">
        <f>Métricas!QQV119</f>
        <v>0</v>
      </c>
      <c r="QPE62" s="301" t="s">
        <v>392</v>
      </c>
      <c r="QPF62" s="643" t="s">
        <v>393</v>
      </c>
      <c r="QPG62" s="643"/>
      <c r="QPH62" s="643"/>
      <c r="QPI62" s="643"/>
      <c r="QPJ62" s="643"/>
      <c r="QPK62" s="643"/>
      <c r="QPL62" s="301">
        <f>Métricas!QRD119</f>
        <v>0</v>
      </c>
      <c r="QPM62" s="301" t="s">
        <v>392</v>
      </c>
      <c r="QPN62" s="643" t="s">
        <v>393</v>
      </c>
      <c r="QPO62" s="643"/>
      <c r="QPP62" s="643"/>
      <c r="QPQ62" s="643"/>
      <c r="QPR62" s="643"/>
      <c r="QPS62" s="643"/>
      <c r="QPT62" s="301">
        <f>Métricas!QRL119</f>
        <v>0</v>
      </c>
      <c r="QPU62" s="301" t="s">
        <v>392</v>
      </c>
      <c r="QPV62" s="643" t="s">
        <v>393</v>
      </c>
      <c r="QPW62" s="643"/>
      <c r="QPX62" s="643"/>
      <c r="QPY62" s="643"/>
      <c r="QPZ62" s="643"/>
      <c r="QQA62" s="643"/>
      <c r="QQB62" s="301">
        <f>Métricas!QRT119</f>
        <v>0</v>
      </c>
      <c r="QQC62" s="301" t="s">
        <v>392</v>
      </c>
      <c r="QQD62" s="643" t="s">
        <v>393</v>
      </c>
      <c r="QQE62" s="643"/>
      <c r="QQF62" s="643"/>
      <c r="QQG62" s="643"/>
      <c r="QQH62" s="643"/>
      <c r="QQI62" s="643"/>
      <c r="QQJ62" s="301">
        <f>Métricas!QSB119</f>
        <v>0</v>
      </c>
      <c r="QQK62" s="301" t="s">
        <v>392</v>
      </c>
      <c r="QQL62" s="643" t="s">
        <v>393</v>
      </c>
      <c r="QQM62" s="643"/>
      <c r="QQN62" s="643"/>
      <c r="QQO62" s="643"/>
      <c r="QQP62" s="643"/>
      <c r="QQQ62" s="643"/>
      <c r="QQR62" s="301">
        <f>Métricas!QSJ119</f>
        <v>0</v>
      </c>
      <c r="QQS62" s="301" t="s">
        <v>392</v>
      </c>
      <c r="QQT62" s="643" t="s">
        <v>393</v>
      </c>
      <c r="QQU62" s="643"/>
      <c r="QQV62" s="643"/>
      <c r="QQW62" s="643"/>
      <c r="QQX62" s="643"/>
      <c r="QQY62" s="643"/>
      <c r="QQZ62" s="301">
        <f>Métricas!QSR119</f>
        <v>0</v>
      </c>
      <c r="QRA62" s="301" t="s">
        <v>392</v>
      </c>
      <c r="QRB62" s="643" t="s">
        <v>393</v>
      </c>
      <c r="QRC62" s="643"/>
      <c r="QRD62" s="643"/>
      <c r="QRE62" s="643"/>
      <c r="QRF62" s="643"/>
      <c r="QRG62" s="643"/>
      <c r="QRH62" s="301">
        <f>Métricas!QSZ119</f>
        <v>0</v>
      </c>
      <c r="QRI62" s="301" t="s">
        <v>392</v>
      </c>
      <c r="QRJ62" s="643" t="s">
        <v>393</v>
      </c>
      <c r="QRK62" s="643"/>
      <c r="QRL62" s="643"/>
      <c r="QRM62" s="643"/>
      <c r="QRN62" s="643"/>
      <c r="QRO62" s="643"/>
      <c r="QRP62" s="301">
        <f>Métricas!QTH119</f>
        <v>0</v>
      </c>
      <c r="QRQ62" s="301" t="s">
        <v>392</v>
      </c>
      <c r="QRR62" s="643" t="s">
        <v>393</v>
      </c>
      <c r="QRS62" s="643"/>
      <c r="QRT62" s="643"/>
      <c r="QRU62" s="643"/>
      <c r="QRV62" s="643"/>
      <c r="QRW62" s="643"/>
      <c r="QRX62" s="301">
        <f>Métricas!QTP119</f>
        <v>0</v>
      </c>
      <c r="QRY62" s="301" t="s">
        <v>392</v>
      </c>
      <c r="QRZ62" s="643" t="s">
        <v>393</v>
      </c>
      <c r="QSA62" s="643"/>
      <c r="QSB62" s="643"/>
      <c r="QSC62" s="643"/>
      <c r="QSD62" s="643"/>
      <c r="QSE62" s="643"/>
      <c r="QSF62" s="301">
        <f>Métricas!QTX119</f>
        <v>0</v>
      </c>
      <c r="QSG62" s="301" t="s">
        <v>392</v>
      </c>
      <c r="QSH62" s="643" t="s">
        <v>393</v>
      </c>
      <c r="QSI62" s="643"/>
      <c r="QSJ62" s="643"/>
      <c r="QSK62" s="643"/>
      <c r="QSL62" s="643"/>
      <c r="QSM62" s="643"/>
      <c r="QSN62" s="301">
        <f>Métricas!QUF119</f>
        <v>0</v>
      </c>
      <c r="QSO62" s="301" t="s">
        <v>392</v>
      </c>
      <c r="QSP62" s="643" t="s">
        <v>393</v>
      </c>
      <c r="QSQ62" s="643"/>
      <c r="QSR62" s="643"/>
      <c r="QSS62" s="643"/>
      <c r="QST62" s="643"/>
      <c r="QSU62" s="643"/>
      <c r="QSV62" s="301">
        <f>Métricas!QUN119</f>
        <v>0</v>
      </c>
      <c r="QSW62" s="301" t="s">
        <v>392</v>
      </c>
      <c r="QSX62" s="643" t="s">
        <v>393</v>
      </c>
      <c r="QSY62" s="643"/>
      <c r="QSZ62" s="643"/>
      <c r="QTA62" s="643"/>
      <c r="QTB62" s="643"/>
      <c r="QTC62" s="643"/>
      <c r="QTD62" s="301">
        <f>Métricas!QUV119</f>
        <v>0</v>
      </c>
      <c r="QTE62" s="301" t="s">
        <v>392</v>
      </c>
      <c r="QTF62" s="643" t="s">
        <v>393</v>
      </c>
      <c r="QTG62" s="643"/>
      <c r="QTH62" s="643"/>
      <c r="QTI62" s="643"/>
      <c r="QTJ62" s="643"/>
      <c r="QTK62" s="643"/>
      <c r="QTL62" s="301">
        <f>Métricas!QVD119</f>
        <v>0</v>
      </c>
      <c r="QTM62" s="301" t="s">
        <v>392</v>
      </c>
      <c r="QTN62" s="643" t="s">
        <v>393</v>
      </c>
      <c r="QTO62" s="643"/>
      <c r="QTP62" s="643"/>
      <c r="QTQ62" s="643"/>
      <c r="QTR62" s="643"/>
      <c r="QTS62" s="643"/>
      <c r="QTT62" s="301">
        <f>Métricas!QVL119</f>
        <v>0</v>
      </c>
      <c r="QTU62" s="301" t="s">
        <v>392</v>
      </c>
      <c r="QTV62" s="643" t="s">
        <v>393</v>
      </c>
      <c r="QTW62" s="643"/>
      <c r="QTX62" s="643"/>
      <c r="QTY62" s="643"/>
      <c r="QTZ62" s="643"/>
      <c r="QUA62" s="643"/>
      <c r="QUB62" s="301">
        <f>Métricas!QVT119</f>
        <v>0</v>
      </c>
      <c r="QUC62" s="301" t="s">
        <v>392</v>
      </c>
      <c r="QUD62" s="643" t="s">
        <v>393</v>
      </c>
      <c r="QUE62" s="643"/>
      <c r="QUF62" s="643"/>
      <c r="QUG62" s="643"/>
      <c r="QUH62" s="643"/>
      <c r="QUI62" s="643"/>
      <c r="QUJ62" s="301">
        <f>Métricas!QWB119</f>
        <v>0</v>
      </c>
      <c r="QUK62" s="301" t="s">
        <v>392</v>
      </c>
      <c r="QUL62" s="643" t="s">
        <v>393</v>
      </c>
      <c r="QUM62" s="643"/>
      <c r="QUN62" s="643"/>
      <c r="QUO62" s="643"/>
      <c r="QUP62" s="643"/>
      <c r="QUQ62" s="643"/>
      <c r="QUR62" s="301">
        <f>Métricas!QWJ119</f>
        <v>0</v>
      </c>
      <c r="QUS62" s="301" t="s">
        <v>392</v>
      </c>
      <c r="QUT62" s="643" t="s">
        <v>393</v>
      </c>
      <c r="QUU62" s="643"/>
      <c r="QUV62" s="643"/>
      <c r="QUW62" s="643"/>
      <c r="QUX62" s="643"/>
      <c r="QUY62" s="643"/>
      <c r="QUZ62" s="301">
        <f>Métricas!QWR119</f>
        <v>0</v>
      </c>
      <c r="QVA62" s="301" t="s">
        <v>392</v>
      </c>
      <c r="QVB62" s="643" t="s">
        <v>393</v>
      </c>
      <c r="QVC62" s="643"/>
      <c r="QVD62" s="643"/>
      <c r="QVE62" s="643"/>
      <c r="QVF62" s="643"/>
      <c r="QVG62" s="643"/>
      <c r="QVH62" s="301">
        <f>Métricas!QWZ119</f>
        <v>0</v>
      </c>
      <c r="QVI62" s="301" t="s">
        <v>392</v>
      </c>
      <c r="QVJ62" s="643" t="s">
        <v>393</v>
      </c>
      <c r="QVK62" s="643"/>
      <c r="QVL62" s="643"/>
      <c r="QVM62" s="643"/>
      <c r="QVN62" s="643"/>
      <c r="QVO62" s="643"/>
      <c r="QVP62" s="301">
        <f>Métricas!QXH119</f>
        <v>0</v>
      </c>
      <c r="QVQ62" s="301" t="s">
        <v>392</v>
      </c>
      <c r="QVR62" s="643" t="s">
        <v>393</v>
      </c>
      <c r="QVS62" s="643"/>
      <c r="QVT62" s="643"/>
      <c r="QVU62" s="643"/>
      <c r="QVV62" s="643"/>
      <c r="QVW62" s="643"/>
      <c r="QVX62" s="301">
        <f>Métricas!QXP119</f>
        <v>0</v>
      </c>
      <c r="QVY62" s="301" t="s">
        <v>392</v>
      </c>
      <c r="QVZ62" s="643" t="s">
        <v>393</v>
      </c>
      <c r="QWA62" s="643"/>
      <c r="QWB62" s="643"/>
      <c r="QWC62" s="643"/>
      <c r="QWD62" s="643"/>
      <c r="QWE62" s="643"/>
      <c r="QWF62" s="301">
        <f>Métricas!QXX119</f>
        <v>0</v>
      </c>
      <c r="QWG62" s="301" t="s">
        <v>392</v>
      </c>
      <c r="QWH62" s="643" t="s">
        <v>393</v>
      </c>
      <c r="QWI62" s="643"/>
      <c r="QWJ62" s="643"/>
      <c r="QWK62" s="643"/>
      <c r="QWL62" s="643"/>
      <c r="QWM62" s="643"/>
      <c r="QWN62" s="301">
        <f>Métricas!QYF119</f>
        <v>0</v>
      </c>
      <c r="QWO62" s="301" t="s">
        <v>392</v>
      </c>
      <c r="QWP62" s="643" t="s">
        <v>393</v>
      </c>
      <c r="QWQ62" s="643"/>
      <c r="QWR62" s="643"/>
      <c r="QWS62" s="643"/>
      <c r="QWT62" s="643"/>
      <c r="QWU62" s="643"/>
      <c r="QWV62" s="301">
        <f>Métricas!QYN119</f>
        <v>0</v>
      </c>
      <c r="QWW62" s="301" t="s">
        <v>392</v>
      </c>
      <c r="QWX62" s="643" t="s">
        <v>393</v>
      </c>
      <c r="QWY62" s="643"/>
      <c r="QWZ62" s="643"/>
      <c r="QXA62" s="643"/>
      <c r="QXB62" s="643"/>
      <c r="QXC62" s="643"/>
      <c r="QXD62" s="301">
        <f>Métricas!QYV119</f>
        <v>0</v>
      </c>
      <c r="QXE62" s="301" t="s">
        <v>392</v>
      </c>
      <c r="QXF62" s="643" t="s">
        <v>393</v>
      </c>
      <c r="QXG62" s="643"/>
      <c r="QXH62" s="643"/>
      <c r="QXI62" s="643"/>
      <c r="QXJ62" s="643"/>
      <c r="QXK62" s="643"/>
      <c r="QXL62" s="301">
        <f>Métricas!QZD119</f>
        <v>0</v>
      </c>
      <c r="QXM62" s="301" t="s">
        <v>392</v>
      </c>
      <c r="QXN62" s="643" t="s">
        <v>393</v>
      </c>
      <c r="QXO62" s="643"/>
      <c r="QXP62" s="643"/>
      <c r="QXQ62" s="643"/>
      <c r="QXR62" s="643"/>
      <c r="QXS62" s="643"/>
      <c r="QXT62" s="301">
        <f>Métricas!QZL119</f>
        <v>0</v>
      </c>
      <c r="QXU62" s="301" t="s">
        <v>392</v>
      </c>
      <c r="QXV62" s="643" t="s">
        <v>393</v>
      </c>
      <c r="QXW62" s="643"/>
      <c r="QXX62" s="643"/>
      <c r="QXY62" s="643"/>
      <c r="QXZ62" s="643"/>
      <c r="QYA62" s="643"/>
      <c r="QYB62" s="301">
        <f>Métricas!QZT119</f>
        <v>0</v>
      </c>
      <c r="QYC62" s="301" t="s">
        <v>392</v>
      </c>
      <c r="QYD62" s="643" t="s">
        <v>393</v>
      </c>
      <c r="QYE62" s="643"/>
      <c r="QYF62" s="643"/>
      <c r="QYG62" s="643"/>
      <c r="QYH62" s="643"/>
      <c r="QYI62" s="643"/>
      <c r="QYJ62" s="301">
        <f>Métricas!RAB119</f>
        <v>0</v>
      </c>
      <c r="QYK62" s="301" t="s">
        <v>392</v>
      </c>
      <c r="QYL62" s="643" t="s">
        <v>393</v>
      </c>
      <c r="QYM62" s="643"/>
      <c r="QYN62" s="643"/>
      <c r="QYO62" s="643"/>
      <c r="QYP62" s="643"/>
      <c r="QYQ62" s="643"/>
      <c r="QYR62" s="301">
        <f>Métricas!RAJ119</f>
        <v>0</v>
      </c>
      <c r="QYS62" s="301" t="s">
        <v>392</v>
      </c>
      <c r="QYT62" s="643" t="s">
        <v>393</v>
      </c>
      <c r="QYU62" s="643"/>
      <c r="QYV62" s="643"/>
      <c r="QYW62" s="643"/>
      <c r="QYX62" s="643"/>
      <c r="QYY62" s="643"/>
      <c r="QYZ62" s="301">
        <f>Métricas!RAR119</f>
        <v>0</v>
      </c>
      <c r="QZA62" s="301" t="s">
        <v>392</v>
      </c>
      <c r="QZB62" s="643" t="s">
        <v>393</v>
      </c>
      <c r="QZC62" s="643"/>
      <c r="QZD62" s="643"/>
      <c r="QZE62" s="643"/>
      <c r="QZF62" s="643"/>
      <c r="QZG62" s="643"/>
      <c r="QZH62" s="301">
        <f>Métricas!RAZ119</f>
        <v>0</v>
      </c>
      <c r="QZI62" s="301" t="s">
        <v>392</v>
      </c>
      <c r="QZJ62" s="643" t="s">
        <v>393</v>
      </c>
      <c r="QZK62" s="643"/>
      <c r="QZL62" s="643"/>
      <c r="QZM62" s="643"/>
      <c r="QZN62" s="643"/>
      <c r="QZO62" s="643"/>
      <c r="QZP62" s="301">
        <f>Métricas!RBH119</f>
        <v>0</v>
      </c>
      <c r="QZQ62" s="301" t="s">
        <v>392</v>
      </c>
      <c r="QZR62" s="643" t="s">
        <v>393</v>
      </c>
      <c r="QZS62" s="643"/>
      <c r="QZT62" s="643"/>
      <c r="QZU62" s="643"/>
      <c r="QZV62" s="643"/>
      <c r="QZW62" s="643"/>
      <c r="QZX62" s="301">
        <f>Métricas!RBP119</f>
        <v>0</v>
      </c>
      <c r="QZY62" s="301" t="s">
        <v>392</v>
      </c>
      <c r="QZZ62" s="643" t="s">
        <v>393</v>
      </c>
      <c r="RAA62" s="643"/>
      <c r="RAB62" s="643"/>
      <c r="RAC62" s="643"/>
      <c r="RAD62" s="643"/>
      <c r="RAE62" s="643"/>
      <c r="RAF62" s="301">
        <f>Métricas!RBX119</f>
        <v>0</v>
      </c>
      <c r="RAG62" s="301" t="s">
        <v>392</v>
      </c>
      <c r="RAH62" s="643" t="s">
        <v>393</v>
      </c>
      <c r="RAI62" s="643"/>
      <c r="RAJ62" s="643"/>
      <c r="RAK62" s="643"/>
      <c r="RAL62" s="643"/>
      <c r="RAM62" s="643"/>
      <c r="RAN62" s="301">
        <f>Métricas!RCF119</f>
        <v>0</v>
      </c>
      <c r="RAO62" s="301" t="s">
        <v>392</v>
      </c>
      <c r="RAP62" s="643" t="s">
        <v>393</v>
      </c>
      <c r="RAQ62" s="643"/>
      <c r="RAR62" s="643"/>
      <c r="RAS62" s="643"/>
      <c r="RAT62" s="643"/>
      <c r="RAU62" s="643"/>
      <c r="RAV62" s="301">
        <f>Métricas!RCN119</f>
        <v>0</v>
      </c>
      <c r="RAW62" s="301" t="s">
        <v>392</v>
      </c>
      <c r="RAX62" s="643" t="s">
        <v>393</v>
      </c>
      <c r="RAY62" s="643"/>
      <c r="RAZ62" s="643"/>
      <c r="RBA62" s="643"/>
      <c r="RBB62" s="643"/>
      <c r="RBC62" s="643"/>
      <c r="RBD62" s="301">
        <f>Métricas!RCV119</f>
        <v>0</v>
      </c>
      <c r="RBE62" s="301" t="s">
        <v>392</v>
      </c>
      <c r="RBF62" s="643" t="s">
        <v>393</v>
      </c>
      <c r="RBG62" s="643"/>
      <c r="RBH62" s="643"/>
      <c r="RBI62" s="643"/>
      <c r="RBJ62" s="643"/>
      <c r="RBK62" s="643"/>
      <c r="RBL62" s="301">
        <f>Métricas!RDD119</f>
        <v>0</v>
      </c>
      <c r="RBM62" s="301" t="s">
        <v>392</v>
      </c>
      <c r="RBN62" s="643" t="s">
        <v>393</v>
      </c>
      <c r="RBO62" s="643"/>
      <c r="RBP62" s="643"/>
      <c r="RBQ62" s="643"/>
      <c r="RBR62" s="643"/>
      <c r="RBS62" s="643"/>
      <c r="RBT62" s="301">
        <f>Métricas!RDL119</f>
        <v>0</v>
      </c>
      <c r="RBU62" s="301" t="s">
        <v>392</v>
      </c>
      <c r="RBV62" s="643" t="s">
        <v>393</v>
      </c>
      <c r="RBW62" s="643"/>
      <c r="RBX62" s="643"/>
      <c r="RBY62" s="643"/>
      <c r="RBZ62" s="643"/>
      <c r="RCA62" s="643"/>
      <c r="RCB62" s="301">
        <f>Métricas!RDT119</f>
        <v>0</v>
      </c>
      <c r="RCC62" s="301" t="s">
        <v>392</v>
      </c>
      <c r="RCD62" s="643" t="s">
        <v>393</v>
      </c>
      <c r="RCE62" s="643"/>
      <c r="RCF62" s="643"/>
      <c r="RCG62" s="643"/>
      <c r="RCH62" s="643"/>
      <c r="RCI62" s="643"/>
      <c r="RCJ62" s="301">
        <f>Métricas!REB119</f>
        <v>0</v>
      </c>
      <c r="RCK62" s="301" t="s">
        <v>392</v>
      </c>
      <c r="RCL62" s="643" t="s">
        <v>393</v>
      </c>
      <c r="RCM62" s="643"/>
      <c r="RCN62" s="643"/>
      <c r="RCO62" s="643"/>
      <c r="RCP62" s="643"/>
      <c r="RCQ62" s="643"/>
      <c r="RCR62" s="301">
        <f>Métricas!REJ119</f>
        <v>0</v>
      </c>
      <c r="RCS62" s="301" t="s">
        <v>392</v>
      </c>
      <c r="RCT62" s="643" t="s">
        <v>393</v>
      </c>
      <c r="RCU62" s="643"/>
      <c r="RCV62" s="643"/>
      <c r="RCW62" s="643"/>
      <c r="RCX62" s="643"/>
      <c r="RCY62" s="643"/>
      <c r="RCZ62" s="301">
        <f>Métricas!RER119</f>
        <v>0</v>
      </c>
      <c r="RDA62" s="301" t="s">
        <v>392</v>
      </c>
      <c r="RDB62" s="643" t="s">
        <v>393</v>
      </c>
      <c r="RDC62" s="643"/>
      <c r="RDD62" s="643"/>
      <c r="RDE62" s="643"/>
      <c r="RDF62" s="643"/>
      <c r="RDG62" s="643"/>
      <c r="RDH62" s="301">
        <f>Métricas!REZ119</f>
        <v>0</v>
      </c>
      <c r="RDI62" s="301" t="s">
        <v>392</v>
      </c>
      <c r="RDJ62" s="643" t="s">
        <v>393</v>
      </c>
      <c r="RDK62" s="643"/>
      <c r="RDL62" s="643"/>
      <c r="RDM62" s="643"/>
      <c r="RDN62" s="643"/>
      <c r="RDO62" s="643"/>
      <c r="RDP62" s="301">
        <f>Métricas!RFH119</f>
        <v>0</v>
      </c>
      <c r="RDQ62" s="301" t="s">
        <v>392</v>
      </c>
      <c r="RDR62" s="643" t="s">
        <v>393</v>
      </c>
      <c r="RDS62" s="643"/>
      <c r="RDT62" s="643"/>
      <c r="RDU62" s="643"/>
      <c r="RDV62" s="643"/>
      <c r="RDW62" s="643"/>
      <c r="RDX62" s="301">
        <f>Métricas!RFP119</f>
        <v>0</v>
      </c>
      <c r="RDY62" s="301" t="s">
        <v>392</v>
      </c>
      <c r="RDZ62" s="643" t="s">
        <v>393</v>
      </c>
      <c r="REA62" s="643"/>
      <c r="REB62" s="643"/>
      <c r="REC62" s="643"/>
      <c r="RED62" s="643"/>
      <c r="REE62" s="643"/>
      <c r="REF62" s="301">
        <f>Métricas!RFX119</f>
        <v>0</v>
      </c>
      <c r="REG62" s="301" t="s">
        <v>392</v>
      </c>
      <c r="REH62" s="643" t="s">
        <v>393</v>
      </c>
      <c r="REI62" s="643"/>
      <c r="REJ62" s="643"/>
      <c r="REK62" s="643"/>
      <c r="REL62" s="643"/>
      <c r="REM62" s="643"/>
      <c r="REN62" s="301">
        <f>Métricas!RGF119</f>
        <v>0</v>
      </c>
      <c r="REO62" s="301" t="s">
        <v>392</v>
      </c>
      <c r="REP62" s="643" t="s">
        <v>393</v>
      </c>
      <c r="REQ62" s="643"/>
      <c r="RER62" s="643"/>
      <c r="RES62" s="643"/>
      <c r="RET62" s="643"/>
      <c r="REU62" s="643"/>
      <c r="REV62" s="301">
        <f>Métricas!RGN119</f>
        <v>0</v>
      </c>
      <c r="REW62" s="301" t="s">
        <v>392</v>
      </c>
      <c r="REX62" s="643" t="s">
        <v>393</v>
      </c>
      <c r="REY62" s="643"/>
      <c r="REZ62" s="643"/>
      <c r="RFA62" s="643"/>
      <c r="RFB62" s="643"/>
      <c r="RFC62" s="643"/>
      <c r="RFD62" s="301">
        <f>Métricas!RGV119</f>
        <v>0</v>
      </c>
      <c r="RFE62" s="301" t="s">
        <v>392</v>
      </c>
      <c r="RFF62" s="643" t="s">
        <v>393</v>
      </c>
      <c r="RFG62" s="643"/>
      <c r="RFH62" s="643"/>
      <c r="RFI62" s="643"/>
      <c r="RFJ62" s="643"/>
      <c r="RFK62" s="643"/>
      <c r="RFL62" s="301">
        <f>Métricas!RHD119</f>
        <v>0</v>
      </c>
      <c r="RFM62" s="301" t="s">
        <v>392</v>
      </c>
      <c r="RFN62" s="643" t="s">
        <v>393</v>
      </c>
      <c r="RFO62" s="643"/>
      <c r="RFP62" s="643"/>
      <c r="RFQ62" s="643"/>
      <c r="RFR62" s="643"/>
      <c r="RFS62" s="643"/>
      <c r="RFT62" s="301">
        <f>Métricas!RHL119</f>
        <v>0</v>
      </c>
      <c r="RFU62" s="301" t="s">
        <v>392</v>
      </c>
      <c r="RFV62" s="643" t="s">
        <v>393</v>
      </c>
      <c r="RFW62" s="643"/>
      <c r="RFX62" s="643"/>
      <c r="RFY62" s="643"/>
      <c r="RFZ62" s="643"/>
      <c r="RGA62" s="643"/>
      <c r="RGB62" s="301">
        <f>Métricas!RHT119</f>
        <v>0</v>
      </c>
      <c r="RGC62" s="301" t="s">
        <v>392</v>
      </c>
      <c r="RGD62" s="643" t="s">
        <v>393</v>
      </c>
      <c r="RGE62" s="643"/>
      <c r="RGF62" s="643"/>
      <c r="RGG62" s="643"/>
      <c r="RGH62" s="643"/>
      <c r="RGI62" s="643"/>
      <c r="RGJ62" s="301">
        <f>Métricas!RIB119</f>
        <v>0</v>
      </c>
      <c r="RGK62" s="301" t="s">
        <v>392</v>
      </c>
      <c r="RGL62" s="643" t="s">
        <v>393</v>
      </c>
      <c r="RGM62" s="643"/>
      <c r="RGN62" s="643"/>
      <c r="RGO62" s="643"/>
      <c r="RGP62" s="643"/>
      <c r="RGQ62" s="643"/>
      <c r="RGR62" s="301">
        <f>Métricas!RIJ119</f>
        <v>0</v>
      </c>
      <c r="RGS62" s="301" t="s">
        <v>392</v>
      </c>
      <c r="RGT62" s="643" t="s">
        <v>393</v>
      </c>
      <c r="RGU62" s="643"/>
      <c r="RGV62" s="643"/>
      <c r="RGW62" s="643"/>
      <c r="RGX62" s="643"/>
      <c r="RGY62" s="643"/>
      <c r="RGZ62" s="301">
        <f>Métricas!RIR119</f>
        <v>0</v>
      </c>
      <c r="RHA62" s="301" t="s">
        <v>392</v>
      </c>
      <c r="RHB62" s="643" t="s">
        <v>393</v>
      </c>
      <c r="RHC62" s="643"/>
      <c r="RHD62" s="643"/>
      <c r="RHE62" s="643"/>
      <c r="RHF62" s="643"/>
      <c r="RHG62" s="643"/>
      <c r="RHH62" s="301">
        <f>Métricas!RIZ119</f>
        <v>0</v>
      </c>
      <c r="RHI62" s="301" t="s">
        <v>392</v>
      </c>
      <c r="RHJ62" s="643" t="s">
        <v>393</v>
      </c>
      <c r="RHK62" s="643"/>
      <c r="RHL62" s="643"/>
      <c r="RHM62" s="643"/>
      <c r="RHN62" s="643"/>
      <c r="RHO62" s="643"/>
      <c r="RHP62" s="301">
        <f>Métricas!RJH119</f>
        <v>0</v>
      </c>
      <c r="RHQ62" s="301" t="s">
        <v>392</v>
      </c>
      <c r="RHR62" s="643" t="s">
        <v>393</v>
      </c>
      <c r="RHS62" s="643"/>
      <c r="RHT62" s="643"/>
      <c r="RHU62" s="643"/>
      <c r="RHV62" s="643"/>
      <c r="RHW62" s="643"/>
      <c r="RHX62" s="301">
        <f>Métricas!RJP119</f>
        <v>0</v>
      </c>
      <c r="RHY62" s="301" t="s">
        <v>392</v>
      </c>
      <c r="RHZ62" s="643" t="s">
        <v>393</v>
      </c>
      <c r="RIA62" s="643"/>
      <c r="RIB62" s="643"/>
      <c r="RIC62" s="643"/>
      <c r="RID62" s="643"/>
      <c r="RIE62" s="643"/>
      <c r="RIF62" s="301">
        <f>Métricas!RJX119</f>
        <v>0</v>
      </c>
      <c r="RIG62" s="301" t="s">
        <v>392</v>
      </c>
      <c r="RIH62" s="643" t="s">
        <v>393</v>
      </c>
      <c r="RII62" s="643"/>
      <c r="RIJ62" s="643"/>
      <c r="RIK62" s="643"/>
      <c r="RIL62" s="643"/>
      <c r="RIM62" s="643"/>
      <c r="RIN62" s="301">
        <f>Métricas!RKF119</f>
        <v>0</v>
      </c>
      <c r="RIO62" s="301" t="s">
        <v>392</v>
      </c>
      <c r="RIP62" s="643" t="s">
        <v>393</v>
      </c>
      <c r="RIQ62" s="643"/>
      <c r="RIR62" s="643"/>
      <c r="RIS62" s="643"/>
      <c r="RIT62" s="643"/>
      <c r="RIU62" s="643"/>
      <c r="RIV62" s="301">
        <f>Métricas!RKN119</f>
        <v>0</v>
      </c>
      <c r="RIW62" s="301" t="s">
        <v>392</v>
      </c>
      <c r="RIX62" s="643" t="s">
        <v>393</v>
      </c>
      <c r="RIY62" s="643"/>
      <c r="RIZ62" s="643"/>
      <c r="RJA62" s="643"/>
      <c r="RJB62" s="643"/>
      <c r="RJC62" s="643"/>
      <c r="RJD62" s="301">
        <f>Métricas!RKV119</f>
        <v>0</v>
      </c>
      <c r="RJE62" s="301" t="s">
        <v>392</v>
      </c>
      <c r="RJF62" s="643" t="s">
        <v>393</v>
      </c>
      <c r="RJG62" s="643"/>
      <c r="RJH62" s="643"/>
      <c r="RJI62" s="643"/>
      <c r="RJJ62" s="643"/>
      <c r="RJK62" s="643"/>
      <c r="RJL62" s="301">
        <f>Métricas!RLD119</f>
        <v>0</v>
      </c>
      <c r="RJM62" s="301" t="s">
        <v>392</v>
      </c>
      <c r="RJN62" s="643" t="s">
        <v>393</v>
      </c>
      <c r="RJO62" s="643"/>
      <c r="RJP62" s="643"/>
      <c r="RJQ62" s="643"/>
      <c r="RJR62" s="643"/>
      <c r="RJS62" s="643"/>
      <c r="RJT62" s="301">
        <f>Métricas!RLL119</f>
        <v>0</v>
      </c>
      <c r="RJU62" s="301" t="s">
        <v>392</v>
      </c>
      <c r="RJV62" s="643" t="s">
        <v>393</v>
      </c>
      <c r="RJW62" s="643"/>
      <c r="RJX62" s="643"/>
      <c r="RJY62" s="643"/>
      <c r="RJZ62" s="643"/>
      <c r="RKA62" s="643"/>
      <c r="RKB62" s="301">
        <f>Métricas!RLT119</f>
        <v>0</v>
      </c>
      <c r="RKC62" s="301" t="s">
        <v>392</v>
      </c>
      <c r="RKD62" s="643" t="s">
        <v>393</v>
      </c>
      <c r="RKE62" s="643"/>
      <c r="RKF62" s="643"/>
      <c r="RKG62" s="643"/>
      <c r="RKH62" s="643"/>
      <c r="RKI62" s="643"/>
      <c r="RKJ62" s="301">
        <f>Métricas!RMB119</f>
        <v>0</v>
      </c>
      <c r="RKK62" s="301" t="s">
        <v>392</v>
      </c>
      <c r="RKL62" s="643" t="s">
        <v>393</v>
      </c>
      <c r="RKM62" s="643"/>
      <c r="RKN62" s="643"/>
      <c r="RKO62" s="643"/>
      <c r="RKP62" s="643"/>
      <c r="RKQ62" s="643"/>
      <c r="RKR62" s="301">
        <f>Métricas!RMJ119</f>
        <v>0</v>
      </c>
      <c r="RKS62" s="301" t="s">
        <v>392</v>
      </c>
      <c r="RKT62" s="643" t="s">
        <v>393</v>
      </c>
      <c r="RKU62" s="643"/>
      <c r="RKV62" s="643"/>
      <c r="RKW62" s="643"/>
      <c r="RKX62" s="643"/>
      <c r="RKY62" s="643"/>
      <c r="RKZ62" s="301">
        <f>Métricas!RMR119</f>
        <v>0</v>
      </c>
      <c r="RLA62" s="301" t="s">
        <v>392</v>
      </c>
      <c r="RLB62" s="643" t="s">
        <v>393</v>
      </c>
      <c r="RLC62" s="643"/>
      <c r="RLD62" s="643"/>
      <c r="RLE62" s="643"/>
      <c r="RLF62" s="643"/>
      <c r="RLG62" s="643"/>
      <c r="RLH62" s="301">
        <f>Métricas!RMZ119</f>
        <v>0</v>
      </c>
      <c r="RLI62" s="301" t="s">
        <v>392</v>
      </c>
      <c r="RLJ62" s="643" t="s">
        <v>393</v>
      </c>
      <c r="RLK62" s="643"/>
      <c r="RLL62" s="643"/>
      <c r="RLM62" s="643"/>
      <c r="RLN62" s="643"/>
      <c r="RLO62" s="643"/>
      <c r="RLP62" s="301">
        <f>Métricas!RNH119</f>
        <v>0</v>
      </c>
      <c r="RLQ62" s="301" t="s">
        <v>392</v>
      </c>
      <c r="RLR62" s="643" t="s">
        <v>393</v>
      </c>
      <c r="RLS62" s="643"/>
      <c r="RLT62" s="643"/>
      <c r="RLU62" s="643"/>
      <c r="RLV62" s="643"/>
      <c r="RLW62" s="643"/>
      <c r="RLX62" s="301">
        <f>Métricas!RNP119</f>
        <v>0</v>
      </c>
      <c r="RLY62" s="301" t="s">
        <v>392</v>
      </c>
      <c r="RLZ62" s="643" t="s">
        <v>393</v>
      </c>
      <c r="RMA62" s="643"/>
      <c r="RMB62" s="643"/>
      <c r="RMC62" s="643"/>
      <c r="RMD62" s="643"/>
      <c r="RME62" s="643"/>
      <c r="RMF62" s="301">
        <f>Métricas!RNX119</f>
        <v>0</v>
      </c>
      <c r="RMG62" s="301" t="s">
        <v>392</v>
      </c>
      <c r="RMH62" s="643" t="s">
        <v>393</v>
      </c>
      <c r="RMI62" s="643"/>
      <c r="RMJ62" s="643"/>
      <c r="RMK62" s="643"/>
      <c r="RML62" s="643"/>
      <c r="RMM62" s="643"/>
      <c r="RMN62" s="301">
        <f>Métricas!ROF119</f>
        <v>0</v>
      </c>
      <c r="RMO62" s="301" t="s">
        <v>392</v>
      </c>
      <c r="RMP62" s="643" t="s">
        <v>393</v>
      </c>
      <c r="RMQ62" s="643"/>
      <c r="RMR62" s="643"/>
      <c r="RMS62" s="643"/>
      <c r="RMT62" s="643"/>
      <c r="RMU62" s="643"/>
      <c r="RMV62" s="301">
        <f>Métricas!RON119</f>
        <v>0</v>
      </c>
      <c r="RMW62" s="301" t="s">
        <v>392</v>
      </c>
      <c r="RMX62" s="643" t="s">
        <v>393</v>
      </c>
      <c r="RMY62" s="643"/>
      <c r="RMZ62" s="643"/>
      <c r="RNA62" s="643"/>
      <c r="RNB62" s="643"/>
      <c r="RNC62" s="643"/>
      <c r="RND62" s="301">
        <f>Métricas!ROV119</f>
        <v>0</v>
      </c>
      <c r="RNE62" s="301" t="s">
        <v>392</v>
      </c>
      <c r="RNF62" s="643" t="s">
        <v>393</v>
      </c>
      <c r="RNG62" s="643"/>
      <c r="RNH62" s="643"/>
      <c r="RNI62" s="643"/>
      <c r="RNJ62" s="643"/>
      <c r="RNK62" s="643"/>
      <c r="RNL62" s="301">
        <f>Métricas!RPD119</f>
        <v>0</v>
      </c>
      <c r="RNM62" s="301" t="s">
        <v>392</v>
      </c>
      <c r="RNN62" s="643" t="s">
        <v>393</v>
      </c>
      <c r="RNO62" s="643"/>
      <c r="RNP62" s="643"/>
      <c r="RNQ62" s="643"/>
      <c r="RNR62" s="643"/>
      <c r="RNS62" s="643"/>
      <c r="RNT62" s="301">
        <f>Métricas!RPL119</f>
        <v>0</v>
      </c>
      <c r="RNU62" s="301" t="s">
        <v>392</v>
      </c>
      <c r="RNV62" s="643" t="s">
        <v>393</v>
      </c>
      <c r="RNW62" s="643"/>
      <c r="RNX62" s="643"/>
      <c r="RNY62" s="643"/>
      <c r="RNZ62" s="643"/>
      <c r="ROA62" s="643"/>
      <c r="ROB62" s="301">
        <f>Métricas!RPT119</f>
        <v>0</v>
      </c>
      <c r="ROC62" s="301" t="s">
        <v>392</v>
      </c>
      <c r="ROD62" s="643" t="s">
        <v>393</v>
      </c>
      <c r="ROE62" s="643"/>
      <c r="ROF62" s="643"/>
      <c r="ROG62" s="643"/>
      <c r="ROH62" s="643"/>
      <c r="ROI62" s="643"/>
      <c r="ROJ62" s="301">
        <f>Métricas!RQB119</f>
        <v>0</v>
      </c>
      <c r="ROK62" s="301" t="s">
        <v>392</v>
      </c>
      <c r="ROL62" s="643" t="s">
        <v>393</v>
      </c>
      <c r="ROM62" s="643"/>
      <c r="RON62" s="643"/>
      <c r="ROO62" s="643"/>
      <c r="ROP62" s="643"/>
      <c r="ROQ62" s="643"/>
      <c r="ROR62" s="301">
        <f>Métricas!RQJ119</f>
        <v>0</v>
      </c>
      <c r="ROS62" s="301" t="s">
        <v>392</v>
      </c>
      <c r="ROT62" s="643" t="s">
        <v>393</v>
      </c>
      <c r="ROU62" s="643"/>
      <c r="ROV62" s="643"/>
      <c r="ROW62" s="643"/>
      <c r="ROX62" s="643"/>
      <c r="ROY62" s="643"/>
      <c r="ROZ62" s="301">
        <f>Métricas!RQR119</f>
        <v>0</v>
      </c>
      <c r="RPA62" s="301" t="s">
        <v>392</v>
      </c>
      <c r="RPB62" s="643" t="s">
        <v>393</v>
      </c>
      <c r="RPC62" s="643"/>
      <c r="RPD62" s="643"/>
      <c r="RPE62" s="643"/>
      <c r="RPF62" s="643"/>
      <c r="RPG62" s="643"/>
      <c r="RPH62" s="301">
        <f>Métricas!RQZ119</f>
        <v>0</v>
      </c>
      <c r="RPI62" s="301" t="s">
        <v>392</v>
      </c>
      <c r="RPJ62" s="643" t="s">
        <v>393</v>
      </c>
      <c r="RPK62" s="643"/>
      <c r="RPL62" s="643"/>
      <c r="RPM62" s="643"/>
      <c r="RPN62" s="643"/>
      <c r="RPO62" s="643"/>
      <c r="RPP62" s="301">
        <f>Métricas!RRH119</f>
        <v>0</v>
      </c>
      <c r="RPQ62" s="301" t="s">
        <v>392</v>
      </c>
      <c r="RPR62" s="643" t="s">
        <v>393</v>
      </c>
      <c r="RPS62" s="643"/>
      <c r="RPT62" s="643"/>
      <c r="RPU62" s="643"/>
      <c r="RPV62" s="643"/>
      <c r="RPW62" s="643"/>
      <c r="RPX62" s="301">
        <f>Métricas!RRP119</f>
        <v>0</v>
      </c>
      <c r="RPY62" s="301" t="s">
        <v>392</v>
      </c>
      <c r="RPZ62" s="643" t="s">
        <v>393</v>
      </c>
      <c r="RQA62" s="643"/>
      <c r="RQB62" s="643"/>
      <c r="RQC62" s="643"/>
      <c r="RQD62" s="643"/>
      <c r="RQE62" s="643"/>
      <c r="RQF62" s="301">
        <f>Métricas!RRX119</f>
        <v>0</v>
      </c>
      <c r="RQG62" s="301" t="s">
        <v>392</v>
      </c>
      <c r="RQH62" s="643" t="s">
        <v>393</v>
      </c>
      <c r="RQI62" s="643"/>
      <c r="RQJ62" s="643"/>
      <c r="RQK62" s="643"/>
      <c r="RQL62" s="643"/>
      <c r="RQM62" s="643"/>
      <c r="RQN62" s="301">
        <f>Métricas!RSF119</f>
        <v>0</v>
      </c>
      <c r="RQO62" s="301" t="s">
        <v>392</v>
      </c>
      <c r="RQP62" s="643" t="s">
        <v>393</v>
      </c>
      <c r="RQQ62" s="643"/>
      <c r="RQR62" s="643"/>
      <c r="RQS62" s="643"/>
      <c r="RQT62" s="643"/>
      <c r="RQU62" s="643"/>
      <c r="RQV62" s="301">
        <f>Métricas!RSN119</f>
        <v>0</v>
      </c>
      <c r="RQW62" s="301" t="s">
        <v>392</v>
      </c>
      <c r="RQX62" s="643" t="s">
        <v>393</v>
      </c>
      <c r="RQY62" s="643"/>
      <c r="RQZ62" s="643"/>
      <c r="RRA62" s="643"/>
      <c r="RRB62" s="643"/>
      <c r="RRC62" s="643"/>
      <c r="RRD62" s="301">
        <f>Métricas!RSV119</f>
        <v>0</v>
      </c>
      <c r="RRE62" s="301" t="s">
        <v>392</v>
      </c>
      <c r="RRF62" s="643" t="s">
        <v>393</v>
      </c>
      <c r="RRG62" s="643"/>
      <c r="RRH62" s="643"/>
      <c r="RRI62" s="643"/>
      <c r="RRJ62" s="643"/>
      <c r="RRK62" s="643"/>
      <c r="RRL62" s="301">
        <f>Métricas!RTD119</f>
        <v>0</v>
      </c>
      <c r="RRM62" s="301" t="s">
        <v>392</v>
      </c>
      <c r="RRN62" s="643" t="s">
        <v>393</v>
      </c>
      <c r="RRO62" s="643"/>
      <c r="RRP62" s="643"/>
      <c r="RRQ62" s="643"/>
      <c r="RRR62" s="643"/>
      <c r="RRS62" s="643"/>
      <c r="RRT62" s="301">
        <f>Métricas!RTL119</f>
        <v>0</v>
      </c>
      <c r="RRU62" s="301" t="s">
        <v>392</v>
      </c>
      <c r="RRV62" s="643" t="s">
        <v>393</v>
      </c>
      <c r="RRW62" s="643"/>
      <c r="RRX62" s="643"/>
      <c r="RRY62" s="643"/>
      <c r="RRZ62" s="643"/>
      <c r="RSA62" s="643"/>
      <c r="RSB62" s="301">
        <f>Métricas!RTT119</f>
        <v>0</v>
      </c>
      <c r="RSC62" s="301" t="s">
        <v>392</v>
      </c>
      <c r="RSD62" s="643" t="s">
        <v>393</v>
      </c>
      <c r="RSE62" s="643"/>
      <c r="RSF62" s="643"/>
      <c r="RSG62" s="643"/>
      <c r="RSH62" s="643"/>
      <c r="RSI62" s="643"/>
      <c r="RSJ62" s="301">
        <f>Métricas!RUB119</f>
        <v>0</v>
      </c>
      <c r="RSK62" s="301" t="s">
        <v>392</v>
      </c>
      <c r="RSL62" s="643" t="s">
        <v>393</v>
      </c>
      <c r="RSM62" s="643"/>
      <c r="RSN62" s="643"/>
      <c r="RSO62" s="643"/>
      <c r="RSP62" s="643"/>
      <c r="RSQ62" s="643"/>
      <c r="RSR62" s="301">
        <f>Métricas!RUJ119</f>
        <v>0</v>
      </c>
      <c r="RSS62" s="301" t="s">
        <v>392</v>
      </c>
      <c r="RST62" s="643" t="s">
        <v>393</v>
      </c>
      <c r="RSU62" s="643"/>
      <c r="RSV62" s="643"/>
      <c r="RSW62" s="643"/>
      <c r="RSX62" s="643"/>
      <c r="RSY62" s="643"/>
      <c r="RSZ62" s="301">
        <f>Métricas!RUR119</f>
        <v>0</v>
      </c>
      <c r="RTA62" s="301" t="s">
        <v>392</v>
      </c>
      <c r="RTB62" s="643" t="s">
        <v>393</v>
      </c>
      <c r="RTC62" s="643"/>
      <c r="RTD62" s="643"/>
      <c r="RTE62" s="643"/>
      <c r="RTF62" s="643"/>
      <c r="RTG62" s="643"/>
      <c r="RTH62" s="301">
        <f>Métricas!RUZ119</f>
        <v>0</v>
      </c>
      <c r="RTI62" s="301" t="s">
        <v>392</v>
      </c>
      <c r="RTJ62" s="643" t="s">
        <v>393</v>
      </c>
      <c r="RTK62" s="643"/>
      <c r="RTL62" s="643"/>
      <c r="RTM62" s="643"/>
      <c r="RTN62" s="643"/>
      <c r="RTO62" s="643"/>
      <c r="RTP62" s="301">
        <f>Métricas!RVH119</f>
        <v>0</v>
      </c>
      <c r="RTQ62" s="301" t="s">
        <v>392</v>
      </c>
      <c r="RTR62" s="643" t="s">
        <v>393</v>
      </c>
      <c r="RTS62" s="643"/>
      <c r="RTT62" s="643"/>
      <c r="RTU62" s="643"/>
      <c r="RTV62" s="643"/>
      <c r="RTW62" s="643"/>
      <c r="RTX62" s="301">
        <f>Métricas!RVP119</f>
        <v>0</v>
      </c>
      <c r="RTY62" s="301" t="s">
        <v>392</v>
      </c>
      <c r="RTZ62" s="643" t="s">
        <v>393</v>
      </c>
      <c r="RUA62" s="643"/>
      <c r="RUB62" s="643"/>
      <c r="RUC62" s="643"/>
      <c r="RUD62" s="643"/>
      <c r="RUE62" s="643"/>
      <c r="RUF62" s="301">
        <f>Métricas!RVX119</f>
        <v>0</v>
      </c>
      <c r="RUG62" s="301" t="s">
        <v>392</v>
      </c>
      <c r="RUH62" s="643" t="s">
        <v>393</v>
      </c>
      <c r="RUI62" s="643"/>
      <c r="RUJ62" s="643"/>
      <c r="RUK62" s="643"/>
      <c r="RUL62" s="643"/>
      <c r="RUM62" s="643"/>
      <c r="RUN62" s="301">
        <f>Métricas!RWF119</f>
        <v>0</v>
      </c>
      <c r="RUO62" s="301" t="s">
        <v>392</v>
      </c>
      <c r="RUP62" s="643" t="s">
        <v>393</v>
      </c>
      <c r="RUQ62" s="643"/>
      <c r="RUR62" s="643"/>
      <c r="RUS62" s="643"/>
      <c r="RUT62" s="643"/>
      <c r="RUU62" s="643"/>
      <c r="RUV62" s="301">
        <f>Métricas!RWN119</f>
        <v>0</v>
      </c>
      <c r="RUW62" s="301" t="s">
        <v>392</v>
      </c>
      <c r="RUX62" s="643" t="s">
        <v>393</v>
      </c>
      <c r="RUY62" s="643"/>
      <c r="RUZ62" s="643"/>
      <c r="RVA62" s="643"/>
      <c r="RVB62" s="643"/>
      <c r="RVC62" s="643"/>
      <c r="RVD62" s="301">
        <f>Métricas!RWV119</f>
        <v>0</v>
      </c>
      <c r="RVE62" s="301" t="s">
        <v>392</v>
      </c>
      <c r="RVF62" s="643" t="s">
        <v>393</v>
      </c>
      <c r="RVG62" s="643"/>
      <c r="RVH62" s="643"/>
      <c r="RVI62" s="643"/>
      <c r="RVJ62" s="643"/>
      <c r="RVK62" s="643"/>
      <c r="RVL62" s="301">
        <f>Métricas!RXD119</f>
        <v>0</v>
      </c>
      <c r="RVM62" s="301" t="s">
        <v>392</v>
      </c>
      <c r="RVN62" s="643" t="s">
        <v>393</v>
      </c>
      <c r="RVO62" s="643"/>
      <c r="RVP62" s="643"/>
      <c r="RVQ62" s="643"/>
      <c r="RVR62" s="643"/>
      <c r="RVS62" s="643"/>
      <c r="RVT62" s="301">
        <f>Métricas!RXL119</f>
        <v>0</v>
      </c>
      <c r="RVU62" s="301" t="s">
        <v>392</v>
      </c>
      <c r="RVV62" s="643" t="s">
        <v>393</v>
      </c>
      <c r="RVW62" s="643"/>
      <c r="RVX62" s="643"/>
      <c r="RVY62" s="643"/>
      <c r="RVZ62" s="643"/>
      <c r="RWA62" s="643"/>
      <c r="RWB62" s="301">
        <f>Métricas!RXT119</f>
        <v>0</v>
      </c>
      <c r="RWC62" s="301" t="s">
        <v>392</v>
      </c>
      <c r="RWD62" s="643" t="s">
        <v>393</v>
      </c>
      <c r="RWE62" s="643"/>
      <c r="RWF62" s="643"/>
      <c r="RWG62" s="643"/>
      <c r="RWH62" s="643"/>
      <c r="RWI62" s="643"/>
      <c r="RWJ62" s="301">
        <f>Métricas!RYB119</f>
        <v>0</v>
      </c>
      <c r="RWK62" s="301" t="s">
        <v>392</v>
      </c>
      <c r="RWL62" s="643" t="s">
        <v>393</v>
      </c>
      <c r="RWM62" s="643"/>
      <c r="RWN62" s="643"/>
      <c r="RWO62" s="643"/>
      <c r="RWP62" s="643"/>
      <c r="RWQ62" s="643"/>
      <c r="RWR62" s="301">
        <f>Métricas!RYJ119</f>
        <v>0</v>
      </c>
      <c r="RWS62" s="301" t="s">
        <v>392</v>
      </c>
      <c r="RWT62" s="643" t="s">
        <v>393</v>
      </c>
      <c r="RWU62" s="643"/>
      <c r="RWV62" s="643"/>
      <c r="RWW62" s="643"/>
      <c r="RWX62" s="643"/>
      <c r="RWY62" s="643"/>
      <c r="RWZ62" s="301">
        <f>Métricas!RYR119</f>
        <v>0</v>
      </c>
      <c r="RXA62" s="301" t="s">
        <v>392</v>
      </c>
      <c r="RXB62" s="643" t="s">
        <v>393</v>
      </c>
      <c r="RXC62" s="643"/>
      <c r="RXD62" s="643"/>
      <c r="RXE62" s="643"/>
      <c r="RXF62" s="643"/>
      <c r="RXG62" s="643"/>
      <c r="RXH62" s="301">
        <f>Métricas!RYZ119</f>
        <v>0</v>
      </c>
      <c r="RXI62" s="301" t="s">
        <v>392</v>
      </c>
      <c r="RXJ62" s="643" t="s">
        <v>393</v>
      </c>
      <c r="RXK62" s="643"/>
      <c r="RXL62" s="643"/>
      <c r="RXM62" s="643"/>
      <c r="RXN62" s="643"/>
      <c r="RXO62" s="643"/>
      <c r="RXP62" s="301">
        <f>Métricas!RZH119</f>
        <v>0</v>
      </c>
      <c r="RXQ62" s="301" t="s">
        <v>392</v>
      </c>
      <c r="RXR62" s="643" t="s">
        <v>393</v>
      </c>
      <c r="RXS62" s="643"/>
      <c r="RXT62" s="643"/>
      <c r="RXU62" s="643"/>
      <c r="RXV62" s="643"/>
      <c r="RXW62" s="643"/>
      <c r="RXX62" s="301">
        <f>Métricas!RZP119</f>
        <v>0</v>
      </c>
      <c r="RXY62" s="301" t="s">
        <v>392</v>
      </c>
      <c r="RXZ62" s="643" t="s">
        <v>393</v>
      </c>
      <c r="RYA62" s="643"/>
      <c r="RYB62" s="643"/>
      <c r="RYC62" s="643"/>
      <c r="RYD62" s="643"/>
      <c r="RYE62" s="643"/>
      <c r="RYF62" s="301">
        <f>Métricas!RZX119</f>
        <v>0</v>
      </c>
      <c r="RYG62" s="301" t="s">
        <v>392</v>
      </c>
      <c r="RYH62" s="643" t="s">
        <v>393</v>
      </c>
      <c r="RYI62" s="643"/>
      <c r="RYJ62" s="643"/>
      <c r="RYK62" s="643"/>
      <c r="RYL62" s="643"/>
      <c r="RYM62" s="643"/>
      <c r="RYN62" s="301">
        <f>Métricas!SAF119</f>
        <v>0</v>
      </c>
      <c r="RYO62" s="301" t="s">
        <v>392</v>
      </c>
      <c r="RYP62" s="643" t="s">
        <v>393</v>
      </c>
      <c r="RYQ62" s="643"/>
      <c r="RYR62" s="643"/>
      <c r="RYS62" s="643"/>
      <c r="RYT62" s="643"/>
      <c r="RYU62" s="643"/>
      <c r="RYV62" s="301">
        <f>Métricas!SAN119</f>
        <v>0</v>
      </c>
      <c r="RYW62" s="301" t="s">
        <v>392</v>
      </c>
      <c r="RYX62" s="643" t="s">
        <v>393</v>
      </c>
      <c r="RYY62" s="643"/>
      <c r="RYZ62" s="643"/>
      <c r="RZA62" s="643"/>
      <c r="RZB62" s="643"/>
      <c r="RZC62" s="643"/>
      <c r="RZD62" s="301">
        <f>Métricas!SAV119</f>
        <v>0</v>
      </c>
      <c r="RZE62" s="301" t="s">
        <v>392</v>
      </c>
      <c r="RZF62" s="643" t="s">
        <v>393</v>
      </c>
      <c r="RZG62" s="643"/>
      <c r="RZH62" s="643"/>
      <c r="RZI62" s="643"/>
      <c r="RZJ62" s="643"/>
      <c r="RZK62" s="643"/>
      <c r="RZL62" s="301">
        <f>Métricas!SBD119</f>
        <v>0</v>
      </c>
      <c r="RZM62" s="301" t="s">
        <v>392</v>
      </c>
      <c r="RZN62" s="643" t="s">
        <v>393</v>
      </c>
      <c r="RZO62" s="643"/>
      <c r="RZP62" s="643"/>
      <c r="RZQ62" s="643"/>
      <c r="RZR62" s="643"/>
      <c r="RZS62" s="643"/>
      <c r="RZT62" s="301">
        <f>Métricas!SBL119</f>
        <v>0</v>
      </c>
      <c r="RZU62" s="301" t="s">
        <v>392</v>
      </c>
      <c r="RZV62" s="643" t="s">
        <v>393</v>
      </c>
      <c r="RZW62" s="643"/>
      <c r="RZX62" s="643"/>
      <c r="RZY62" s="643"/>
      <c r="RZZ62" s="643"/>
      <c r="SAA62" s="643"/>
      <c r="SAB62" s="301">
        <f>Métricas!SBT119</f>
        <v>0</v>
      </c>
      <c r="SAC62" s="301" t="s">
        <v>392</v>
      </c>
      <c r="SAD62" s="643" t="s">
        <v>393</v>
      </c>
      <c r="SAE62" s="643"/>
      <c r="SAF62" s="643"/>
      <c r="SAG62" s="643"/>
      <c r="SAH62" s="643"/>
      <c r="SAI62" s="643"/>
      <c r="SAJ62" s="301">
        <f>Métricas!SCB119</f>
        <v>0</v>
      </c>
      <c r="SAK62" s="301" t="s">
        <v>392</v>
      </c>
      <c r="SAL62" s="643" t="s">
        <v>393</v>
      </c>
      <c r="SAM62" s="643"/>
      <c r="SAN62" s="643"/>
      <c r="SAO62" s="643"/>
      <c r="SAP62" s="643"/>
      <c r="SAQ62" s="643"/>
      <c r="SAR62" s="301">
        <f>Métricas!SCJ119</f>
        <v>0</v>
      </c>
      <c r="SAS62" s="301" t="s">
        <v>392</v>
      </c>
      <c r="SAT62" s="643" t="s">
        <v>393</v>
      </c>
      <c r="SAU62" s="643"/>
      <c r="SAV62" s="643"/>
      <c r="SAW62" s="643"/>
      <c r="SAX62" s="643"/>
      <c r="SAY62" s="643"/>
      <c r="SAZ62" s="301">
        <f>Métricas!SCR119</f>
        <v>0</v>
      </c>
      <c r="SBA62" s="301" t="s">
        <v>392</v>
      </c>
      <c r="SBB62" s="643" t="s">
        <v>393</v>
      </c>
      <c r="SBC62" s="643"/>
      <c r="SBD62" s="643"/>
      <c r="SBE62" s="643"/>
      <c r="SBF62" s="643"/>
      <c r="SBG62" s="643"/>
      <c r="SBH62" s="301">
        <f>Métricas!SCZ119</f>
        <v>0</v>
      </c>
      <c r="SBI62" s="301" t="s">
        <v>392</v>
      </c>
      <c r="SBJ62" s="643" t="s">
        <v>393</v>
      </c>
      <c r="SBK62" s="643"/>
      <c r="SBL62" s="643"/>
      <c r="SBM62" s="643"/>
      <c r="SBN62" s="643"/>
      <c r="SBO62" s="643"/>
      <c r="SBP62" s="301">
        <f>Métricas!SDH119</f>
        <v>0</v>
      </c>
      <c r="SBQ62" s="301" t="s">
        <v>392</v>
      </c>
      <c r="SBR62" s="643" t="s">
        <v>393</v>
      </c>
      <c r="SBS62" s="643"/>
      <c r="SBT62" s="643"/>
      <c r="SBU62" s="643"/>
      <c r="SBV62" s="643"/>
      <c r="SBW62" s="643"/>
      <c r="SBX62" s="301">
        <f>Métricas!SDP119</f>
        <v>0</v>
      </c>
      <c r="SBY62" s="301" t="s">
        <v>392</v>
      </c>
      <c r="SBZ62" s="643" t="s">
        <v>393</v>
      </c>
      <c r="SCA62" s="643"/>
      <c r="SCB62" s="643"/>
      <c r="SCC62" s="643"/>
      <c r="SCD62" s="643"/>
      <c r="SCE62" s="643"/>
      <c r="SCF62" s="301">
        <f>Métricas!SDX119</f>
        <v>0</v>
      </c>
      <c r="SCG62" s="301" t="s">
        <v>392</v>
      </c>
      <c r="SCH62" s="643" t="s">
        <v>393</v>
      </c>
      <c r="SCI62" s="643"/>
      <c r="SCJ62" s="643"/>
      <c r="SCK62" s="643"/>
      <c r="SCL62" s="643"/>
      <c r="SCM62" s="643"/>
      <c r="SCN62" s="301">
        <f>Métricas!SEF119</f>
        <v>0</v>
      </c>
      <c r="SCO62" s="301" t="s">
        <v>392</v>
      </c>
      <c r="SCP62" s="643" t="s">
        <v>393</v>
      </c>
      <c r="SCQ62" s="643"/>
      <c r="SCR62" s="643"/>
      <c r="SCS62" s="643"/>
      <c r="SCT62" s="643"/>
      <c r="SCU62" s="643"/>
      <c r="SCV62" s="301">
        <f>Métricas!SEN119</f>
        <v>0</v>
      </c>
      <c r="SCW62" s="301" t="s">
        <v>392</v>
      </c>
      <c r="SCX62" s="643" t="s">
        <v>393</v>
      </c>
      <c r="SCY62" s="643"/>
      <c r="SCZ62" s="643"/>
      <c r="SDA62" s="643"/>
      <c r="SDB62" s="643"/>
      <c r="SDC62" s="643"/>
      <c r="SDD62" s="301">
        <f>Métricas!SEV119</f>
        <v>0</v>
      </c>
      <c r="SDE62" s="301" t="s">
        <v>392</v>
      </c>
      <c r="SDF62" s="643" t="s">
        <v>393</v>
      </c>
      <c r="SDG62" s="643"/>
      <c r="SDH62" s="643"/>
      <c r="SDI62" s="643"/>
      <c r="SDJ62" s="643"/>
      <c r="SDK62" s="643"/>
      <c r="SDL62" s="301">
        <f>Métricas!SFD119</f>
        <v>0</v>
      </c>
      <c r="SDM62" s="301" t="s">
        <v>392</v>
      </c>
      <c r="SDN62" s="643" t="s">
        <v>393</v>
      </c>
      <c r="SDO62" s="643"/>
      <c r="SDP62" s="643"/>
      <c r="SDQ62" s="643"/>
      <c r="SDR62" s="643"/>
      <c r="SDS62" s="643"/>
      <c r="SDT62" s="301">
        <f>Métricas!SFL119</f>
        <v>0</v>
      </c>
      <c r="SDU62" s="301" t="s">
        <v>392</v>
      </c>
      <c r="SDV62" s="643" t="s">
        <v>393</v>
      </c>
      <c r="SDW62" s="643"/>
      <c r="SDX62" s="643"/>
      <c r="SDY62" s="643"/>
      <c r="SDZ62" s="643"/>
      <c r="SEA62" s="643"/>
      <c r="SEB62" s="301">
        <f>Métricas!SFT119</f>
        <v>0</v>
      </c>
      <c r="SEC62" s="301" t="s">
        <v>392</v>
      </c>
      <c r="SED62" s="643" t="s">
        <v>393</v>
      </c>
      <c r="SEE62" s="643"/>
      <c r="SEF62" s="643"/>
      <c r="SEG62" s="643"/>
      <c r="SEH62" s="643"/>
      <c r="SEI62" s="643"/>
      <c r="SEJ62" s="301">
        <f>Métricas!SGB119</f>
        <v>0</v>
      </c>
      <c r="SEK62" s="301" t="s">
        <v>392</v>
      </c>
      <c r="SEL62" s="643" t="s">
        <v>393</v>
      </c>
      <c r="SEM62" s="643"/>
      <c r="SEN62" s="643"/>
      <c r="SEO62" s="643"/>
      <c r="SEP62" s="643"/>
      <c r="SEQ62" s="643"/>
      <c r="SER62" s="301">
        <f>Métricas!SGJ119</f>
        <v>0</v>
      </c>
      <c r="SES62" s="301" t="s">
        <v>392</v>
      </c>
      <c r="SET62" s="643" t="s">
        <v>393</v>
      </c>
      <c r="SEU62" s="643"/>
      <c r="SEV62" s="643"/>
      <c r="SEW62" s="643"/>
      <c r="SEX62" s="643"/>
      <c r="SEY62" s="643"/>
      <c r="SEZ62" s="301">
        <f>Métricas!SGR119</f>
        <v>0</v>
      </c>
      <c r="SFA62" s="301" t="s">
        <v>392</v>
      </c>
      <c r="SFB62" s="643" t="s">
        <v>393</v>
      </c>
      <c r="SFC62" s="643"/>
      <c r="SFD62" s="643"/>
      <c r="SFE62" s="643"/>
      <c r="SFF62" s="643"/>
      <c r="SFG62" s="643"/>
      <c r="SFH62" s="301">
        <f>Métricas!SGZ119</f>
        <v>0</v>
      </c>
      <c r="SFI62" s="301" t="s">
        <v>392</v>
      </c>
      <c r="SFJ62" s="643" t="s">
        <v>393</v>
      </c>
      <c r="SFK62" s="643"/>
      <c r="SFL62" s="643"/>
      <c r="SFM62" s="643"/>
      <c r="SFN62" s="643"/>
      <c r="SFO62" s="643"/>
      <c r="SFP62" s="301">
        <f>Métricas!SHH119</f>
        <v>0</v>
      </c>
      <c r="SFQ62" s="301" t="s">
        <v>392</v>
      </c>
      <c r="SFR62" s="643" t="s">
        <v>393</v>
      </c>
      <c r="SFS62" s="643"/>
      <c r="SFT62" s="643"/>
      <c r="SFU62" s="643"/>
      <c r="SFV62" s="643"/>
      <c r="SFW62" s="643"/>
      <c r="SFX62" s="301">
        <f>Métricas!SHP119</f>
        <v>0</v>
      </c>
      <c r="SFY62" s="301" t="s">
        <v>392</v>
      </c>
      <c r="SFZ62" s="643" t="s">
        <v>393</v>
      </c>
      <c r="SGA62" s="643"/>
      <c r="SGB62" s="643"/>
      <c r="SGC62" s="643"/>
      <c r="SGD62" s="643"/>
      <c r="SGE62" s="643"/>
      <c r="SGF62" s="301">
        <f>Métricas!SHX119</f>
        <v>0</v>
      </c>
      <c r="SGG62" s="301" t="s">
        <v>392</v>
      </c>
      <c r="SGH62" s="643" t="s">
        <v>393</v>
      </c>
      <c r="SGI62" s="643"/>
      <c r="SGJ62" s="643"/>
      <c r="SGK62" s="643"/>
      <c r="SGL62" s="643"/>
      <c r="SGM62" s="643"/>
      <c r="SGN62" s="301">
        <f>Métricas!SIF119</f>
        <v>0</v>
      </c>
      <c r="SGO62" s="301" t="s">
        <v>392</v>
      </c>
      <c r="SGP62" s="643" t="s">
        <v>393</v>
      </c>
      <c r="SGQ62" s="643"/>
      <c r="SGR62" s="643"/>
      <c r="SGS62" s="643"/>
      <c r="SGT62" s="643"/>
      <c r="SGU62" s="643"/>
      <c r="SGV62" s="301">
        <f>Métricas!SIN119</f>
        <v>0</v>
      </c>
      <c r="SGW62" s="301" t="s">
        <v>392</v>
      </c>
      <c r="SGX62" s="643" t="s">
        <v>393</v>
      </c>
      <c r="SGY62" s="643"/>
      <c r="SGZ62" s="643"/>
      <c r="SHA62" s="643"/>
      <c r="SHB62" s="643"/>
      <c r="SHC62" s="643"/>
      <c r="SHD62" s="301">
        <f>Métricas!SIV119</f>
        <v>0</v>
      </c>
      <c r="SHE62" s="301" t="s">
        <v>392</v>
      </c>
      <c r="SHF62" s="643" t="s">
        <v>393</v>
      </c>
      <c r="SHG62" s="643"/>
      <c r="SHH62" s="643"/>
      <c r="SHI62" s="643"/>
      <c r="SHJ62" s="643"/>
      <c r="SHK62" s="643"/>
      <c r="SHL62" s="301">
        <f>Métricas!SJD119</f>
        <v>0</v>
      </c>
      <c r="SHM62" s="301" t="s">
        <v>392</v>
      </c>
      <c r="SHN62" s="643" t="s">
        <v>393</v>
      </c>
      <c r="SHO62" s="643"/>
      <c r="SHP62" s="643"/>
      <c r="SHQ62" s="643"/>
      <c r="SHR62" s="643"/>
      <c r="SHS62" s="643"/>
      <c r="SHT62" s="301">
        <f>Métricas!SJL119</f>
        <v>0</v>
      </c>
      <c r="SHU62" s="301" t="s">
        <v>392</v>
      </c>
      <c r="SHV62" s="643" t="s">
        <v>393</v>
      </c>
      <c r="SHW62" s="643"/>
      <c r="SHX62" s="643"/>
      <c r="SHY62" s="643"/>
      <c r="SHZ62" s="643"/>
      <c r="SIA62" s="643"/>
      <c r="SIB62" s="301">
        <f>Métricas!SJT119</f>
        <v>0</v>
      </c>
      <c r="SIC62" s="301" t="s">
        <v>392</v>
      </c>
      <c r="SID62" s="643" t="s">
        <v>393</v>
      </c>
      <c r="SIE62" s="643"/>
      <c r="SIF62" s="643"/>
      <c r="SIG62" s="643"/>
      <c r="SIH62" s="643"/>
      <c r="SII62" s="643"/>
      <c r="SIJ62" s="301">
        <f>Métricas!SKB119</f>
        <v>0</v>
      </c>
      <c r="SIK62" s="301" t="s">
        <v>392</v>
      </c>
      <c r="SIL62" s="643" t="s">
        <v>393</v>
      </c>
      <c r="SIM62" s="643"/>
      <c r="SIN62" s="643"/>
      <c r="SIO62" s="643"/>
      <c r="SIP62" s="643"/>
      <c r="SIQ62" s="643"/>
      <c r="SIR62" s="301">
        <f>Métricas!SKJ119</f>
        <v>0</v>
      </c>
      <c r="SIS62" s="301" t="s">
        <v>392</v>
      </c>
      <c r="SIT62" s="643" t="s">
        <v>393</v>
      </c>
      <c r="SIU62" s="643"/>
      <c r="SIV62" s="643"/>
      <c r="SIW62" s="643"/>
      <c r="SIX62" s="643"/>
      <c r="SIY62" s="643"/>
      <c r="SIZ62" s="301">
        <f>Métricas!SKR119</f>
        <v>0</v>
      </c>
      <c r="SJA62" s="301" t="s">
        <v>392</v>
      </c>
      <c r="SJB62" s="643" t="s">
        <v>393</v>
      </c>
      <c r="SJC62" s="643"/>
      <c r="SJD62" s="643"/>
      <c r="SJE62" s="643"/>
      <c r="SJF62" s="643"/>
      <c r="SJG62" s="643"/>
      <c r="SJH62" s="301">
        <f>Métricas!SKZ119</f>
        <v>0</v>
      </c>
      <c r="SJI62" s="301" t="s">
        <v>392</v>
      </c>
      <c r="SJJ62" s="643" t="s">
        <v>393</v>
      </c>
      <c r="SJK62" s="643"/>
      <c r="SJL62" s="643"/>
      <c r="SJM62" s="643"/>
      <c r="SJN62" s="643"/>
      <c r="SJO62" s="643"/>
      <c r="SJP62" s="301">
        <f>Métricas!SLH119</f>
        <v>0</v>
      </c>
      <c r="SJQ62" s="301" t="s">
        <v>392</v>
      </c>
      <c r="SJR62" s="643" t="s">
        <v>393</v>
      </c>
      <c r="SJS62" s="643"/>
      <c r="SJT62" s="643"/>
      <c r="SJU62" s="643"/>
      <c r="SJV62" s="643"/>
      <c r="SJW62" s="643"/>
      <c r="SJX62" s="301">
        <f>Métricas!SLP119</f>
        <v>0</v>
      </c>
      <c r="SJY62" s="301" t="s">
        <v>392</v>
      </c>
      <c r="SJZ62" s="643" t="s">
        <v>393</v>
      </c>
      <c r="SKA62" s="643"/>
      <c r="SKB62" s="643"/>
      <c r="SKC62" s="643"/>
      <c r="SKD62" s="643"/>
      <c r="SKE62" s="643"/>
      <c r="SKF62" s="301">
        <f>Métricas!SLX119</f>
        <v>0</v>
      </c>
      <c r="SKG62" s="301" t="s">
        <v>392</v>
      </c>
      <c r="SKH62" s="643" t="s">
        <v>393</v>
      </c>
      <c r="SKI62" s="643"/>
      <c r="SKJ62" s="643"/>
      <c r="SKK62" s="643"/>
      <c r="SKL62" s="643"/>
      <c r="SKM62" s="643"/>
      <c r="SKN62" s="301">
        <f>Métricas!SMF119</f>
        <v>0</v>
      </c>
      <c r="SKO62" s="301" t="s">
        <v>392</v>
      </c>
      <c r="SKP62" s="643" t="s">
        <v>393</v>
      </c>
      <c r="SKQ62" s="643"/>
      <c r="SKR62" s="643"/>
      <c r="SKS62" s="643"/>
      <c r="SKT62" s="643"/>
      <c r="SKU62" s="643"/>
      <c r="SKV62" s="301">
        <f>Métricas!SMN119</f>
        <v>0</v>
      </c>
      <c r="SKW62" s="301" t="s">
        <v>392</v>
      </c>
      <c r="SKX62" s="643" t="s">
        <v>393</v>
      </c>
      <c r="SKY62" s="643"/>
      <c r="SKZ62" s="643"/>
      <c r="SLA62" s="643"/>
      <c r="SLB62" s="643"/>
      <c r="SLC62" s="643"/>
      <c r="SLD62" s="301">
        <f>Métricas!SMV119</f>
        <v>0</v>
      </c>
      <c r="SLE62" s="301" t="s">
        <v>392</v>
      </c>
      <c r="SLF62" s="643" t="s">
        <v>393</v>
      </c>
      <c r="SLG62" s="643"/>
      <c r="SLH62" s="643"/>
      <c r="SLI62" s="643"/>
      <c r="SLJ62" s="643"/>
      <c r="SLK62" s="643"/>
      <c r="SLL62" s="301">
        <f>Métricas!SND119</f>
        <v>0</v>
      </c>
      <c r="SLM62" s="301" t="s">
        <v>392</v>
      </c>
      <c r="SLN62" s="643" t="s">
        <v>393</v>
      </c>
      <c r="SLO62" s="643"/>
      <c r="SLP62" s="643"/>
      <c r="SLQ62" s="643"/>
      <c r="SLR62" s="643"/>
      <c r="SLS62" s="643"/>
      <c r="SLT62" s="301">
        <f>Métricas!SNL119</f>
        <v>0</v>
      </c>
      <c r="SLU62" s="301" t="s">
        <v>392</v>
      </c>
      <c r="SLV62" s="643" t="s">
        <v>393</v>
      </c>
      <c r="SLW62" s="643"/>
      <c r="SLX62" s="643"/>
      <c r="SLY62" s="643"/>
      <c r="SLZ62" s="643"/>
      <c r="SMA62" s="643"/>
      <c r="SMB62" s="301">
        <f>Métricas!SNT119</f>
        <v>0</v>
      </c>
      <c r="SMC62" s="301" t="s">
        <v>392</v>
      </c>
      <c r="SMD62" s="643" t="s">
        <v>393</v>
      </c>
      <c r="SME62" s="643"/>
      <c r="SMF62" s="643"/>
      <c r="SMG62" s="643"/>
      <c r="SMH62" s="643"/>
      <c r="SMI62" s="643"/>
      <c r="SMJ62" s="301">
        <f>Métricas!SOB119</f>
        <v>0</v>
      </c>
      <c r="SMK62" s="301" t="s">
        <v>392</v>
      </c>
      <c r="SML62" s="643" t="s">
        <v>393</v>
      </c>
      <c r="SMM62" s="643"/>
      <c r="SMN62" s="643"/>
      <c r="SMO62" s="643"/>
      <c r="SMP62" s="643"/>
      <c r="SMQ62" s="643"/>
      <c r="SMR62" s="301">
        <f>Métricas!SOJ119</f>
        <v>0</v>
      </c>
      <c r="SMS62" s="301" t="s">
        <v>392</v>
      </c>
      <c r="SMT62" s="643" t="s">
        <v>393</v>
      </c>
      <c r="SMU62" s="643"/>
      <c r="SMV62" s="643"/>
      <c r="SMW62" s="643"/>
      <c r="SMX62" s="643"/>
      <c r="SMY62" s="643"/>
      <c r="SMZ62" s="301">
        <f>Métricas!SOR119</f>
        <v>0</v>
      </c>
      <c r="SNA62" s="301" t="s">
        <v>392</v>
      </c>
      <c r="SNB62" s="643" t="s">
        <v>393</v>
      </c>
      <c r="SNC62" s="643"/>
      <c r="SND62" s="643"/>
      <c r="SNE62" s="643"/>
      <c r="SNF62" s="643"/>
      <c r="SNG62" s="643"/>
      <c r="SNH62" s="301">
        <f>Métricas!SOZ119</f>
        <v>0</v>
      </c>
      <c r="SNI62" s="301" t="s">
        <v>392</v>
      </c>
      <c r="SNJ62" s="643" t="s">
        <v>393</v>
      </c>
      <c r="SNK62" s="643"/>
      <c r="SNL62" s="643"/>
      <c r="SNM62" s="643"/>
      <c r="SNN62" s="643"/>
      <c r="SNO62" s="643"/>
      <c r="SNP62" s="301">
        <f>Métricas!SPH119</f>
        <v>0</v>
      </c>
      <c r="SNQ62" s="301" t="s">
        <v>392</v>
      </c>
      <c r="SNR62" s="643" t="s">
        <v>393</v>
      </c>
      <c r="SNS62" s="643"/>
      <c r="SNT62" s="643"/>
      <c r="SNU62" s="643"/>
      <c r="SNV62" s="643"/>
      <c r="SNW62" s="643"/>
      <c r="SNX62" s="301">
        <f>Métricas!SPP119</f>
        <v>0</v>
      </c>
      <c r="SNY62" s="301" t="s">
        <v>392</v>
      </c>
      <c r="SNZ62" s="643" t="s">
        <v>393</v>
      </c>
      <c r="SOA62" s="643"/>
      <c r="SOB62" s="643"/>
      <c r="SOC62" s="643"/>
      <c r="SOD62" s="643"/>
      <c r="SOE62" s="643"/>
      <c r="SOF62" s="301">
        <f>Métricas!SPX119</f>
        <v>0</v>
      </c>
      <c r="SOG62" s="301" t="s">
        <v>392</v>
      </c>
      <c r="SOH62" s="643" t="s">
        <v>393</v>
      </c>
      <c r="SOI62" s="643"/>
      <c r="SOJ62" s="643"/>
      <c r="SOK62" s="643"/>
      <c r="SOL62" s="643"/>
      <c r="SOM62" s="643"/>
      <c r="SON62" s="301">
        <f>Métricas!SQF119</f>
        <v>0</v>
      </c>
      <c r="SOO62" s="301" t="s">
        <v>392</v>
      </c>
      <c r="SOP62" s="643" t="s">
        <v>393</v>
      </c>
      <c r="SOQ62" s="643"/>
      <c r="SOR62" s="643"/>
      <c r="SOS62" s="643"/>
      <c r="SOT62" s="643"/>
      <c r="SOU62" s="643"/>
      <c r="SOV62" s="301">
        <f>Métricas!SQN119</f>
        <v>0</v>
      </c>
      <c r="SOW62" s="301" t="s">
        <v>392</v>
      </c>
      <c r="SOX62" s="643" t="s">
        <v>393</v>
      </c>
      <c r="SOY62" s="643"/>
      <c r="SOZ62" s="643"/>
      <c r="SPA62" s="643"/>
      <c r="SPB62" s="643"/>
      <c r="SPC62" s="643"/>
      <c r="SPD62" s="301">
        <f>Métricas!SQV119</f>
        <v>0</v>
      </c>
      <c r="SPE62" s="301" t="s">
        <v>392</v>
      </c>
      <c r="SPF62" s="643" t="s">
        <v>393</v>
      </c>
      <c r="SPG62" s="643"/>
      <c r="SPH62" s="643"/>
      <c r="SPI62" s="643"/>
      <c r="SPJ62" s="643"/>
      <c r="SPK62" s="643"/>
      <c r="SPL62" s="301">
        <f>Métricas!SRD119</f>
        <v>0</v>
      </c>
      <c r="SPM62" s="301" t="s">
        <v>392</v>
      </c>
      <c r="SPN62" s="643" t="s">
        <v>393</v>
      </c>
      <c r="SPO62" s="643"/>
      <c r="SPP62" s="643"/>
      <c r="SPQ62" s="643"/>
      <c r="SPR62" s="643"/>
      <c r="SPS62" s="643"/>
      <c r="SPT62" s="301">
        <f>Métricas!SRL119</f>
        <v>0</v>
      </c>
      <c r="SPU62" s="301" t="s">
        <v>392</v>
      </c>
      <c r="SPV62" s="643" t="s">
        <v>393</v>
      </c>
      <c r="SPW62" s="643"/>
      <c r="SPX62" s="643"/>
      <c r="SPY62" s="643"/>
      <c r="SPZ62" s="643"/>
      <c r="SQA62" s="643"/>
      <c r="SQB62" s="301">
        <f>Métricas!SRT119</f>
        <v>0</v>
      </c>
      <c r="SQC62" s="301" t="s">
        <v>392</v>
      </c>
      <c r="SQD62" s="643" t="s">
        <v>393</v>
      </c>
      <c r="SQE62" s="643"/>
      <c r="SQF62" s="643"/>
      <c r="SQG62" s="643"/>
      <c r="SQH62" s="643"/>
      <c r="SQI62" s="643"/>
      <c r="SQJ62" s="301">
        <f>Métricas!SSB119</f>
        <v>0</v>
      </c>
      <c r="SQK62" s="301" t="s">
        <v>392</v>
      </c>
      <c r="SQL62" s="643" t="s">
        <v>393</v>
      </c>
      <c r="SQM62" s="643"/>
      <c r="SQN62" s="643"/>
      <c r="SQO62" s="643"/>
      <c r="SQP62" s="643"/>
      <c r="SQQ62" s="643"/>
      <c r="SQR62" s="301">
        <f>Métricas!SSJ119</f>
        <v>0</v>
      </c>
      <c r="SQS62" s="301" t="s">
        <v>392</v>
      </c>
      <c r="SQT62" s="643" t="s">
        <v>393</v>
      </c>
      <c r="SQU62" s="643"/>
      <c r="SQV62" s="643"/>
      <c r="SQW62" s="643"/>
      <c r="SQX62" s="643"/>
      <c r="SQY62" s="643"/>
      <c r="SQZ62" s="301">
        <f>Métricas!SSR119</f>
        <v>0</v>
      </c>
      <c r="SRA62" s="301" t="s">
        <v>392</v>
      </c>
      <c r="SRB62" s="643" t="s">
        <v>393</v>
      </c>
      <c r="SRC62" s="643"/>
      <c r="SRD62" s="643"/>
      <c r="SRE62" s="643"/>
      <c r="SRF62" s="643"/>
      <c r="SRG62" s="643"/>
      <c r="SRH62" s="301">
        <f>Métricas!SSZ119</f>
        <v>0</v>
      </c>
      <c r="SRI62" s="301" t="s">
        <v>392</v>
      </c>
      <c r="SRJ62" s="643" t="s">
        <v>393</v>
      </c>
      <c r="SRK62" s="643"/>
      <c r="SRL62" s="643"/>
      <c r="SRM62" s="643"/>
      <c r="SRN62" s="643"/>
      <c r="SRO62" s="643"/>
      <c r="SRP62" s="301">
        <f>Métricas!STH119</f>
        <v>0</v>
      </c>
      <c r="SRQ62" s="301" t="s">
        <v>392</v>
      </c>
      <c r="SRR62" s="643" t="s">
        <v>393</v>
      </c>
      <c r="SRS62" s="643"/>
      <c r="SRT62" s="643"/>
      <c r="SRU62" s="643"/>
      <c r="SRV62" s="643"/>
      <c r="SRW62" s="643"/>
      <c r="SRX62" s="301">
        <f>Métricas!STP119</f>
        <v>0</v>
      </c>
      <c r="SRY62" s="301" t="s">
        <v>392</v>
      </c>
      <c r="SRZ62" s="643" t="s">
        <v>393</v>
      </c>
      <c r="SSA62" s="643"/>
      <c r="SSB62" s="643"/>
      <c r="SSC62" s="643"/>
      <c r="SSD62" s="643"/>
      <c r="SSE62" s="643"/>
      <c r="SSF62" s="301">
        <f>Métricas!STX119</f>
        <v>0</v>
      </c>
      <c r="SSG62" s="301" t="s">
        <v>392</v>
      </c>
      <c r="SSH62" s="643" t="s">
        <v>393</v>
      </c>
      <c r="SSI62" s="643"/>
      <c r="SSJ62" s="643"/>
      <c r="SSK62" s="643"/>
      <c r="SSL62" s="643"/>
      <c r="SSM62" s="643"/>
      <c r="SSN62" s="301">
        <f>Métricas!SUF119</f>
        <v>0</v>
      </c>
      <c r="SSO62" s="301" t="s">
        <v>392</v>
      </c>
      <c r="SSP62" s="643" t="s">
        <v>393</v>
      </c>
      <c r="SSQ62" s="643"/>
      <c r="SSR62" s="643"/>
      <c r="SSS62" s="643"/>
      <c r="SST62" s="643"/>
      <c r="SSU62" s="643"/>
      <c r="SSV62" s="301">
        <f>Métricas!SUN119</f>
        <v>0</v>
      </c>
      <c r="SSW62" s="301" t="s">
        <v>392</v>
      </c>
      <c r="SSX62" s="643" t="s">
        <v>393</v>
      </c>
      <c r="SSY62" s="643"/>
      <c r="SSZ62" s="643"/>
      <c r="STA62" s="643"/>
      <c r="STB62" s="643"/>
      <c r="STC62" s="643"/>
      <c r="STD62" s="301">
        <f>Métricas!SUV119</f>
        <v>0</v>
      </c>
      <c r="STE62" s="301" t="s">
        <v>392</v>
      </c>
      <c r="STF62" s="643" t="s">
        <v>393</v>
      </c>
      <c r="STG62" s="643"/>
      <c r="STH62" s="643"/>
      <c r="STI62" s="643"/>
      <c r="STJ62" s="643"/>
      <c r="STK62" s="643"/>
      <c r="STL62" s="301">
        <f>Métricas!SVD119</f>
        <v>0</v>
      </c>
      <c r="STM62" s="301" t="s">
        <v>392</v>
      </c>
      <c r="STN62" s="643" t="s">
        <v>393</v>
      </c>
      <c r="STO62" s="643"/>
      <c r="STP62" s="643"/>
      <c r="STQ62" s="643"/>
      <c r="STR62" s="643"/>
      <c r="STS62" s="643"/>
      <c r="STT62" s="301">
        <f>Métricas!SVL119</f>
        <v>0</v>
      </c>
      <c r="STU62" s="301" t="s">
        <v>392</v>
      </c>
      <c r="STV62" s="643" t="s">
        <v>393</v>
      </c>
      <c r="STW62" s="643"/>
      <c r="STX62" s="643"/>
      <c r="STY62" s="643"/>
      <c r="STZ62" s="643"/>
      <c r="SUA62" s="643"/>
      <c r="SUB62" s="301">
        <f>Métricas!SVT119</f>
        <v>0</v>
      </c>
      <c r="SUC62" s="301" t="s">
        <v>392</v>
      </c>
      <c r="SUD62" s="643" t="s">
        <v>393</v>
      </c>
      <c r="SUE62" s="643"/>
      <c r="SUF62" s="643"/>
      <c r="SUG62" s="643"/>
      <c r="SUH62" s="643"/>
      <c r="SUI62" s="643"/>
      <c r="SUJ62" s="301">
        <f>Métricas!SWB119</f>
        <v>0</v>
      </c>
      <c r="SUK62" s="301" t="s">
        <v>392</v>
      </c>
      <c r="SUL62" s="643" t="s">
        <v>393</v>
      </c>
      <c r="SUM62" s="643"/>
      <c r="SUN62" s="643"/>
      <c r="SUO62" s="643"/>
      <c r="SUP62" s="643"/>
      <c r="SUQ62" s="643"/>
      <c r="SUR62" s="301">
        <f>Métricas!SWJ119</f>
        <v>0</v>
      </c>
      <c r="SUS62" s="301" t="s">
        <v>392</v>
      </c>
      <c r="SUT62" s="643" t="s">
        <v>393</v>
      </c>
      <c r="SUU62" s="643"/>
      <c r="SUV62" s="643"/>
      <c r="SUW62" s="643"/>
      <c r="SUX62" s="643"/>
      <c r="SUY62" s="643"/>
      <c r="SUZ62" s="301">
        <f>Métricas!SWR119</f>
        <v>0</v>
      </c>
      <c r="SVA62" s="301" t="s">
        <v>392</v>
      </c>
      <c r="SVB62" s="643" t="s">
        <v>393</v>
      </c>
      <c r="SVC62" s="643"/>
      <c r="SVD62" s="643"/>
      <c r="SVE62" s="643"/>
      <c r="SVF62" s="643"/>
      <c r="SVG62" s="643"/>
      <c r="SVH62" s="301">
        <f>Métricas!SWZ119</f>
        <v>0</v>
      </c>
      <c r="SVI62" s="301" t="s">
        <v>392</v>
      </c>
      <c r="SVJ62" s="643" t="s">
        <v>393</v>
      </c>
      <c r="SVK62" s="643"/>
      <c r="SVL62" s="643"/>
      <c r="SVM62" s="643"/>
      <c r="SVN62" s="643"/>
      <c r="SVO62" s="643"/>
      <c r="SVP62" s="301">
        <f>Métricas!SXH119</f>
        <v>0</v>
      </c>
      <c r="SVQ62" s="301" t="s">
        <v>392</v>
      </c>
      <c r="SVR62" s="643" t="s">
        <v>393</v>
      </c>
      <c r="SVS62" s="643"/>
      <c r="SVT62" s="643"/>
      <c r="SVU62" s="643"/>
      <c r="SVV62" s="643"/>
      <c r="SVW62" s="643"/>
      <c r="SVX62" s="301">
        <f>Métricas!SXP119</f>
        <v>0</v>
      </c>
      <c r="SVY62" s="301" t="s">
        <v>392</v>
      </c>
      <c r="SVZ62" s="643" t="s">
        <v>393</v>
      </c>
      <c r="SWA62" s="643"/>
      <c r="SWB62" s="643"/>
      <c r="SWC62" s="643"/>
      <c r="SWD62" s="643"/>
      <c r="SWE62" s="643"/>
      <c r="SWF62" s="301">
        <f>Métricas!SXX119</f>
        <v>0</v>
      </c>
      <c r="SWG62" s="301" t="s">
        <v>392</v>
      </c>
      <c r="SWH62" s="643" t="s">
        <v>393</v>
      </c>
      <c r="SWI62" s="643"/>
      <c r="SWJ62" s="643"/>
      <c r="SWK62" s="643"/>
      <c r="SWL62" s="643"/>
      <c r="SWM62" s="643"/>
      <c r="SWN62" s="301">
        <f>Métricas!SYF119</f>
        <v>0</v>
      </c>
      <c r="SWO62" s="301" t="s">
        <v>392</v>
      </c>
      <c r="SWP62" s="643" t="s">
        <v>393</v>
      </c>
      <c r="SWQ62" s="643"/>
      <c r="SWR62" s="643"/>
      <c r="SWS62" s="643"/>
      <c r="SWT62" s="643"/>
      <c r="SWU62" s="643"/>
      <c r="SWV62" s="301">
        <f>Métricas!SYN119</f>
        <v>0</v>
      </c>
      <c r="SWW62" s="301" t="s">
        <v>392</v>
      </c>
      <c r="SWX62" s="643" t="s">
        <v>393</v>
      </c>
      <c r="SWY62" s="643"/>
      <c r="SWZ62" s="643"/>
      <c r="SXA62" s="643"/>
      <c r="SXB62" s="643"/>
      <c r="SXC62" s="643"/>
      <c r="SXD62" s="301">
        <f>Métricas!SYV119</f>
        <v>0</v>
      </c>
      <c r="SXE62" s="301" t="s">
        <v>392</v>
      </c>
      <c r="SXF62" s="643" t="s">
        <v>393</v>
      </c>
      <c r="SXG62" s="643"/>
      <c r="SXH62" s="643"/>
      <c r="SXI62" s="643"/>
      <c r="SXJ62" s="643"/>
      <c r="SXK62" s="643"/>
      <c r="SXL62" s="301">
        <f>Métricas!SZD119</f>
        <v>0</v>
      </c>
      <c r="SXM62" s="301" t="s">
        <v>392</v>
      </c>
      <c r="SXN62" s="643" t="s">
        <v>393</v>
      </c>
      <c r="SXO62" s="643"/>
      <c r="SXP62" s="643"/>
      <c r="SXQ62" s="643"/>
      <c r="SXR62" s="643"/>
      <c r="SXS62" s="643"/>
      <c r="SXT62" s="301">
        <f>Métricas!SZL119</f>
        <v>0</v>
      </c>
      <c r="SXU62" s="301" t="s">
        <v>392</v>
      </c>
      <c r="SXV62" s="643" t="s">
        <v>393</v>
      </c>
      <c r="SXW62" s="643"/>
      <c r="SXX62" s="643"/>
      <c r="SXY62" s="643"/>
      <c r="SXZ62" s="643"/>
      <c r="SYA62" s="643"/>
      <c r="SYB62" s="301">
        <f>Métricas!SZT119</f>
        <v>0</v>
      </c>
      <c r="SYC62" s="301" t="s">
        <v>392</v>
      </c>
      <c r="SYD62" s="643" t="s">
        <v>393</v>
      </c>
      <c r="SYE62" s="643"/>
      <c r="SYF62" s="643"/>
      <c r="SYG62" s="643"/>
      <c r="SYH62" s="643"/>
      <c r="SYI62" s="643"/>
      <c r="SYJ62" s="301">
        <f>Métricas!TAB119</f>
        <v>0</v>
      </c>
      <c r="SYK62" s="301" t="s">
        <v>392</v>
      </c>
      <c r="SYL62" s="643" t="s">
        <v>393</v>
      </c>
      <c r="SYM62" s="643"/>
      <c r="SYN62" s="643"/>
      <c r="SYO62" s="643"/>
      <c r="SYP62" s="643"/>
      <c r="SYQ62" s="643"/>
      <c r="SYR62" s="301">
        <f>Métricas!TAJ119</f>
        <v>0</v>
      </c>
      <c r="SYS62" s="301" t="s">
        <v>392</v>
      </c>
      <c r="SYT62" s="643" t="s">
        <v>393</v>
      </c>
      <c r="SYU62" s="643"/>
      <c r="SYV62" s="643"/>
      <c r="SYW62" s="643"/>
      <c r="SYX62" s="643"/>
      <c r="SYY62" s="643"/>
      <c r="SYZ62" s="301">
        <f>Métricas!TAR119</f>
        <v>0</v>
      </c>
      <c r="SZA62" s="301" t="s">
        <v>392</v>
      </c>
      <c r="SZB62" s="643" t="s">
        <v>393</v>
      </c>
      <c r="SZC62" s="643"/>
      <c r="SZD62" s="643"/>
      <c r="SZE62" s="643"/>
      <c r="SZF62" s="643"/>
      <c r="SZG62" s="643"/>
      <c r="SZH62" s="301">
        <f>Métricas!TAZ119</f>
        <v>0</v>
      </c>
      <c r="SZI62" s="301" t="s">
        <v>392</v>
      </c>
      <c r="SZJ62" s="643" t="s">
        <v>393</v>
      </c>
      <c r="SZK62" s="643"/>
      <c r="SZL62" s="643"/>
      <c r="SZM62" s="643"/>
      <c r="SZN62" s="643"/>
      <c r="SZO62" s="643"/>
      <c r="SZP62" s="301">
        <f>Métricas!TBH119</f>
        <v>0</v>
      </c>
      <c r="SZQ62" s="301" t="s">
        <v>392</v>
      </c>
      <c r="SZR62" s="643" t="s">
        <v>393</v>
      </c>
      <c r="SZS62" s="643"/>
      <c r="SZT62" s="643"/>
      <c r="SZU62" s="643"/>
      <c r="SZV62" s="643"/>
      <c r="SZW62" s="643"/>
      <c r="SZX62" s="301">
        <f>Métricas!TBP119</f>
        <v>0</v>
      </c>
      <c r="SZY62" s="301" t="s">
        <v>392</v>
      </c>
      <c r="SZZ62" s="643" t="s">
        <v>393</v>
      </c>
      <c r="TAA62" s="643"/>
      <c r="TAB62" s="643"/>
      <c r="TAC62" s="643"/>
      <c r="TAD62" s="643"/>
      <c r="TAE62" s="643"/>
      <c r="TAF62" s="301">
        <f>Métricas!TBX119</f>
        <v>0</v>
      </c>
      <c r="TAG62" s="301" t="s">
        <v>392</v>
      </c>
      <c r="TAH62" s="643" t="s">
        <v>393</v>
      </c>
      <c r="TAI62" s="643"/>
      <c r="TAJ62" s="643"/>
      <c r="TAK62" s="643"/>
      <c r="TAL62" s="643"/>
      <c r="TAM62" s="643"/>
      <c r="TAN62" s="301">
        <f>Métricas!TCF119</f>
        <v>0</v>
      </c>
      <c r="TAO62" s="301" t="s">
        <v>392</v>
      </c>
      <c r="TAP62" s="643" t="s">
        <v>393</v>
      </c>
      <c r="TAQ62" s="643"/>
      <c r="TAR62" s="643"/>
      <c r="TAS62" s="643"/>
      <c r="TAT62" s="643"/>
      <c r="TAU62" s="643"/>
      <c r="TAV62" s="301">
        <f>Métricas!TCN119</f>
        <v>0</v>
      </c>
      <c r="TAW62" s="301" t="s">
        <v>392</v>
      </c>
      <c r="TAX62" s="643" t="s">
        <v>393</v>
      </c>
      <c r="TAY62" s="643"/>
      <c r="TAZ62" s="643"/>
      <c r="TBA62" s="643"/>
      <c r="TBB62" s="643"/>
      <c r="TBC62" s="643"/>
      <c r="TBD62" s="301">
        <f>Métricas!TCV119</f>
        <v>0</v>
      </c>
      <c r="TBE62" s="301" t="s">
        <v>392</v>
      </c>
      <c r="TBF62" s="643" t="s">
        <v>393</v>
      </c>
      <c r="TBG62" s="643"/>
      <c r="TBH62" s="643"/>
      <c r="TBI62" s="643"/>
      <c r="TBJ62" s="643"/>
      <c r="TBK62" s="643"/>
      <c r="TBL62" s="301">
        <f>Métricas!TDD119</f>
        <v>0</v>
      </c>
      <c r="TBM62" s="301" t="s">
        <v>392</v>
      </c>
      <c r="TBN62" s="643" t="s">
        <v>393</v>
      </c>
      <c r="TBO62" s="643"/>
      <c r="TBP62" s="643"/>
      <c r="TBQ62" s="643"/>
      <c r="TBR62" s="643"/>
      <c r="TBS62" s="643"/>
      <c r="TBT62" s="301">
        <f>Métricas!TDL119</f>
        <v>0</v>
      </c>
      <c r="TBU62" s="301" t="s">
        <v>392</v>
      </c>
      <c r="TBV62" s="643" t="s">
        <v>393</v>
      </c>
      <c r="TBW62" s="643"/>
      <c r="TBX62" s="643"/>
      <c r="TBY62" s="643"/>
      <c r="TBZ62" s="643"/>
      <c r="TCA62" s="643"/>
      <c r="TCB62" s="301">
        <f>Métricas!TDT119</f>
        <v>0</v>
      </c>
      <c r="TCC62" s="301" t="s">
        <v>392</v>
      </c>
      <c r="TCD62" s="643" t="s">
        <v>393</v>
      </c>
      <c r="TCE62" s="643"/>
      <c r="TCF62" s="643"/>
      <c r="TCG62" s="643"/>
      <c r="TCH62" s="643"/>
      <c r="TCI62" s="643"/>
      <c r="TCJ62" s="301">
        <f>Métricas!TEB119</f>
        <v>0</v>
      </c>
      <c r="TCK62" s="301" t="s">
        <v>392</v>
      </c>
      <c r="TCL62" s="643" t="s">
        <v>393</v>
      </c>
      <c r="TCM62" s="643"/>
      <c r="TCN62" s="643"/>
      <c r="TCO62" s="643"/>
      <c r="TCP62" s="643"/>
      <c r="TCQ62" s="643"/>
      <c r="TCR62" s="301">
        <f>Métricas!TEJ119</f>
        <v>0</v>
      </c>
      <c r="TCS62" s="301" t="s">
        <v>392</v>
      </c>
      <c r="TCT62" s="643" t="s">
        <v>393</v>
      </c>
      <c r="TCU62" s="643"/>
      <c r="TCV62" s="643"/>
      <c r="TCW62" s="643"/>
      <c r="TCX62" s="643"/>
      <c r="TCY62" s="643"/>
      <c r="TCZ62" s="301">
        <f>Métricas!TER119</f>
        <v>0</v>
      </c>
      <c r="TDA62" s="301" t="s">
        <v>392</v>
      </c>
      <c r="TDB62" s="643" t="s">
        <v>393</v>
      </c>
      <c r="TDC62" s="643"/>
      <c r="TDD62" s="643"/>
      <c r="TDE62" s="643"/>
      <c r="TDF62" s="643"/>
      <c r="TDG62" s="643"/>
      <c r="TDH62" s="301">
        <f>Métricas!TEZ119</f>
        <v>0</v>
      </c>
      <c r="TDI62" s="301" t="s">
        <v>392</v>
      </c>
      <c r="TDJ62" s="643" t="s">
        <v>393</v>
      </c>
      <c r="TDK62" s="643"/>
      <c r="TDL62" s="643"/>
      <c r="TDM62" s="643"/>
      <c r="TDN62" s="643"/>
      <c r="TDO62" s="643"/>
      <c r="TDP62" s="301">
        <f>Métricas!TFH119</f>
        <v>0</v>
      </c>
      <c r="TDQ62" s="301" t="s">
        <v>392</v>
      </c>
      <c r="TDR62" s="643" t="s">
        <v>393</v>
      </c>
      <c r="TDS62" s="643"/>
      <c r="TDT62" s="643"/>
      <c r="TDU62" s="643"/>
      <c r="TDV62" s="643"/>
      <c r="TDW62" s="643"/>
      <c r="TDX62" s="301">
        <f>Métricas!TFP119</f>
        <v>0</v>
      </c>
      <c r="TDY62" s="301" t="s">
        <v>392</v>
      </c>
      <c r="TDZ62" s="643" t="s">
        <v>393</v>
      </c>
      <c r="TEA62" s="643"/>
      <c r="TEB62" s="643"/>
      <c r="TEC62" s="643"/>
      <c r="TED62" s="643"/>
      <c r="TEE62" s="643"/>
      <c r="TEF62" s="301">
        <f>Métricas!TFX119</f>
        <v>0</v>
      </c>
      <c r="TEG62" s="301" t="s">
        <v>392</v>
      </c>
      <c r="TEH62" s="643" t="s">
        <v>393</v>
      </c>
      <c r="TEI62" s="643"/>
      <c r="TEJ62" s="643"/>
      <c r="TEK62" s="643"/>
      <c r="TEL62" s="643"/>
      <c r="TEM62" s="643"/>
      <c r="TEN62" s="301">
        <f>Métricas!TGF119</f>
        <v>0</v>
      </c>
      <c r="TEO62" s="301" t="s">
        <v>392</v>
      </c>
      <c r="TEP62" s="643" t="s">
        <v>393</v>
      </c>
      <c r="TEQ62" s="643"/>
      <c r="TER62" s="643"/>
      <c r="TES62" s="643"/>
      <c r="TET62" s="643"/>
      <c r="TEU62" s="643"/>
      <c r="TEV62" s="301">
        <f>Métricas!TGN119</f>
        <v>0</v>
      </c>
      <c r="TEW62" s="301" t="s">
        <v>392</v>
      </c>
      <c r="TEX62" s="643" t="s">
        <v>393</v>
      </c>
      <c r="TEY62" s="643"/>
      <c r="TEZ62" s="643"/>
      <c r="TFA62" s="643"/>
      <c r="TFB62" s="643"/>
      <c r="TFC62" s="643"/>
      <c r="TFD62" s="301">
        <f>Métricas!TGV119</f>
        <v>0</v>
      </c>
      <c r="TFE62" s="301" t="s">
        <v>392</v>
      </c>
      <c r="TFF62" s="643" t="s">
        <v>393</v>
      </c>
      <c r="TFG62" s="643"/>
      <c r="TFH62" s="643"/>
      <c r="TFI62" s="643"/>
      <c r="TFJ62" s="643"/>
      <c r="TFK62" s="643"/>
      <c r="TFL62" s="301">
        <f>Métricas!THD119</f>
        <v>0</v>
      </c>
      <c r="TFM62" s="301" t="s">
        <v>392</v>
      </c>
      <c r="TFN62" s="643" t="s">
        <v>393</v>
      </c>
      <c r="TFO62" s="643"/>
      <c r="TFP62" s="643"/>
      <c r="TFQ62" s="643"/>
      <c r="TFR62" s="643"/>
      <c r="TFS62" s="643"/>
      <c r="TFT62" s="301">
        <f>Métricas!THL119</f>
        <v>0</v>
      </c>
      <c r="TFU62" s="301" t="s">
        <v>392</v>
      </c>
      <c r="TFV62" s="643" t="s">
        <v>393</v>
      </c>
      <c r="TFW62" s="643"/>
      <c r="TFX62" s="643"/>
      <c r="TFY62" s="643"/>
      <c r="TFZ62" s="643"/>
      <c r="TGA62" s="643"/>
      <c r="TGB62" s="301">
        <f>Métricas!THT119</f>
        <v>0</v>
      </c>
      <c r="TGC62" s="301" t="s">
        <v>392</v>
      </c>
      <c r="TGD62" s="643" t="s">
        <v>393</v>
      </c>
      <c r="TGE62" s="643"/>
      <c r="TGF62" s="643"/>
      <c r="TGG62" s="643"/>
      <c r="TGH62" s="643"/>
      <c r="TGI62" s="643"/>
      <c r="TGJ62" s="301">
        <f>Métricas!TIB119</f>
        <v>0</v>
      </c>
      <c r="TGK62" s="301" t="s">
        <v>392</v>
      </c>
      <c r="TGL62" s="643" t="s">
        <v>393</v>
      </c>
      <c r="TGM62" s="643"/>
      <c r="TGN62" s="643"/>
      <c r="TGO62" s="643"/>
      <c r="TGP62" s="643"/>
      <c r="TGQ62" s="643"/>
      <c r="TGR62" s="301">
        <f>Métricas!TIJ119</f>
        <v>0</v>
      </c>
      <c r="TGS62" s="301" t="s">
        <v>392</v>
      </c>
      <c r="TGT62" s="643" t="s">
        <v>393</v>
      </c>
      <c r="TGU62" s="643"/>
      <c r="TGV62" s="643"/>
      <c r="TGW62" s="643"/>
      <c r="TGX62" s="643"/>
      <c r="TGY62" s="643"/>
      <c r="TGZ62" s="301">
        <f>Métricas!TIR119</f>
        <v>0</v>
      </c>
      <c r="THA62" s="301" t="s">
        <v>392</v>
      </c>
      <c r="THB62" s="643" t="s">
        <v>393</v>
      </c>
      <c r="THC62" s="643"/>
      <c r="THD62" s="643"/>
      <c r="THE62" s="643"/>
      <c r="THF62" s="643"/>
      <c r="THG62" s="643"/>
      <c r="THH62" s="301">
        <f>Métricas!TIZ119</f>
        <v>0</v>
      </c>
      <c r="THI62" s="301" t="s">
        <v>392</v>
      </c>
      <c r="THJ62" s="643" t="s">
        <v>393</v>
      </c>
      <c r="THK62" s="643"/>
      <c r="THL62" s="643"/>
      <c r="THM62" s="643"/>
      <c r="THN62" s="643"/>
      <c r="THO62" s="643"/>
      <c r="THP62" s="301">
        <f>Métricas!TJH119</f>
        <v>0</v>
      </c>
      <c r="THQ62" s="301" t="s">
        <v>392</v>
      </c>
      <c r="THR62" s="643" t="s">
        <v>393</v>
      </c>
      <c r="THS62" s="643"/>
      <c r="THT62" s="643"/>
      <c r="THU62" s="643"/>
      <c r="THV62" s="643"/>
      <c r="THW62" s="643"/>
      <c r="THX62" s="301">
        <f>Métricas!TJP119</f>
        <v>0</v>
      </c>
      <c r="THY62" s="301" t="s">
        <v>392</v>
      </c>
      <c r="THZ62" s="643" t="s">
        <v>393</v>
      </c>
      <c r="TIA62" s="643"/>
      <c r="TIB62" s="643"/>
      <c r="TIC62" s="643"/>
      <c r="TID62" s="643"/>
      <c r="TIE62" s="643"/>
      <c r="TIF62" s="301">
        <f>Métricas!TJX119</f>
        <v>0</v>
      </c>
      <c r="TIG62" s="301" t="s">
        <v>392</v>
      </c>
      <c r="TIH62" s="643" t="s">
        <v>393</v>
      </c>
      <c r="TII62" s="643"/>
      <c r="TIJ62" s="643"/>
      <c r="TIK62" s="643"/>
      <c r="TIL62" s="643"/>
      <c r="TIM62" s="643"/>
      <c r="TIN62" s="301">
        <f>Métricas!TKF119</f>
        <v>0</v>
      </c>
      <c r="TIO62" s="301" t="s">
        <v>392</v>
      </c>
      <c r="TIP62" s="643" t="s">
        <v>393</v>
      </c>
      <c r="TIQ62" s="643"/>
      <c r="TIR62" s="643"/>
      <c r="TIS62" s="643"/>
      <c r="TIT62" s="643"/>
      <c r="TIU62" s="643"/>
      <c r="TIV62" s="301">
        <f>Métricas!TKN119</f>
        <v>0</v>
      </c>
      <c r="TIW62" s="301" t="s">
        <v>392</v>
      </c>
      <c r="TIX62" s="643" t="s">
        <v>393</v>
      </c>
      <c r="TIY62" s="643"/>
      <c r="TIZ62" s="643"/>
      <c r="TJA62" s="643"/>
      <c r="TJB62" s="643"/>
      <c r="TJC62" s="643"/>
      <c r="TJD62" s="301">
        <f>Métricas!TKV119</f>
        <v>0</v>
      </c>
      <c r="TJE62" s="301" t="s">
        <v>392</v>
      </c>
      <c r="TJF62" s="643" t="s">
        <v>393</v>
      </c>
      <c r="TJG62" s="643"/>
      <c r="TJH62" s="643"/>
      <c r="TJI62" s="643"/>
      <c r="TJJ62" s="643"/>
      <c r="TJK62" s="643"/>
      <c r="TJL62" s="301">
        <f>Métricas!TLD119</f>
        <v>0</v>
      </c>
      <c r="TJM62" s="301" t="s">
        <v>392</v>
      </c>
      <c r="TJN62" s="643" t="s">
        <v>393</v>
      </c>
      <c r="TJO62" s="643"/>
      <c r="TJP62" s="643"/>
      <c r="TJQ62" s="643"/>
      <c r="TJR62" s="643"/>
      <c r="TJS62" s="643"/>
      <c r="TJT62" s="301">
        <f>Métricas!TLL119</f>
        <v>0</v>
      </c>
      <c r="TJU62" s="301" t="s">
        <v>392</v>
      </c>
      <c r="TJV62" s="643" t="s">
        <v>393</v>
      </c>
      <c r="TJW62" s="643"/>
      <c r="TJX62" s="643"/>
      <c r="TJY62" s="643"/>
      <c r="TJZ62" s="643"/>
      <c r="TKA62" s="643"/>
      <c r="TKB62" s="301">
        <f>Métricas!TLT119</f>
        <v>0</v>
      </c>
      <c r="TKC62" s="301" t="s">
        <v>392</v>
      </c>
      <c r="TKD62" s="643" t="s">
        <v>393</v>
      </c>
      <c r="TKE62" s="643"/>
      <c r="TKF62" s="643"/>
      <c r="TKG62" s="643"/>
      <c r="TKH62" s="643"/>
      <c r="TKI62" s="643"/>
      <c r="TKJ62" s="301">
        <f>Métricas!TMB119</f>
        <v>0</v>
      </c>
      <c r="TKK62" s="301" t="s">
        <v>392</v>
      </c>
      <c r="TKL62" s="643" t="s">
        <v>393</v>
      </c>
      <c r="TKM62" s="643"/>
      <c r="TKN62" s="643"/>
      <c r="TKO62" s="643"/>
      <c r="TKP62" s="643"/>
      <c r="TKQ62" s="643"/>
      <c r="TKR62" s="301">
        <f>Métricas!TMJ119</f>
        <v>0</v>
      </c>
      <c r="TKS62" s="301" t="s">
        <v>392</v>
      </c>
      <c r="TKT62" s="643" t="s">
        <v>393</v>
      </c>
      <c r="TKU62" s="643"/>
      <c r="TKV62" s="643"/>
      <c r="TKW62" s="643"/>
      <c r="TKX62" s="643"/>
      <c r="TKY62" s="643"/>
      <c r="TKZ62" s="301">
        <f>Métricas!TMR119</f>
        <v>0</v>
      </c>
      <c r="TLA62" s="301" t="s">
        <v>392</v>
      </c>
      <c r="TLB62" s="643" t="s">
        <v>393</v>
      </c>
      <c r="TLC62" s="643"/>
      <c r="TLD62" s="643"/>
      <c r="TLE62" s="643"/>
      <c r="TLF62" s="643"/>
      <c r="TLG62" s="643"/>
      <c r="TLH62" s="301">
        <f>Métricas!TMZ119</f>
        <v>0</v>
      </c>
      <c r="TLI62" s="301" t="s">
        <v>392</v>
      </c>
      <c r="TLJ62" s="643" t="s">
        <v>393</v>
      </c>
      <c r="TLK62" s="643"/>
      <c r="TLL62" s="643"/>
      <c r="TLM62" s="643"/>
      <c r="TLN62" s="643"/>
      <c r="TLO62" s="643"/>
      <c r="TLP62" s="301">
        <f>Métricas!TNH119</f>
        <v>0</v>
      </c>
      <c r="TLQ62" s="301" t="s">
        <v>392</v>
      </c>
      <c r="TLR62" s="643" t="s">
        <v>393</v>
      </c>
      <c r="TLS62" s="643"/>
      <c r="TLT62" s="643"/>
      <c r="TLU62" s="643"/>
      <c r="TLV62" s="643"/>
      <c r="TLW62" s="643"/>
      <c r="TLX62" s="301">
        <f>Métricas!TNP119</f>
        <v>0</v>
      </c>
      <c r="TLY62" s="301" t="s">
        <v>392</v>
      </c>
      <c r="TLZ62" s="643" t="s">
        <v>393</v>
      </c>
      <c r="TMA62" s="643"/>
      <c r="TMB62" s="643"/>
      <c r="TMC62" s="643"/>
      <c r="TMD62" s="643"/>
      <c r="TME62" s="643"/>
      <c r="TMF62" s="301">
        <f>Métricas!TNX119</f>
        <v>0</v>
      </c>
      <c r="TMG62" s="301" t="s">
        <v>392</v>
      </c>
      <c r="TMH62" s="643" t="s">
        <v>393</v>
      </c>
      <c r="TMI62" s="643"/>
      <c r="TMJ62" s="643"/>
      <c r="TMK62" s="643"/>
      <c r="TML62" s="643"/>
      <c r="TMM62" s="643"/>
      <c r="TMN62" s="301">
        <f>Métricas!TOF119</f>
        <v>0</v>
      </c>
      <c r="TMO62" s="301" t="s">
        <v>392</v>
      </c>
      <c r="TMP62" s="643" t="s">
        <v>393</v>
      </c>
      <c r="TMQ62" s="643"/>
      <c r="TMR62" s="643"/>
      <c r="TMS62" s="643"/>
      <c r="TMT62" s="643"/>
      <c r="TMU62" s="643"/>
      <c r="TMV62" s="301">
        <f>Métricas!TON119</f>
        <v>0</v>
      </c>
      <c r="TMW62" s="301" t="s">
        <v>392</v>
      </c>
      <c r="TMX62" s="643" t="s">
        <v>393</v>
      </c>
      <c r="TMY62" s="643"/>
      <c r="TMZ62" s="643"/>
      <c r="TNA62" s="643"/>
      <c r="TNB62" s="643"/>
      <c r="TNC62" s="643"/>
      <c r="TND62" s="301">
        <f>Métricas!TOV119</f>
        <v>0</v>
      </c>
      <c r="TNE62" s="301" t="s">
        <v>392</v>
      </c>
      <c r="TNF62" s="643" t="s">
        <v>393</v>
      </c>
      <c r="TNG62" s="643"/>
      <c r="TNH62" s="643"/>
      <c r="TNI62" s="643"/>
      <c r="TNJ62" s="643"/>
      <c r="TNK62" s="643"/>
      <c r="TNL62" s="301">
        <f>Métricas!TPD119</f>
        <v>0</v>
      </c>
      <c r="TNM62" s="301" t="s">
        <v>392</v>
      </c>
      <c r="TNN62" s="643" t="s">
        <v>393</v>
      </c>
      <c r="TNO62" s="643"/>
      <c r="TNP62" s="643"/>
      <c r="TNQ62" s="643"/>
      <c r="TNR62" s="643"/>
      <c r="TNS62" s="643"/>
      <c r="TNT62" s="301">
        <f>Métricas!TPL119</f>
        <v>0</v>
      </c>
      <c r="TNU62" s="301" t="s">
        <v>392</v>
      </c>
      <c r="TNV62" s="643" t="s">
        <v>393</v>
      </c>
      <c r="TNW62" s="643"/>
      <c r="TNX62" s="643"/>
      <c r="TNY62" s="643"/>
      <c r="TNZ62" s="643"/>
      <c r="TOA62" s="643"/>
      <c r="TOB62" s="301">
        <f>Métricas!TPT119</f>
        <v>0</v>
      </c>
      <c r="TOC62" s="301" t="s">
        <v>392</v>
      </c>
      <c r="TOD62" s="643" t="s">
        <v>393</v>
      </c>
      <c r="TOE62" s="643"/>
      <c r="TOF62" s="643"/>
      <c r="TOG62" s="643"/>
      <c r="TOH62" s="643"/>
      <c r="TOI62" s="643"/>
      <c r="TOJ62" s="301">
        <f>Métricas!TQB119</f>
        <v>0</v>
      </c>
      <c r="TOK62" s="301" t="s">
        <v>392</v>
      </c>
      <c r="TOL62" s="643" t="s">
        <v>393</v>
      </c>
      <c r="TOM62" s="643"/>
      <c r="TON62" s="643"/>
      <c r="TOO62" s="643"/>
      <c r="TOP62" s="643"/>
      <c r="TOQ62" s="643"/>
      <c r="TOR62" s="301">
        <f>Métricas!TQJ119</f>
        <v>0</v>
      </c>
      <c r="TOS62" s="301" t="s">
        <v>392</v>
      </c>
      <c r="TOT62" s="643" t="s">
        <v>393</v>
      </c>
      <c r="TOU62" s="643"/>
      <c r="TOV62" s="643"/>
      <c r="TOW62" s="643"/>
      <c r="TOX62" s="643"/>
      <c r="TOY62" s="643"/>
      <c r="TOZ62" s="301">
        <f>Métricas!TQR119</f>
        <v>0</v>
      </c>
      <c r="TPA62" s="301" t="s">
        <v>392</v>
      </c>
      <c r="TPB62" s="643" t="s">
        <v>393</v>
      </c>
      <c r="TPC62" s="643"/>
      <c r="TPD62" s="643"/>
      <c r="TPE62" s="643"/>
      <c r="TPF62" s="643"/>
      <c r="TPG62" s="643"/>
      <c r="TPH62" s="301">
        <f>Métricas!TQZ119</f>
        <v>0</v>
      </c>
      <c r="TPI62" s="301" t="s">
        <v>392</v>
      </c>
      <c r="TPJ62" s="643" t="s">
        <v>393</v>
      </c>
      <c r="TPK62" s="643"/>
      <c r="TPL62" s="643"/>
      <c r="TPM62" s="643"/>
      <c r="TPN62" s="643"/>
      <c r="TPO62" s="643"/>
      <c r="TPP62" s="301">
        <f>Métricas!TRH119</f>
        <v>0</v>
      </c>
      <c r="TPQ62" s="301" t="s">
        <v>392</v>
      </c>
      <c r="TPR62" s="643" t="s">
        <v>393</v>
      </c>
      <c r="TPS62" s="643"/>
      <c r="TPT62" s="643"/>
      <c r="TPU62" s="643"/>
      <c r="TPV62" s="643"/>
      <c r="TPW62" s="643"/>
      <c r="TPX62" s="301">
        <f>Métricas!TRP119</f>
        <v>0</v>
      </c>
      <c r="TPY62" s="301" t="s">
        <v>392</v>
      </c>
      <c r="TPZ62" s="643" t="s">
        <v>393</v>
      </c>
      <c r="TQA62" s="643"/>
      <c r="TQB62" s="643"/>
      <c r="TQC62" s="643"/>
      <c r="TQD62" s="643"/>
      <c r="TQE62" s="643"/>
      <c r="TQF62" s="301">
        <f>Métricas!TRX119</f>
        <v>0</v>
      </c>
      <c r="TQG62" s="301" t="s">
        <v>392</v>
      </c>
      <c r="TQH62" s="643" t="s">
        <v>393</v>
      </c>
      <c r="TQI62" s="643"/>
      <c r="TQJ62" s="643"/>
      <c r="TQK62" s="643"/>
      <c r="TQL62" s="643"/>
      <c r="TQM62" s="643"/>
      <c r="TQN62" s="301">
        <f>Métricas!TSF119</f>
        <v>0</v>
      </c>
      <c r="TQO62" s="301" t="s">
        <v>392</v>
      </c>
      <c r="TQP62" s="643" t="s">
        <v>393</v>
      </c>
      <c r="TQQ62" s="643"/>
      <c r="TQR62" s="643"/>
      <c r="TQS62" s="643"/>
      <c r="TQT62" s="643"/>
      <c r="TQU62" s="643"/>
      <c r="TQV62" s="301">
        <f>Métricas!TSN119</f>
        <v>0</v>
      </c>
      <c r="TQW62" s="301" t="s">
        <v>392</v>
      </c>
      <c r="TQX62" s="643" t="s">
        <v>393</v>
      </c>
      <c r="TQY62" s="643"/>
      <c r="TQZ62" s="643"/>
      <c r="TRA62" s="643"/>
      <c r="TRB62" s="643"/>
      <c r="TRC62" s="643"/>
      <c r="TRD62" s="301">
        <f>Métricas!TSV119</f>
        <v>0</v>
      </c>
      <c r="TRE62" s="301" t="s">
        <v>392</v>
      </c>
      <c r="TRF62" s="643" t="s">
        <v>393</v>
      </c>
      <c r="TRG62" s="643"/>
      <c r="TRH62" s="643"/>
      <c r="TRI62" s="643"/>
      <c r="TRJ62" s="643"/>
      <c r="TRK62" s="643"/>
      <c r="TRL62" s="301">
        <f>Métricas!TTD119</f>
        <v>0</v>
      </c>
      <c r="TRM62" s="301" t="s">
        <v>392</v>
      </c>
      <c r="TRN62" s="643" t="s">
        <v>393</v>
      </c>
      <c r="TRO62" s="643"/>
      <c r="TRP62" s="643"/>
      <c r="TRQ62" s="643"/>
      <c r="TRR62" s="643"/>
      <c r="TRS62" s="643"/>
      <c r="TRT62" s="301">
        <f>Métricas!TTL119</f>
        <v>0</v>
      </c>
      <c r="TRU62" s="301" t="s">
        <v>392</v>
      </c>
      <c r="TRV62" s="643" t="s">
        <v>393</v>
      </c>
      <c r="TRW62" s="643"/>
      <c r="TRX62" s="643"/>
      <c r="TRY62" s="643"/>
      <c r="TRZ62" s="643"/>
      <c r="TSA62" s="643"/>
      <c r="TSB62" s="301">
        <f>Métricas!TTT119</f>
        <v>0</v>
      </c>
      <c r="TSC62" s="301" t="s">
        <v>392</v>
      </c>
      <c r="TSD62" s="643" t="s">
        <v>393</v>
      </c>
      <c r="TSE62" s="643"/>
      <c r="TSF62" s="643"/>
      <c r="TSG62" s="643"/>
      <c r="TSH62" s="643"/>
      <c r="TSI62" s="643"/>
      <c r="TSJ62" s="301">
        <f>Métricas!TUB119</f>
        <v>0</v>
      </c>
      <c r="TSK62" s="301" t="s">
        <v>392</v>
      </c>
      <c r="TSL62" s="643" t="s">
        <v>393</v>
      </c>
      <c r="TSM62" s="643"/>
      <c r="TSN62" s="643"/>
      <c r="TSO62" s="643"/>
      <c r="TSP62" s="643"/>
      <c r="TSQ62" s="643"/>
      <c r="TSR62" s="301">
        <f>Métricas!TUJ119</f>
        <v>0</v>
      </c>
      <c r="TSS62" s="301" t="s">
        <v>392</v>
      </c>
      <c r="TST62" s="643" t="s">
        <v>393</v>
      </c>
      <c r="TSU62" s="643"/>
      <c r="TSV62" s="643"/>
      <c r="TSW62" s="643"/>
      <c r="TSX62" s="643"/>
      <c r="TSY62" s="643"/>
      <c r="TSZ62" s="301">
        <f>Métricas!TUR119</f>
        <v>0</v>
      </c>
      <c r="TTA62" s="301" t="s">
        <v>392</v>
      </c>
      <c r="TTB62" s="643" t="s">
        <v>393</v>
      </c>
      <c r="TTC62" s="643"/>
      <c r="TTD62" s="643"/>
      <c r="TTE62" s="643"/>
      <c r="TTF62" s="643"/>
      <c r="TTG62" s="643"/>
      <c r="TTH62" s="301">
        <f>Métricas!TUZ119</f>
        <v>0</v>
      </c>
      <c r="TTI62" s="301" t="s">
        <v>392</v>
      </c>
      <c r="TTJ62" s="643" t="s">
        <v>393</v>
      </c>
      <c r="TTK62" s="643"/>
      <c r="TTL62" s="643"/>
      <c r="TTM62" s="643"/>
      <c r="TTN62" s="643"/>
      <c r="TTO62" s="643"/>
      <c r="TTP62" s="301">
        <f>Métricas!TVH119</f>
        <v>0</v>
      </c>
      <c r="TTQ62" s="301" t="s">
        <v>392</v>
      </c>
      <c r="TTR62" s="643" t="s">
        <v>393</v>
      </c>
      <c r="TTS62" s="643"/>
      <c r="TTT62" s="643"/>
      <c r="TTU62" s="643"/>
      <c r="TTV62" s="643"/>
      <c r="TTW62" s="643"/>
      <c r="TTX62" s="301">
        <f>Métricas!TVP119</f>
        <v>0</v>
      </c>
      <c r="TTY62" s="301" t="s">
        <v>392</v>
      </c>
      <c r="TTZ62" s="643" t="s">
        <v>393</v>
      </c>
      <c r="TUA62" s="643"/>
      <c r="TUB62" s="643"/>
      <c r="TUC62" s="643"/>
      <c r="TUD62" s="643"/>
      <c r="TUE62" s="643"/>
      <c r="TUF62" s="301">
        <f>Métricas!TVX119</f>
        <v>0</v>
      </c>
      <c r="TUG62" s="301" t="s">
        <v>392</v>
      </c>
      <c r="TUH62" s="643" t="s">
        <v>393</v>
      </c>
      <c r="TUI62" s="643"/>
      <c r="TUJ62" s="643"/>
      <c r="TUK62" s="643"/>
      <c r="TUL62" s="643"/>
      <c r="TUM62" s="643"/>
      <c r="TUN62" s="301">
        <f>Métricas!TWF119</f>
        <v>0</v>
      </c>
      <c r="TUO62" s="301" t="s">
        <v>392</v>
      </c>
      <c r="TUP62" s="643" t="s">
        <v>393</v>
      </c>
      <c r="TUQ62" s="643"/>
      <c r="TUR62" s="643"/>
      <c r="TUS62" s="643"/>
      <c r="TUT62" s="643"/>
      <c r="TUU62" s="643"/>
      <c r="TUV62" s="301">
        <f>Métricas!TWN119</f>
        <v>0</v>
      </c>
      <c r="TUW62" s="301" t="s">
        <v>392</v>
      </c>
      <c r="TUX62" s="643" t="s">
        <v>393</v>
      </c>
      <c r="TUY62" s="643"/>
      <c r="TUZ62" s="643"/>
      <c r="TVA62" s="643"/>
      <c r="TVB62" s="643"/>
      <c r="TVC62" s="643"/>
      <c r="TVD62" s="301">
        <f>Métricas!TWV119</f>
        <v>0</v>
      </c>
      <c r="TVE62" s="301" t="s">
        <v>392</v>
      </c>
      <c r="TVF62" s="643" t="s">
        <v>393</v>
      </c>
      <c r="TVG62" s="643"/>
      <c r="TVH62" s="643"/>
      <c r="TVI62" s="643"/>
      <c r="TVJ62" s="643"/>
      <c r="TVK62" s="643"/>
      <c r="TVL62" s="301">
        <f>Métricas!TXD119</f>
        <v>0</v>
      </c>
      <c r="TVM62" s="301" t="s">
        <v>392</v>
      </c>
      <c r="TVN62" s="643" t="s">
        <v>393</v>
      </c>
      <c r="TVO62" s="643"/>
      <c r="TVP62" s="643"/>
      <c r="TVQ62" s="643"/>
      <c r="TVR62" s="643"/>
      <c r="TVS62" s="643"/>
      <c r="TVT62" s="301">
        <f>Métricas!TXL119</f>
        <v>0</v>
      </c>
      <c r="TVU62" s="301" t="s">
        <v>392</v>
      </c>
      <c r="TVV62" s="643" t="s">
        <v>393</v>
      </c>
      <c r="TVW62" s="643"/>
      <c r="TVX62" s="643"/>
      <c r="TVY62" s="643"/>
      <c r="TVZ62" s="643"/>
      <c r="TWA62" s="643"/>
      <c r="TWB62" s="301">
        <f>Métricas!TXT119</f>
        <v>0</v>
      </c>
      <c r="TWC62" s="301" t="s">
        <v>392</v>
      </c>
      <c r="TWD62" s="643" t="s">
        <v>393</v>
      </c>
      <c r="TWE62" s="643"/>
      <c r="TWF62" s="643"/>
      <c r="TWG62" s="643"/>
      <c r="TWH62" s="643"/>
      <c r="TWI62" s="643"/>
      <c r="TWJ62" s="301">
        <f>Métricas!TYB119</f>
        <v>0</v>
      </c>
      <c r="TWK62" s="301" t="s">
        <v>392</v>
      </c>
      <c r="TWL62" s="643" t="s">
        <v>393</v>
      </c>
      <c r="TWM62" s="643"/>
      <c r="TWN62" s="643"/>
      <c r="TWO62" s="643"/>
      <c r="TWP62" s="643"/>
      <c r="TWQ62" s="643"/>
      <c r="TWR62" s="301">
        <f>Métricas!TYJ119</f>
        <v>0</v>
      </c>
      <c r="TWS62" s="301" t="s">
        <v>392</v>
      </c>
      <c r="TWT62" s="643" t="s">
        <v>393</v>
      </c>
      <c r="TWU62" s="643"/>
      <c r="TWV62" s="643"/>
      <c r="TWW62" s="643"/>
      <c r="TWX62" s="643"/>
      <c r="TWY62" s="643"/>
      <c r="TWZ62" s="301">
        <f>Métricas!TYR119</f>
        <v>0</v>
      </c>
      <c r="TXA62" s="301" t="s">
        <v>392</v>
      </c>
      <c r="TXB62" s="643" t="s">
        <v>393</v>
      </c>
      <c r="TXC62" s="643"/>
      <c r="TXD62" s="643"/>
      <c r="TXE62" s="643"/>
      <c r="TXF62" s="643"/>
      <c r="TXG62" s="643"/>
      <c r="TXH62" s="301">
        <f>Métricas!TYZ119</f>
        <v>0</v>
      </c>
      <c r="TXI62" s="301" t="s">
        <v>392</v>
      </c>
      <c r="TXJ62" s="643" t="s">
        <v>393</v>
      </c>
      <c r="TXK62" s="643"/>
      <c r="TXL62" s="643"/>
      <c r="TXM62" s="643"/>
      <c r="TXN62" s="643"/>
      <c r="TXO62" s="643"/>
      <c r="TXP62" s="301">
        <f>Métricas!TZH119</f>
        <v>0</v>
      </c>
      <c r="TXQ62" s="301" t="s">
        <v>392</v>
      </c>
      <c r="TXR62" s="643" t="s">
        <v>393</v>
      </c>
      <c r="TXS62" s="643"/>
      <c r="TXT62" s="643"/>
      <c r="TXU62" s="643"/>
      <c r="TXV62" s="643"/>
      <c r="TXW62" s="643"/>
      <c r="TXX62" s="301">
        <f>Métricas!TZP119</f>
        <v>0</v>
      </c>
      <c r="TXY62" s="301" t="s">
        <v>392</v>
      </c>
      <c r="TXZ62" s="643" t="s">
        <v>393</v>
      </c>
      <c r="TYA62" s="643"/>
      <c r="TYB62" s="643"/>
      <c r="TYC62" s="643"/>
      <c r="TYD62" s="643"/>
      <c r="TYE62" s="643"/>
      <c r="TYF62" s="301">
        <f>Métricas!TZX119</f>
        <v>0</v>
      </c>
      <c r="TYG62" s="301" t="s">
        <v>392</v>
      </c>
      <c r="TYH62" s="643" t="s">
        <v>393</v>
      </c>
      <c r="TYI62" s="643"/>
      <c r="TYJ62" s="643"/>
      <c r="TYK62" s="643"/>
      <c r="TYL62" s="643"/>
      <c r="TYM62" s="643"/>
      <c r="TYN62" s="301">
        <f>Métricas!UAF119</f>
        <v>0</v>
      </c>
      <c r="TYO62" s="301" t="s">
        <v>392</v>
      </c>
      <c r="TYP62" s="643" t="s">
        <v>393</v>
      </c>
      <c r="TYQ62" s="643"/>
      <c r="TYR62" s="643"/>
      <c r="TYS62" s="643"/>
      <c r="TYT62" s="643"/>
      <c r="TYU62" s="643"/>
      <c r="TYV62" s="301">
        <f>Métricas!UAN119</f>
        <v>0</v>
      </c>
      <c r="TYW62" s="301" t="s">
        <v>392</v>
      </c>
      <c r="TYX62" s="643" t="s">
        <v>393</v>
      </c>
      <c r="TYY62" s="643"/>
      <c r="TYZ62" s="643"/>
      <c r="TZA62" s="643"/>
      <c r="TZB62" s="643"/>
      <c r="TZC62" s="643"/>
      <c r="TZD62" s="301">
        <f>Métricas!UAV119</f>
        <v>0</v>
      </c>
      <c r="TZE62" s="301" t="s">
        <v>392</v>
      </c>
      <c r="TZF62" s="643" t="s">
        <v>393</v>
      </c>
      <c r="TZG62" s="643"/>
      <c r="TZH62" s="643"/>
      <c r="TZI62" s="643"/>
      <c r="TZJ62" s="643"/>
      <c r="TZK62" s="643"/>
      <c r="TZL62" s="301">
        <f>Métricas!UBD119</f>
        <v>0</v>
      </c>
      <c r="TZM62" s="301" t="s">
        <v>392</v>
      </c>
      <c r="TZN62" s="643" t="s">
        <v>393</v>
      </c>
      <c r="TZO62" s="643"/>
      <c r="TZP62" s="643"/>
      <c r="TZQ62" s="643"/>
      <c r="TZR62" s="643"/>
      <c r="TZS62" s="643"/>
      <c r="TZT62" s="301">
        <f>Métricas!UBL119</f>
        <v>0</v>
      </c>
      <c r="TZU62" s="301" t="s">
        <v>392</v>
      </c>
      <c r="TZV62" s="643" t="s">
        <v>393</v>
      </c>
      <c r="TZW62" s="643"/>
      <c r="TZX62" s="643"/>
      <c r="TZY62" s="643"/>
      <c r="TZZ62" s="643"/>
      <c r="UAA62" s="643"/>
      <c r="UAB62" s="301">
        <f>Métricas!UBT119</f>
        <v>0</v>
      </c>
      <c r="UAC62" s="301" t="s">
        <v>392</v>
      </c>
      <c r="UAD62" s="643" t="s">
        <v>393</v>
      </c>
      <c r="UAE62" s="643"/>
      <c r="UAF62" s="643"/>
      <c r="UAG62" s="643"/>
      <c r="UAH62" s="643"/>
      <c r="UAI62" s="643"/>
      <c r="UAJ62" s="301">
        <f>Métricas!UCB119</f>
        <v>0</v>
      </c>
      <c r="UAK62" s="301" t="s">
        <v>392</v>
      </c>
      <c r="UAL62" s="643" t="s">
        <v>393</v>
      </c>
      <c r="UAM62" s="643"/>
      <c r="UAN62" s="643"/>
      <c r="UAO62" s="643"/>
      <c r="UAP62" s="643"/>
      <c r="UAQ62" s="643"/>
      <c r="UAR62" s="301">
        <f>Métricas!UCJ119</f>
        <v>0</v>
      </c>
      <c r="UAS62" s="301" t="s">
        <v>392</v>
      </c>
      <c r="UAT62" s="643" t="s">
        <v>393</v>
      </c>
      <c r="UAU62" s="643"/>
      <c r="UAV62" s="643"/>
      <c r="UAW62" s="643"/>
      <c r="UAX62" s="643"/>
      <c r="UAY62" s="643"/>
      <c r="UAZ62" s="301">
        <f>Métricas!UCR119</f>
        <v>0</v>
      </c>
      <c r="UBA62" s="301" t="s">
        <v>392</v>
      </c>
      <c r="UBB62" s="643" t="s">
        <v>393</v>
      </c>
      <c r="UBC62" s="643"/>
      <c r="UBD62" s="643"/>
      <c r="UBE62" s="643"/>
      <c r="UBF62" s="643"/>
      <c r="UBG62" s="643"/>
      <c r="UBH62" s="301">
        <f>Métricas!UCZ119</f>
        <v>0</v>
      </c>
      <c r="UBI62" s="301" t="s">
        <v>392</v>
      </c>
      <c r="UBJ62" s="643" t="s">
        <v>393</v>
      </c>
      <c r="UBK62" s="643"/>
      <c r="UBL62" s="643"/>
      <c r="UBM62" s="643"/>
      <c r="UBN62" s="643"/>
      <c r="UBO62" s="643"/>
      <c r="UBP62" s="301">
        <f>Métricas!UDH119</f>
        <v>0</v>
      </c>
      <c r="UBQ62" s="301" t="s">
        <v>392</v>
      </c>
      <c r="UBR62" s="643" t="s">
        <v>393</v>
      </c>
      <c r="UBS62" s="643"/>
      <c r="UBT62" s="643"/>
      <c r="UBU62" s="643"/>
      <c r="UBV62" s="643"/>
      <c r="UBW62" s="643"/>
      <c r="UBX62" s="301">
        <f>Métricas!UDP119</f>
        <v>0</v>
      </c>
      <c r="UBY62" s="301" t="s">
        <v>392</v>
      </c>
      <c r="UBZ62" s="643" t="s">
        <v>393</v>
      </c>
      <c r="UCA62" s="643"/>
      <c r="UCB62" s="643"/>
      <c r="UCC62" s="643"/>
      <c r="UCD62" s="643"/>
      <c r="UCE62" s="643"/>
      <c r="UCF62" s="301">
        <f>Métricas!UDX119</f>
        <v>0</v>
      </c>
      <c r="UCG62" s="301" t="s">
        <v>392</v>
      </c>
      <c r="UCH62" s="643" t="s">
        <v>393</v>
      </c>
      <c r="UCI62" s="643"/>
      <c r="UCJ62" s="643"/>
      <c r="UCK62" s="643"/>
      <c r="UCL62" s="643"/>
      <c r="UCM62" s="643"/>
      <c r="UCN62" s="301">
        <f>Métricas!UEF119</f>
        <v>0</v>
      </c>
      <c r="UCO62" s="301" t="s">
        <v>392</v>
      </c>
      <c r="UCP62" s="643" t="s">
        <v>393</v>
      </c>
      <c r="UCQ62" s="643"/>
      <c r="UCR62" s="643"/>
      <c r="UCS62" s="643"/>
      <c r="UCT62" s="643"/>
      <c r="UCU62" s="643"/>
      <c r="UCV62" s="301">
        <f>Métricas!UEN119</f>
        <v>0</v>
      </c>
      <c r="UCW62" s="301" t="s">
        <v>392</v>
      </c>
      <c r="UCX62" s="643" t="s">
        <v>393</v>
      </c>
      <c r="UCY62" s="643"/>
      <c r="UCZ62" s="643"/>
      <c r="UDA62" s="643"/>
      <c r="UDB62" s="643"/>
      <c r="UDC62" s="643"/>
      <c r="UDD62" s="301">
        <f>Métricas!UEV119</f>
        <v>0</v>
      </c>
      <c r="UDE62" s="301" t="s">
        <v>392</v>
      </c>
      <c r="UDF62" s="643" t="s">
        <v>393</v>
      </c>
      <c r="UDG62" s="643"/>
      <c r="UDH62" s="643"/>
      <c r="UDI62" s="643"/>
      <c r="UDJ62" s="643"/>
      <c r="UDK62" s="643"/>
      <c r="UDL62" s="301">
        <f>Métricas!UFD119</f>
        <v>0</v>
      </c>
      <c r="UDM62" s="301" t="s">
        <v>392</v>
      </c>
      <c r="UDN62" s="643" t="s">
        <v>393</v>
      </c>
      <c r="UDO62" s="643"/>
      <c r="UDP62" s="643"/>
      <c r="UDQ62" s="643"/>
      <c r="UDR62" s="643"/>
      <c r="UDS62" s="643"/>
      <c r="UDT62" s="301">
        <f>Métricas!UFL119</f>
        <v>0</v>
      </c>
      <c r="UDU62" s="301" t="s">
        <v>392</v>
      </c>
      <c r="UDV62" s="643" t="s">
        <v>393</v>
      </c>
      <c r="UDW62" s="643"/>
      <c r="UDX62" s="643"/>
      <c r="UDY62" s="643"/>
      <c r="UDZ62" s="643"/>
      <c r="UEA62" s="643"/>
      <c r="UEB62" s="301">
        <f>Métricas!UFT119</f>
        <v>0</v>
      </c>
      <c r="UEC62" s="301" t="s">
        <v>392</v>
      </c>
      <c r="UED62" s="643" t="s">
        <v>393</v>
      </c>
      <c r="UEE62" s="643"/>
      <c r="UEF62" s="643"/>
      <c r="UEG62" s="643"/>
      <c r="UEH62" s="643"/>
      <c r="UEI62" s="643"/>
      <c r="UEJ62" s="301">
        <f>Métricas!UGB119</f>
        <v>0</v>
      </c>
      <c r="UEK62" s="301" t="s">
        <v>392</v>
      </c>
      <c r="UEL62" s="643" t="s">
        <v>393</v>
      </c>
      <c r="UEM62" s="643"/>
      <c r="UEN62" s="643"/>
      <c r="UEO62" s="643"/>
      <c r="UEP62" s="643"/>
      <c r="UEQ62" s="643"/>
      <c r="UER62" s="301">
        <f>Métricas!UGJ119</f>
        <v>0</v>
      </c>
      <c r="UES62" s="301" t="s">
        <v>392</v>
      </c>
      <c r="UET62" s="643" t="s">
        <v>393</v>
      </c>
      <c r="UEU62" s="643"/>
      <c r="UEV62" s="643"/>
      <c r="UEW62" s="643"/>
      <c r="UEX62" s="643"/>
      <c r="UEY62" s="643"/>
      <c r="UEZ62" s="301">
        <f>Métricas!UGR119</f>
        <v>0</v>
      </c>
      <c r="UFA62" s="301" t="s">
        <v>392</v>
      </c>
      <c r="UFB62" s="643" t="s">
        <v>393</v>
      </c>
      <c r="UFC62" s="643"/>
      <c r="UFD62" s="643"/>
      <c r="UFE62" s="643"/>
      <c r="UFF62" s="643"/>
      <c r="UFG62" s="643"/>
      <c r="UFH62" s="301">
        <f>Métricas!UGZ119</f>
        <v>0</v>
      </c>
      <c r="UFI62" s="301" t="s">
        <v>392</v>
      </c>
      <c r="UFJ62" s="643" t="s">
        <v>393</v>
      </c>
      <c r="UFK62" s="643"/>
      <c r="UFL62" s="643"/>
      <c r="UFM62" s="643"/>
      <c r="UFN62" s="643"/>
      <c r="UFO62" s="643"/>
      <c r="UFP62" s="301">
        <f>Métricas!UHH119</f>
        <v>0</v>
      </c>
      <c r="UFQ62" s="301" t="s">
        <v>392</v>
      </c>
      <c r="UFR62" s="643" t="s">
        <v>393</v>
      </c>
      <c r="UFS62" s="643"/>
      <c r="UFT62" s="643"/>
      <c r="UFU62" s="643"/>
      <c r="UFV62" s="643"/>
      <c r="UFW62" s="643"/>
      <c r="UFX62" s="301">
        <f>Métricas!UHP119</f>
        <v>0</v>
      </c>
      <c r="UFY62" s="301" t="s">
        <v>392</v>
      </c>
      <c r="UFZ62" s="643" t="s">
        <v>393</v>
      </c>
      <c r="UGA62" s="643"/>
      <c r="UGB62" s="643"/>
      <c r="UGC62" s="643"/>
      <c r="UGD62" s="643"/>
      <c r="UGE62" s="643"/>
      <c r="UGF62" s="301">
        <f>Métricas!UHX119</f>
        <v>0</v>
      </c>
      <c r="UGG62" s="301" t="s">
        <v>392</v>
      </c>
      <c r="UGH62" s="643" t="s">
        <v>393</v>
      </c>
      <c r="UGI62" s="643"/>
      <c r="UGJ62" s="643"/>
      <c r="UGK62" s="643"/>
      <c r="UGL62" s="643"/>
      <c r="UGM62" s="643"/>
      <c r="UGN62" s="301">
        <f>Métricas!UIF119</f>
        <v>0</v>
      </c>
      <c r="UGO62" s="301" t="s">
        <v>392</v>
      </c>
      <c r="UGP62" s="643" t="s">
        <v>393</v>
      </c>
      <c r="UGQ62" s="643"/>
      <c r="UGR62" s="643"/>
      <c r="UGS62" s="643"/>
      <c r="UGT62" s="643"/>
      <c r="UGU62" s="643"/>
      <c r="UGV62" s="301">
        <f>Métricas!UIN119</f>
        <v>0</v>
      </c>
      <c r="UGW62" s="301" t="s">
        <v>392</v>
      </c>
      <c r="UGX62" s="643" t="s">
        <v>393</v>
      </c>
      <c r="UGY62" s="643"/>
      <c r="UGZ62" s="643"/>
      <c r="UHA62" s="643"/>
      <c r="UHB62" s="643"/>
      <c r="UHC62" s="643"/>
      <c r="UHD62" s="301">
        <f>Métricas!UIV119</f>
        <v>0</v>
      </c>
      <c r="UHE62" s="301" t="s">
        <v>392</v>
      </c>
      <c r="UHF62" s="643" t="s">
        <v>393</v>
      </c>
      <c r="UHG62" s="643"/>
      <c r="UHH62" s="643"/>
      <c r="UHI62" s="643"/>
      <c r="UHJ62" s="643"/>
      <c r="UHK62" s="643"/>
      <c r="UHL62" s="301">
        <f>Métricas!UJD119</f>
        <v>0</v>
      </c>
      <c r="UHM62" s="301" t="s">
        <v>392</v>
      </c>
      <c r="UHN62" s="643" t="s">
        <v>393</v>
      </c>
      <c r="UHO62" s="643"/>
      <c r="UHP62" s="643"/>
      <c r="UHQ62" s="643"/>
      <c r="UHR62" s="643"/>
      <c r="UHS62" s="643"/>
      <c r="UHT62" s="301">
        <f>Métricas!UJL119</f>
        <v>0</v>
      </c>
      <c r="UHU62" s="301" t="s">
        <v>392</v>
      </c>
      <c r="UHV62" s="643" t="s">
        <v>393</v>
      </c>
      <c r="UHW62" s="643"/>
      <c r="UHX62" s="643"/>
      <c r="UHY62" s="643"/>
      <c r="UHZ62" s="643"/>
      <c r="UIA62" s="643"/>
      <c r="UIB62" s="301">
        <f>Métricas!UJT119</f>
        <v>0</v>
      </c>
      <c r="UIC62" s="301" t="s">
        <v>392</v>
      </c>
      <c r="UID62" s="643" t="s">
        <v>393</v>
      </c>
      <c r="UIE62" s="643"/>
      <c r="UIF62" s="643"/>
      <c r="UIG62" s="643"/>
      <c r="UIH62" s="643"/>
      <c r="UII62" s="643"/>
      <c r="UIJ62" s="301">
        <f>Métricas!UKB119</f>
        <v>0</v>
      </c>
      <c r="UIK62" s="301" t="s">
        <v>392</v>
      </c>
      <c r="UIL62" s="643" t="s">
        <v>393</v>
      </c>
      <c r="UIM62" s="643"/>
      <c r="UIN62" s="643"/>
      <c r="UIO62" s="643"/>
      <c r="UIP62" s="643"/>
      <c r="UIQ62" s="643"/>
      <c r="UIR62" s="301">
        <f>Métricas!UKJ119</f>
        <v>0</v>
      </c>
      <c r="UIS62" s="301" t="s">
        <v>392</v>
      </c>
      <c r="UIT62" s="643" t="s">
        <v>393</v>
      </c>
      <c r="UIU62" s="643"/>
      <c r="UIV62" s="643"/>
      <c r="UIW62" s="643"/>
      <c r="UIX62" s="643"/>
      <c r="UIY62" s="643"/>
      <c r="UIZ62" s="301">
        <f>Métricas!UKR119</f>
        <v>0</v>
      </c>
      <c r="UJA62" s="301" t="s">
        <v>392</v>
      </c>
      <c r="UJB62" s="643" t="s">
        <v>393</v>
      </c>
      <c r="UJC62" s="643"/>
      <c r="UJD62" s="643"/>
      <c r="UJE62" s="643"/>
      <c r="UJF62" s="643"/>
      <c r="UJG62" s="643"/>
      <c r="UJH62" s="301">
        <f>Métricas!UKZ119</f>
        <v>0</v>
      </c>
      <c r="UJI62" s="301" t="s">
        <v>392</v>
      </c>
      <c r="UJJ62" s="643" t="s">
        <v>393</v>
      </c>
      <c r="UJK62" s="643"/>
      <c r="UJL62" s="643"/>
      <c r="UJM62" s="643"/>
      <c r="UJN62" s="643"/>
      <c r="UJO62" s="643"/>
      <c r="UJP62" s="301">
        <f>Métricas!ULH119</f>
        <v>0</v>
      </c>
      <c r="UJQ62" s="301" t="s">
        <v>392</v>
      </c>
      <c r="UJR62" s="643" t="s">
        <v>393</v>
      </c>
      <c r="UJS62" s="643"/>
      <c r="UJT62" s="643"/>
      <c r="UJU62" s="643"/>
      <c r="UJV62" s="643"/>
      <c r="UJW62" s="643"/>
      <c r="UJX62" s="301">
        <f>Métricas!ULP119</f>
        <v>0</v>
      </c>
      <c r="UJY62" s="301" t="s">
        <v>392</v>
      </c>
      <c r="UJZ62" s="643" t="s">
        <v>393</v>
      </c>
      <c r="UKA62" s="643"/>
      <c r="UKB62" s="643"/>
      <c r="UKC62" s="643"/>
      <c r="UKD62" s="643"/>
      <c r="UKE62" s="643"/>
      <c r="UKF62" s="301">
        <f>Métricas!ULX119</f>
        <v>0</v>
      </c>
      <c r="UKG62" s="301" t="s">
        <v>392</v>
      </c>
      <c r="UKH62" s="643" t="s">
        <v>393</v>
      </c>
      <c r="UKI62" s="643"/>
      <c r="UKJ62" s="643"/>
      <c r="UKK62" s="643"/>
      <c r="UKL62" s="643"/>
      <c r="UKM62" s="643"/>
      <c r="UKN62" s="301">
        <f>Métricas!UMF119</f>
        <v>0</v>
      </c>
      <c r="UKO62" s="301" t="s">
        <v>392</v>
      </c>
      <c r="UKP62" s="643" t="s">
        <v>393</v>
      </c>
      <c r="UKQ62" s="643"/>
      <c r="UKR62" s="643"/>
      <c r="UKS62" s="643"/>
      <c r="UKT62" s="643"/>
      <c r="UKU62" s="643"/>
      <c r="UKV62" s="301">
        <f>Métricas!UMN119</f>
        <v>0</v>
      </c>
      <c r="UKW62" s="301" t="s">
        <v>392</v>
      </c>
      <c r="UKX62" s="643" t="s">
        <v>393</v>
      </c>
      <c r="UKY62" s="643"/>
      <c r="UKZ62" s="643"/>
      <c r="ULA62" s="643"/>
      <c r="ULB62" s="643"/>
      <c r="ULC62" s="643"/>
      <c r="ULD62" s="301">
        <f>Métricas!UMV119</f>
        <v>0</v>
      </c>
      <c r="ULE62" s="301" t="s">
        <v>392</v>
      </c>
      <c r="ULF62" s="643" t="s">
        <v>393</v>
      </c>
      <c r="ULG62" s="643"/>
      <c r="ULH62" s="643"/>
      <c r="ULI62" s="643"/>
      <c r="ULJ62" s="643"/>
      <c r="ULK62" s="643"/>
      <c r="ULL62" s="301">
        <f>Métricas!UND119</f>
        <v>0</v>
      </c>
      <c r="ULM62" s="301" t="s">
        <v>392</v>
      </c>
      <c r="ULN62" s="643" t="s">
        <v>393</v>
      </c>
      <c r="ULO62" s="643"/>
      <c r="ULP62" s="643"/>
      <c r="ULQ62" s="643"/>
      <c r="ULR62" s="643"/>
      <c r="ULS62" s="643"/>
      <c r="ULT62" s="301">
        <f>Métricas!UNL119</f>
        <v>0</v>
      </c>
      <c r="ULU62" s="301" t="s">
        <v>392</v>
      </c>
      <c r="ULV62" s="643" t="s">
        <v>393</v>
      </c>
      <c r="ULW62" s="643"/>
      <c r="ULX62" s="643"/>
      <c r="ULY62" s="643"/>
      <c r="ULZ62" s="643"/>
      <c r="UMA62" s="643"/>
      <c r="UMB62" s="301">
        <f>Métricas!UNT119</f>
        <v>0</v>
      </c>
      <c r="UMC62" s="301" t="s">
        <v>392</v>
      </c>
      <c r="UMD62" s="643" t="s">
        <v>393</v>
      </c>
      <c r="UME62" s="643"/>
      <c r="UMF62" s="643"/>
      <c r="UMG62" s="643"/>
      <c r="UMH62" s="643"/>
      <c r="UMI62" s="643"/>
      <c r="UMJ62" s="301">
        <f>Métricas!UOB119</f>
        <v>0</v>
      </c>
      <c r="UMK62" s="301" t="s">
        <v>392</v>
      </c>
      <c r="UML62" s="643" t="s">
        <v>393</v>
      </c>
      <c r="UMM62" s="643"/>
      <c r="UMN62" s="643"/>
      <c r="UMO62" s="643"/>
      <c r="UMP62" s="643"/>
      <c r="UMQ62" s="643"/>
      <c r="UMR62" s="301">
        <f>Métricas!UOJ119</f>
        <v>0</v>
      </c>
      <c r="UMS62" s="301" t="s">
        <v>392</v>
      </c>
      <c r="UMT62" s="643" t="s">
        <v>393</v>
      </c>
      <c r="UMU62" s="643"/>
      <c r="UMV62" s="643"/>
      <c r="UMW62" s="643"/>
      <c r="UMX62" s="643"/>
      <c r="UMY62" s="643"/>
      <c r="UMZ62" s="301">
        <f>Métricas!UOR119</f>
        <v>0</v>
      </c>
      <c r="UNA62" s="301" t="s">
        <v>392</v>
      </c>
      <c r="UNB62" s="643" t="s">
        <v>393</v>
      </c>
      <c r="UNC62" s="643"/>
      <c r="UND62" s="643"/>
      <c r="UNE62" s="643"/>
      <c r="UNF62" s="643"/>
      <c r="UNG62" s="643"/>
      <c r="UNH62" s="301">
        <f>Métricas!UOZ119</f>
        <v>0</v>
      </c>
      <c r="UNI62" s="301" t="s">
        <v>392</v>
      </c>
      <c r="UNJ62" s="643" t="s">
        <v>393</v>
      </c>
      <c r="UNK62" s="643"/>
      <c r="UNL62" s="643"/>
      <c r="UNM62" s="643"/>
      <c r="UNN62" s="643"/>
      <c r="UNO62" s="643"/>
      <c r="UNP62" s="301">
        <f>Métricas!UPH119</f>
        <v>0</v>
      </c>
      <c r="UNQ62" s="301" t="s">
        <v>392</v>
      </c>
      <c r="UNR62" s="643" t="s">
        <v>393</v>
      </c>
      <c r="UNS62" s="643"/>
      <c r="UNT62" s="643"/>
      <c r="UNU62" s="643"/>
      <c r="UNV62" s="643"/>
      <c r="UNW62" s="643"/>
      <c r="UNX62" s="301">
        <f>Métricas!UPP119</f>
        <v>0</v>
      </c>
      <c r="UNY62" s="301" t="s">
        <v>392</v>
      </c>
      <c r="UNZ62" s="643" t="s">
        <v>393</v>
      </c>
      <c r="UOA62" s="643"/>
      <c r="UOB62" s="643"/>
      <c r="UOC62" s="643"/>
      <c r="UOD62" s="643"/>
      <c r="UOE62" s="643"/>
      <c r="UOF62" s="301">
        <f>Métricas!UPX119</f>
        <v>0</v>
      </c>
      <c r="UOG62" s="301" t="s">
        <v>392</v>
      </c>
      <c r="UOH62" s="643" t="s">
        <v>393</v>
      </c>
      <c r="UOI62" s="643"/>
      <c r="UOJ62" s="643"/>
      <c r="UOK62" s="643"/>
      <c r="UOL62" s="643"/>
      <c r="UOM62" s="643"/>
      <c r="UON62" s="301">
        <f>Métricas!UQF119</f>
        <v>0</v>
      </c>
      <c r="UOO62" s="301" t="s">
        <v>392</v>
      </c>
      <c r="UOP62" s="643" t="s">
        <v>393</v>
      </c>
      <c r="UOQ62" s="643"/>
      <c r="UOR62" s="643"/>
      <c r="UOS62" s="643"/>
      <c r="UOT62" s="643"/>
      <c r="UOU62" s="643"/>
      <c r="UOV62" s="301">
        <f>Métricas!UQN119</f>
        <v>0</v>
      </c>
      <c r="UOW62" s="301" t="s">
        <v>392</v>
      </c>
      <c r="UOX62" s="643" t="s">
        <v>393</v>
      </c>
      <c r="UOY62" s="643"/>
      <c r="UOZ62" s="643"/>
      <c r="UPA62" s="643"/>
      <c r="UPB62" s="643"/>
      <c r="UPC62" s="643"/>
      <c r="UPD62" s="301">
        <f>Métricas!UQV119</f>
        <v>0</v>
      </c>
      <c r="UPE62" s="301" t="s">
        <v>392</v>
      </c>
      <c r="UPF62" s="643" t="s">
        <v>393</v>
      </c>
      <c r="UPG62" s="643"/>
      <c r="UPH62" s="643"/>
      <c r="UPI62" s="643"/>
      <c r="UPJ62" s="643"/>
      <c r="UPK62" s="643"/>
      <c r="UPL62" s="301">
        <f>Métricas!URD119</f>
        <v>0</v>
      </c>
      <c r="UPM62" s="301" t="s">
        <v>392</v>
      </c>
      <c r="UPN62" s="643" t="s">
        <v>393</v>
      </c>
      <c r="UPO62" s="643"/>
      <c r="UPP62" s="643"/>
      <c r="UPQ62" s="643"/>
      <c r="UPR62" s="643"/>
      <c r="UPS62" s="643"/>
      <c r="UPT62" s="301">
        <f>Métricas!URL119</f>
        <v>0</v>
      </c>
      <c r="UPU62" s="301" t="s">
        <v>392</v>
      </c>
      <c r="UPV62" s="643" t="s">
        <v>393</v>
      </c>
      <c r="UPW62" s="643"/>
      <c r="UPX62" s="643"/>
      <c r="UPY62" s="643"/>
      <c r="UPZ62" s="643"/>
      <c r="UQA62" s="643"/>
      <c r="UQB62" s="301">
        <f>Métricas!URT119</f>
        <v>0</v>
      </c>
      <c r="UQC62" s="301" t="s">
        <v>392</v>
      </c>
      <c r="UQD62" s="643" t="s">
        <v>393</v>
      </c>
      <c r="UQE62" s="643"/>
      <c r="UQF62" s="643"/>
      <c r="UQG62" s="643"/>
      <c r="UQH62" s="643"/>
      <c r="UQI62" s="643"/>
      <c r="UQJ62" s="301">
        <f>Métricas!USB119</f>
        <v>0</v>
      </c>
      <c r="UQK62" s="301" t="s">
        <v>392</v>
      </c>
      <c r="UQL62" s="643" t="s">
        <v>393</v>
      </c>
      <c r="UQM62" s="643"/>
      <c r="UQN62" s="643"/>
      <c r="UQO62" s="643"/>
      <c r="UQP62" s="643"/>
      <c r="UQQ62" s="643"/>
      <c r="UQR62" s="301">
        <f>Métricas!USJ119</f>
        <v>0</v>
      </c>
      <c r="UQS62" s="301" t="s">
        <v>392</v>
      </c>
      <c r="UQT62" s="643" t="s">
        <v>393</v>
      </c>
      <c r="UQU62" s="643"/>
      <c r="UQV62" s="643"/>
      <c r="UQW62" s="643"/>
      <c r="UQX62" s="643"/>
      <c r="UQY62" s="643"/>
      <c r="UQZ62" s="301">
        <f>Métricas!USR119</f>
        <v>0</v>
      </c>
      <c r="URA62" s="301" t="s">
        <v>392</v>
      </c>
      <c r="URB62" s="643" t="s">
        <v>393</v>
      </c>
      <c r="URC62" s="643"/>
      <c r="URD62" s="643"/>
      <c r="URE62" s="643"/>
      <c r="URF62" s="643"/>
      <c r="URG62" s="643"/>
      <c r="URH62" s="301">
        <f>Métricas!USZ119</f>
        <v>0</v>
      </c>
      <c r="URI62" s="301" t="s">
        <v>392</v>
      </c>
      <c r="URJ62" s="643" t="s">
        <v>393</v>
      </c>
      <c r="URK62" s="643"/>
      <c r="URL62" s="643"/>
      <c r="URM62" s="643"/>
      <c r="URN62" s="643"/>
      <c r="URO62" s="643"/>
      <c r="URP62" s="301">
        <f>Métricas!UTH119</f>
        <v>0</v>
      </c>
      <c r="URQ62" s="301" t="s">
        <v>392</v>
      </c>
      <c r="URR62" s="643" t="s">
        <v>393</v>
      </c>
      <c r="URS62" s="643"/>
      <c r="URT62" s="643"/>
      <c r="URU62" s="643"/>
      <c r="URV62" s="643"/>
      <c r="URW62" s="643"/>
      <c r="URX62" s="301">
        <f>Métricas!UTP119</f>
        <v>0</v>
      </c>
      <c r="URY62" s="301" t="s">
        <v>392</v>
      </c>
      <c r="URZ62" s="643" t="s">
        <v>393</v>
      </c>
      <c r="USA62" s="643"/>
      <c r="USB62" s="643"/>
      <c r="USC62" s="643"/>
      <c r="USD62" s="643"/>
      <c r="USE62" s="643"/>
      <c r="USF62" s="301">
        <f>Métricas!UTX119</f>
        <v>0</v>
      </c>
      <c r="USG62" s="301" t="s">
        <v>392</v>
      </c>
      <c r="USH62" s="643" t="s">
        <v>393</v>
      </c>
      <c r="USI62" s="643"/>
      <c r="USJ62" s="643"/>
      <c r="USK62" s="643"/>
      <c r="USL62" s="643"/>
      <c r="USM62" s="643"/>
      <c r="USN62" s="301">
        <f>Métricas!UUF119</f>
        <v>0</v>
      </c>
      <c r="USO62" s="301" t="s">
        <v>392</v>
      </c>
      <c r="USP62" s="643" t="s">
        <v>393</v>
      </c>
      <c r="USQ62" s="643"/>
      <c r="USR62" s="643"/>
      <c r="USS62" s="643"/>
      <c r="UST62" s="643"/>
      <c r="USU62" s="643"/>
      <c r="USV62" s="301">
        <f>Métricas!UUN119</f>
        <v>0</v>
      </c>
      <c r="USW62" s="301" t="s">
        <v>392</v>
      </c>
      <c r="USX62" s="643" t="s">
        <v>393</v>
      </c>
      <c r="USY62" s="643"/>
      <c r="USZ62" s="643"/>
      <c r="UTA62" s="643"/>
      <c r="UTB62" s="643"/>
      <c r="UTC62" s="643"/>
      <c r="UTD62" s="301">
        <f>Métricas!UUV119</f>
        <v>0</v>
      </c>
      <c r="UTE62" s="301" t="s">
        <v>392</v>
      </c>
      <c r="UTF62" s="643" t="s">
        <v>393</v>
      </c>
      <c r="UTG62" s="643"/>
      <c r="UTH62" s="643"/>
      <c r="UTI62" s="643"/>
      <c r="UTJ62" s="643"/>
      <c r="UTK62" s="643"/>
      <c r="UTL62" s="301">
        <f>Métricas!UVD119</f>
        <v>0</v>
      </c>
      <c r="UTM62" s="301" t="s">
        <v>392</v>
      </c>
      <c r="UTN62" s="643" t="s">
        <v>393</v>
      </c>
      <c r="UTO62" s="643"/>
      <c r="UTP62" s="643"/>
      <c r="UTQ62" s="643"/>
      <c r="UTR62" s="643"/>
      <c r="UTS62" s="643"/>
      <c r="UTT62" s="301">
        <f>Métricas!UVL119</f>
        <v>0</v>
      </c>
      <c r="UTU62" s="301" t="s">
        <v>392</v>
      </c>
      <c r="UTV62" s="643" t="s">
        <v>393</v>
      </c>
      <c r="UTW62" s="643"/>
      <c r="UTX62" s="643"/>
      <c r="UTY62" s="643"/>
      <c r="UTZ62" s="643"/>
      <c r="UUA62" s="643"/>
      <c r="UUB62" s="301">
        <f>Métricas!UVT119</f>
        <v>0</v>
      </c>
      <c r="UUC62" s="301" t="s">
        <v>392</v>
      </c>
      <c r="UUD62" s="643" t="s">
        <v>393</v>
      </c>
      <c r="UUE62" s="643"/>
      <c r="UUF62" s="643"/>
      <c r="UUG62" s="643"/>
      <c r="UUH62" s="643"/>
      <c r="UUI62" s="643"/>
      <c r="UUJ62" s="301">
        <f>Métricas!UWB119</f>
        <v>0</v>
      </c>
      <c r="UUK62" s="301" t="s">
        <v>392</v>
      </c>
      <c r="UUL62" s="643" t="s">
        <v>393</v>
      </c>
      <c r="UUM62" s="643"/>
      <c r="UUN62" s="643"/>
      <c r="UUO62" s="643"/>
      <c r="UUP62" s="643"/>
      <c r="UUQ62" s="643"/>
      <c r="UUR62" s="301">
        <f>Métricas!UWJ119</f>
        <v>0</v>
      </c>
      <c r="UUS62" s="301" t="s">
        <v>392</v>
      </c>
      <c r="UUT62" s="643" t="s">
        <v>393</v>
      </c>
      <c r="UUU62" s="643"/>
      <c r="UUV62" s="643"/>
      <c r="UUW62" s="643"/>
      <c r="UUX62" s="643"/>
      <c r="UUY62" s="643"/>
      <c r="UUZ62" s="301">
        <f>Métricas!UWR119</f>
        <v>0</v>
      </c>
      <c r="UVA62" s="301" t="s">
        <v>392</v>
      </c>
      <c r="UVB62" s="643" t="s">
        <v>393</v>
      </c>
      <c r="UVC62" s="643"/>
      <c r="UVD62" s="643"/>
      <c r="UVE62" s="643"/>
      <c r="UVF62" s="643"/>
      <c r="UVG62" s="643"/>
      <c r="UVH62" s="301">
        <f>Métricas!UWZ119</f>
        <v>0</v>
      </c>
      <c r="UVI62" s="301" t="s">
        <v>392</v>
      </c>
      <c r="UVJ62" s="643" t="s">
        <v>393</v>
      </c>
      <c r="UVK62" s="643"/>
      <c r="UVL62" s="643"/>
      <c r="UVM62" s="643"/>
      <c r="UVN62" s="643"/>
      <c r="UVO62" s="643"/>
      <c r="UVP62" s="301">
        <f>Métricas!UXH119</f>
        <v>0</v>
      </c>
      <c r="UVQ62" s="301" t="s">
        <v>392</v>
      </c>
      <c r="UVR62" s="643" t="s">
        <v>393</v>
      </c>
      <c r="UVS62" s="643"/>
      <c r="UVT62" s="643"/>
      <c r="UVU62" s="643"/>
      <c r="UVV62" s="643"/>
      <c r="UVW62" s="643"/>
      <c r="UVX62" s="301">
        <f>Métricas!UXP119</f>
        <v>0</v>
      </c>
      <c r="UVY62" s="301" t="s">
        <v>392</v>
      </c>
      <c r="UVZ62" s="643" t="s">
        <v>393</v>
      </c>
      <c r="UWA62" s="643"/>
      <c r="UWB62" s="643"/>
      <c r="UWC62" s="643"/>
      <c r="UWD62" s="643"/>
      <c r="UWE62" s="643"/>
      <c r="UWF62" s="301">
        <f>Métricas!UXX119</f>
        <v>0</v>
      </c>
      <c r="UWG62" s="301" t="s">
        <v>392</v>
      </c>
      <c r="UWH62" s="643" t="s">
        <v>393</v>
      </c>
      <c r="UWI62" s="643"/>
      <c r="UWJ62" s="643"/>
      <c r="UWK62" s="643"/>
      <c r="UWL62" s="643"/>
      <c r="UWM62" s="643"/>
      <c r="UWN62" s="301">
        <f>Métricas!UYF119</f>
        <v>0</v>
      </c>
      <c r="UWO62" s="301" t="s">
        <v>392</v>
      </c>
      <c r="UWP62" s="643" t="s">
        <v>393</v>
      </c>
      <c r="UWQ62" s="643"/>
      <c r="UWR62" s="643"/>
      <c r="UWS62" s="643"/>
      <c r="UWT62" s="643"/>
      <c r="UWU62" s="643"/>
      <c r="UWV62" s="301">
        <f>Métricas!UYN119</f>
        <v>0</v>
      </c>
      <c r="UWW62" s="301" t="s">
        <v>392</v>
      </c>
      <c r="UWX62" s="643" t="s">
        <v>393</v>
      </c>
      <c r="UWY62" s="643"/>
      <c r="UWZ62" s="643"/>
      <c r="UXA62" s="643"/>
      <c r="UXB62" s="643"/>
      <c r="UXC62" s="643"/>
      <c r="UXD62" s="301">
        <f>Métricas!UYV119</f>
        <v>0</v>
      </c>
      <c r="UXE62" s="301" t="s">
        <v>392</v>
      </c>
      <c r="UXF62" s="643" t="s">
        <v>393</v>
      </c>
      <c r="UXG62" s="643"/>
      <c r="UXH62" s="643"/>
      <c r="UXI62" s="643"/>
      <c r="UXJ62" s="643"/>
      <c r="UXK62" s="643"/>
      <c r="UXL62" s="301">
        <f>Métricas!UZD119</f>
        <v>0</v>
      </c>
      <c r="UXM62" s="301" t="s">
        <v>392</v>
      </c>
      <c r="UXN62" s="643" t="s">
        <v>393</v>
      </c>
      <c r="UXO62" s="643"/>
      <c r="UXP62" s="643"/>
      <c r="UXQ62" s="643"/>
      <c r="UXR62" s="643"/>
      <c r="UXS62" s="643"/>
      <c r="UXT62" s="301">
        <f>Métricas!UZL119</f>
        <v>0</v>
      </c>
      <c r="UXU62" s="301" t="s">
        <v>392</v>
      </c>
      <c r="UXV62" s="643" t="s">
        <v>393</v>
      </c>
      <c r="UXW62" s="643"/>
      <c r="UXX62" s="643"/>
      <c r="UXY62" s="643"/>
      <c r="UXZ62" s="643"/>
      <c r="UYA62" s="643"/>
      <c r="UYB62" s="301">
        <f>Métricas!UZT119</f>
        <v>0</v>
      </c>
      <c r="UYC62" s="301" t="s">
        <v>392</v>
      </c>
      <c r="UYD62" s="643" t="s">
        <v>393</v>
      </c>
      <c r="UYE62" s="643"/>
      <c r="UYF62" s="643"/>
      <c r="UYG62" s="643"/>
      <c r="UYH62" s="643"/>
      <c r="UYI62" s="643"/>
      <c r="UYJ62" s="301">
        <f>Métricas!VAB119</f>
        <v>0</v>
      </c>
      <c r="UYK62" s="301" t="s">
        <v>392</v>
      </c>
      <c r="UYL62" s="643" t="s">
        <v>393</v>
      </c>
      <c r="UYM62" s="643"/>
      <c r="UYN62" s="643"/>
      <c r="UYO62" s="643"/>
      <c r="UYP62" s="643"/>
      <c r="UYQ62" s="643"/>
      <c r="UYR62" s="301">
        <f>Métricas!VAJ119</f>
        <v>0</v>
      </c>
      <c r="UYS62" s="301" t="s">
        <v>392</v>
      </c>
      <c r="UYT62" s="643" t="s">
        <v>393</v>
      </c>
      <c r="UYU62" s="643"/>
      <c r="UYV62" s="643"/>
      <c r="UYW62" s="643"/>
      <c r="UYX62" s="643"/>
      <c r="UYY62" s="643"/>
      <c r="UYZ62" s="301">
        <f>Métricas!VAR119</f>
        <v>0</v>
      </c>
      <c r="UZA62" s="301" t="s">
        <v>392</v>
      </c>
      <c r="UZB62" s="643" t="s">
        <v>393</v>
      </c>
      <c r="UZC62" s="643"/>
      <c r="UZD62" s="643"/>
      <c r="UZE62" s="643"/>
      <c r="UZF62" s="643"/>
      <c r="UZG62" s="643"/>
      <c r="UZH62" s="301">
        <f>Métricas!VAZ119</f>
        <v>0</v>
      </c>
      <c r="UZI62" s="301" t="s">
        <v>392</v>
      </c>
      <c r="UZJ62" s="643" t="s">
        <v>393</v>
      </c>
      <c r="UZK62" s="643"/>
      <c r="UZL62" s="643"/>
      <c r="UZM62" s="643"/>
      <c r="UZN62" s="643"/>
      <c r="UZO62" s="643"/>
      <c r="UZP62" s="301">
        <f>Métricas!VBH119</f>
        <v>0</v>
      </c>
      <c r="UZQ62" s="301" t="s">
        <v>392</v>
      </c>
      <c r="UZR62" s="643" t="s">
        <v>393</v>
      </c>
      <c r="UZS62" s="643"/>
      <c r="UZT62" s="643"/>
      <c r="UZU62" s="643"/>
      <c r="UZV62" s="643"/>
      <c r="UZW62" s="643"/>
      <c r="UZX62" s="301">
        <f>Métricas!VBP119</f>
        <v>0</v>
      </c>
      <c r="UZY62" s="301" t="s">
        <v>392</v>
      </c>
      <c r="UZZ62" s="643" t="s">
        <v>393</v>
      </c>
      <c r="VAA62" s="643"/>
      <c r="VAB62" s="643"/>
      <c r="VAC62" s="643"/>
      <c r="VAD62" s="643"/>
      <c r="VAE62" s="643"/>
      <c r="VAF62" s="301">
        <f>Métricas!VBX119</f>
        <v>0</v>
      </c>
      <c r="VAG62" s="301" t="s">
        <v>392</v>
      </c>
      <c r="VAH62" s="643" t="s">
        <v>393</v>
      </c>
      <c r="VAI62" s="643"/>
      <c r="VAJ62" s="643"/>
      <c r="VAK62" s="643"/>
      <c r="VAL62" s="643"/>
      <c r="VAM62" s="643"/>
      <c r="VAN62" s="301">
        <f>Métricas!VCF119</f>
        <v>0</v>
      </c>
      <c r="VAO62" s="301" t="s">
        <v>392</v>
      </c>
      <c r="VAP62" s="643" t="s">
        <v>393</v>
      </c>
      <c r="VAQ62" s="643"/>
      <c r="VAR62" s="643"/>
      <c r="VAS62" s="643"/>
      <c r="VAT62" s="643"/>
      <c r="VAU62" s="643"/>
      <c r="VAV62" s="301">
        <f>Métricas!VCN119</f>
        <v>0</v>
      </c>
      <c r="VAW62" s="301" t="s">
        <v>392</v>
      </c>
      <c r="VAX62" s="643" t="s">
        <v>393</v>
      </c>
      <c r="VAY62" s="643"/>
      <c r="VAZ62" s="643"/>
      <c r="VBA62" s="643"/>
      <c r="VBB62" s="643"/>
      <c r="VBC62" s="643"/>
      <c r="VBD62" s="301">
        <f>Métricas!VCV119</f>
        <v>0</v>
      </c>
      <c r="VBE62" s="301" t="s">
        <v>392</v>
      </c>
      <c r="VBF62" s="643" t="s">
        <v>393</v>
      </c>
      <c r="VBG62" s="643"/>
      <c r="VBH62" s="643"/>
      <c r="VBI62" s="643"/>
      <c r="VBJ62" s="643"/>
      <c r="VBK62" s="643"/>
      <c r="VBL62" s="301">
        <f>Métricas!VDD119</f>
        <v>0</v>
      </c>
      <c r="VBM62" s="301" t="s">
        <v>392</v>
      </c>
      <c r="VBN62" s="643" t="s">
        <v>393</v>
      </c>
      <c r="VBO62" s="643"/>
      <c r="VBP62" s="643"/>
      <c r="VBQ62" s="643"/>
      <c r="VBR62" s="643"/>
      <c r="VBS62" s="643"/>
      <c r="VBT62" s="301">
        <f>Métricas!VDL119</f>
        <v>0</v>
      </c>
      <c r="VBU62" s="301" t="s">
        <v>392</v>
      </c>
      <c r="VBV62" s="643" t="s">
        <v>393</v>
      </c>
      <c r="VBW62" s="643"/>
      <c r="VBX62" s="643"/>
      <c r="VBY62" s="643"/>
      <c r="VBZ62" s="643"/>
      <c r="VCA62" s="643"/>
      <c r="VCB62" s="301">
        <f>Métricas!VDT119</f>
        <v>0</v>
      </c>
      <c r="VCC62" s="301" t="s">
        <v>392</v>
      </c>
      <c r="VCD62" s="643" t="s">
        <v>393</v>
      </c>
      <c r="VCE62" s="643"/>
      <c r="VCF62" s="643"/>
      <c r="VCG62" s="643"/>
      <c r="VCH62" s="643"/>
      <c r="VCI62" s="643"/>
      <c r="VCJ62" s="301">
        <f>Métricas!VEB119</f>
        <v>0</v>
      </c>
      <c r="VCK62" s="301" t="s">
        <v>392</v>
      </c>
      <c r="VCL62" s="643" t="s">
        <v>393</v>
      </c>
      <c r="VCM62" s="643"/>
      <c r="VCN62" s="643"/>
      <c r="VCO62" s="643"/>
      <c r="VCP62" s="643"/>
      <c r="VCQ62" s="643"/>
      <c r="VCR62" s="301">
        <f>Métricas!VEJ119</f>
        <v>0</v>
      </c>
      <c r="VCS62" s="301" t="s">
        <v>392</v>
      </c>
      <c r="VCT62" s="643" t="s">
        <v>393</v>
      </c>
      <c r="VCU62" s="643"/>
      <c r="VCV62" s="643"/>
      <c r="VCW62" s="643"/>
      <c r="VCX62" s="643"/>
      <c r="VCY62" s="643"/>
      <c r="VCZ62" s="301">
        <f>Métricas!VER119</f>
        <v>0</v>
      </c>
      <c r="VDA62" s="301" t="s">
        <v>392</v>
      </c>
      <c r="VDB62" s="643" t="s">
        <v>393</v>
      </c>
      <c r="VDC62" s="643"/>
      <c r="VDD62" s="643"/>
      <c r="VDE62" s="643"/>
      <c r="VDF62" s="643"/>
      <c r="VDG62" s="643"/>
      <c r="VDH62" s="301">
        <f>Métricas!VEZ119</f>
        <v>0</v>
      </c>
      <c r="VDI62" s="301" t="s">
        <v>392</v>
      </c>
      <c r="VDJ62" s="643" t="s">
        <v>393</v>
      </c>
      <c r="VDK62" s="643"/>
      <c r="VDL62" s="643"/>
      <c r="VDM62" s="643"/>
      <c r="VDN62" s="643"/>
      <c r="VDO62" s="643"/>
      <c r="VDP62" s="301">
        <f>Métricas!VFH119</f>
        <v>0</v>
      </c>
      <c r="VDQ62" s="301" t="s">
        <v>392</v>
      </c>
      <c r="VDR62" s="643" t="s">
        <v>393</v>
      </c>
      <c r="VDS62" s="643"/>
      <c r="VDT62" s="643"/>
      <c r="VDU62" s="643"/>
      <c r="VDV62" s="643"/>
      <c r="VDW62" s="643"/>
      <c r="VDX62" s="301">
        <f>Métricas!VFP119</f>
        <v>0</v>
      </c>
      <c r="VDY62" s="301" t="s">
        <v>392</v>
      </c>
      <c r="VDZ62" s="643" t="s">
        <v>393</v>
      </c>
      <c r="VEA62" s="643"/>
      <c r="VEB62" s="643"/>
      <c r="VEC62" s="643"/>
      <c r="VED62" s="643"/>
      <c r="VEE62" s="643"/>
      <c r="VEF62" s="301">
        <f>Métricas!VFX119</f>
        <v>0</v>
      </c>
      <c r="VEG62" s="301" t="s">
        <v>392</v>
      </c>
      <c r="VEH62" s="643" t="s">
        <v>393</v>
      </c>
      <c r="VEI62" s="643"/>
      <c r="VEJ62" s="643"/>
      <c r="VEK62" s="643"/>
      <c r="VEL62" s="643"/>
      <c r="VEM62" s="643"/>
      <c r="VEN62" s="301">
        <f>Métricas!VGF119</f>
        <v>0</v>
      </c>
      <c r="VEO62" s="301" t="s">
        <v>392</v>
      </c>
      <c r="VEP62" s="643" t="s">
        <v>393</v>
      </c>
      <c r="VEQ62" s="643"/>
      <c r="VER62" s="643"/>
      <c r="VES62" s="643"/>
      <c r="VET62" s="643"/>
      <c r="VEU62" s="643"/>
      <c r="VEV62" s="301">
        <f>Métricas!VGN119</f>
        <v>0</v>
      </c>
      <c r="VEW62" s="301" t="s">
        <v>392</v>
      </c>
      <c r="VEX62" s="643" t="s">
        <v>393</v>
      </c>
      <c r="VEY62" s="643"/>
      <c r="VEZ62" s="643"/>
      <c r="VFA62" s="643"/>
      <c r="VFB62" s="643"/>
      <c r="VFC62" s="643"/>
      <c r="VFD62" s="301">
        <f>Métricas!VGV119</f>
        <v>0</v>
      </c>
      <c r="VFE62" s="301" t="s">
        <v>392</v>
      </c>
      <c r="VFF62" s="643" t="s">
        <v>393</v>
      </c>
      <c r="VFG62" s="643"/>
      <c r="VFH62" s="643"/>
      <c r="VFI62" s="643"/>
      <c r="VFJ62" s="643"/>
      <c r="VFK62" s="643"/>
      <c r="VFL62" s="301">
        <f>Métricas!VHD119</f>
        <v>0</v>
      </c>
      <c r="VFM62" s="301" t="s">
        <v>392</v>
      </c>
      <c r="VFN62" s="643" t="s">
        <v>393</v>
      </c>
      <c r="VFO62" s="643"/>
      <c r="VFP62" s="643"/>
      <c r="VFQ62" s="643"/>
      <c r="VFR62" s="643"/>
      <c r="VFS62" s="643"/>
      <c r="VFT62" s="301">
        <f>Métricas!VHL119</f>
        <v>0</v>
      </c>
      <c r="VFU62" s="301" t="s">
        <v>392</v>
      </c>
      <c r="VFV62" s="643" t="s">
        <v>393</v>
      </c>
      <c r="VFW62" s="643"/>
      <c r="VFX62" s="643"/>
      <c r="VFY62" s="643"/>
      <c r="VFZ62" s="643"/>
      <c r="VGA62" s="643"/>
      <c r="VGB62" s="301">
        <f>Métricas!VHT119</f>
        <v>0</v>
      </c>
      <c r="VGC62" s="301" t="s">
        <v>392</v>
      </c>
      <c r="VGD62" s="643" t="s">
        <v>393</v>
      </c>
      <c r="VGE62" s="643"/>
      <c r="VGF62" s="643"/>
      <c r="VGG62" s="643"/>
      <c r="VGH62" s="643"/>
      <c r="VGI62" s="643"/>
      <c r="VGJ62" s="301">
        <f>Métricas!VIB119</f>
        <v>0</v>
      </c>
      <c r="VGK62" s="301" t="s">
        <v>392</v>
      </c>
      <c r="VGL62" s="643" t="s">
        <v>393</v>
      </c>
      <c r="VGM62" s="643"/>
      <c r="VGN62" s="643"/>
      <c r="VGO62" s="643"/>
      <c r="VGP62" s="643"/>
      <c r="VGQ62" s="643"/>
      <c r="VGR62" s="301">
        <f>Métricas!VIJ119</f>
        <v>0</v>
      </c>
      <c r="VGS62" s="301" t="s">
        <v>392</v>
      </c>
      <c r="VGT62" s="643" t="s">
        <v>393</v>
      </c>
      <c r="VGU62" s="643"/>
      <c r="VGV62" s="643"/>
      <c r="VGW62" s="643"/>
      <c r="VGX62" s="643"/>
      <c r="VGY62" s="643"/>
      <c r="VGZ62" s="301">
        <f>Métricas!VIR119</f>
        <v>0</v>
      </c>
      <c r="VHA62" s="301" t="s">
        <v>392</v>
      </c>
      <c r="VHB62" s="643" t="s">
        <v>393</v>
      </c>
      <c r="VHC62" s="643"/>
      <c r="VHD62" s="643"/>
      <c r="VHE62" s="643"/>
      <c r="VHF62" s="643"/>
      <c r="VHG62" s="643"/>
      <c r="VHH62" s="301">
        <f>Métricas!VIZ119</f>
        <v>0</v>
      </c>
      <c r="VHI62" s="301" t="s">
        <v>392</v>
      </c>
      <c r="VHJ62" s="643" t="s">
        <v>393</v>
      </c>
      <c r="VHK62" s="643"/>
      <c r="VHL62" s="643"/>
      <c r="VHM62" s="643"/>
      <c r="VHN62" s="643"/>
      <c r="VHO62" s="643"/>
      <c r="VHP62" s="301">
        <f>Métricas!VJH119</f>
        <v>0</v>
      </c>
      <c r="VHQ62" s="301" t="s">
        <v>392</v>
      </c>
      <c r="VHR62" s="643" t="s">
        <v>393</v>
      </c>
      <c r="VHS62" s="643"/>
      <c r="VHT62" s="643"/>
      <c r="VHU62" s="643"/>
      <c r="VHV62" s="643"/>
      <c r="VHW62" s="643"/>
      <c r="VHX62" s="301">
        <f>Métricas!VJP119</f>
        <v>0</v>
      </c>
      <c r="VHY62" s="301" t="s">
        <v>392</v>
      </c>
      <c r="VHZ62" s="643" t="s">
        <v>393</v>
      </c>
      <c r="VIA62" s="643"/>
      <c r="VIB62" s="643"/>
      <c r="VIC62" s="643"/>
      <c r="VID62" s="643"/>
      <c r="VIE62" s="643"/>
      <c r="VIF62" s="301">
        <f>Métricas!VJX119</f>
        <v>0</v>
      </c>
      <c r="VIG62" s="301" t="s">
        <v>392</v>
      </c>
      <c r="VIH62" s="643" t="s">
        <v>393</v>
      </c>
      <c r="VII62" s="643"/>
      <c r="VIJ62" s="643"/>
      <c r="VIK62" s="643"/>
      <c r="VIL62" s="643"/>
      <c r="VIM62" s="643"/>
      <c r="VIN62" s="301">
        <f>Métricas!VKF119</f>
        <v>0</v>
      </c>
      <c r="VIO62" s="301" t="s">
        <v>392</v>
      </c>
      <c r="VIP62" s="643" t="s">
        <v>393</v>
      </c>
      <c r="VIQ62" s="643"/>
      <c r="VIR62" s="643"/>
      <c r="VIS62" s="643"/>
      <c r="VIT62" s="643"/>
      <c r="VIU62" s="643"/>
      <c r="VIV62" s="301">
        <f>Métricas!VKN119</f>
        <v>0</v>
      </c>
      <c r="VIW62" s="301" t="s">
        <v>392</v>
      </c>
      <c r="VIX62" s="643" t="s">
        <v>393</v>
      </c>
      <c r="VIY62" s="643"/>
      <c r="VIZ62" s="643"/>
      <c r="VJA62" s="643"/>
      <c r="VJB62" s="643"/>
      <c r="VJC62" s="643"/>
      <c r="VJD62" s="301">
        <f>Métricas!VKV119</f>
        <v>0</v>
      </c>
      <c r="VJE62" s="301" t="s">
        <v>392</v>
      </c>
      <c r="VJF62" s="643" t="s">
        <v>393</v>
      </c>
      <c r="VJG62" s="643"/>
      <c r="VJH62" s="643"/>
      <c r="VJI62" s="643"/>
      <c r="VJJ62" s="643"/>
      <c r="VJK62" s="643"/>
      <c r="VJL62" s="301">
        <f>Métricas!VLD119</f>
        <v>0</v>
      </c>
      <c r="VJM62" s="301" t="s">
        <v>392</v>
      </c>
      <c r="VJN62" s="643" t="s">
        <v>393</v>
      </c>
      <c r="VJO62" s="643"/>
      <c r="VJP62" s="643"/>
      <c r="VJQ62" s="643"/>
      <c r="VJR62" s="643"/>
      <c r="VJS62" s="643"/>
      <c r="VJT62" s="301">
        <f>Métricas!VLL119</f>
        <v>0</v>
      </c>
      <c r="VJU62" s="301" t="s">
        <v>392</v>
      </c>
      <c r="VJV62" s="643" t="s">
        <v>393</v>
      </c>
      <c r="VJW62" s="643"/>
      <c r="VJX62" s="643"/>
      <c r="VJY62" s="643"/>
      <c r="VJZ62" s="643"/>
      <c r="VKA62" s="643"/>
      <c r="VKB62" s="301">
        <f>Métricas!VLT119</f>
        <v>0</v>
      </c>
      <c r="VKC62" s="301" t="s">
        <v>392</v>
      </c>
      <c r="VKD62" s="643" t="s">
        <v>393</v>
      </c>
      <c r="VKE62" s="643"/>
      <c r="VKF62" s="643"/>
      <c r="VKG62" s="643"/>
      <c r="VKH62" s="643"/>
      <c r="VKI62" s="643"/>
      <c r="VKJ62" s="301">
        <f>Métricas!VMB119</f>
        <v>0</v>
      </c>
      <c r="VKK62" s="301" t="s">
        <v>392</v>
      </c>
      <c r="VKL62" s="643" t="s">
        <v>393</v>
      </c>
      <c r="VKM62" s="643"/>
      <c r="VKN62" s="643"/>
      <c r="VKO62" s="643"/>
      <c r="VKP62" s="643"/>
      <c r="VKQ62" s="643"/>
      <c r="VKR62" s="301">
        <f>Métricas!VMJ119</f>
        <v>0</v>
      </c>
      <c r="VKS62" s="301" t="s">
        <v>392</v>
      </c>
      <c r="VKT62" s="643" t="s">
        <v>393</v>
      </c>
      <c r="VKU62" s="643"/>
      <c r="VKV62" s="643"/>
      <c r="VKW62" s="643"/>
      <c r="VKX62" s="643"/>
      <c r="VKY62" s="643"/>
      <c r="VKZ62" s="301">
        <f>Métricas!VMR119</f>
        <v>0</v>
      </c>
      <c r="VLA62" s="301" t="s">
        <v>392</v>
      </c>
      <c r="VLB62" s="643" t="s">
        <v>393</v>
      </c>
      <c r="VLC62" s="643"/>
      <c r="VLD62" s="643"/>
      <c r="VLE62" s="643"/>
      <c r="VLF62" s="643"/>
      <c r="VLG62" s="643"/>
      <c r="VLH62" s="301">
        <f>Métricas!VMZ119</f>
        <v>0</v>
      </c>
      <c r="VLI62" s="301" t="s">
        <v>392</v>
      </c>
      <c r="VLJ62" s="643" t="s">
        <v>393</v>
      </c>
      <c r="VLK62" s="643"/>
      <c r="VLL62" s="643"/>
      <c r="VLM62" s="643"/>
      <c r="VLN62" s="643"/>
      <c r="VLO62" s="643"/>
      <c r="VLP62" s="301">
        <f>Métricas!VNH119</f>
        <v>0</v>
      </c>
      <c r="VLQ62" s="301" t="s">
        <v>392</v>
      </c>
      <c r="VLR62" s="643" t="s">
        <v>393</v>
      </c>
      <c r="VLS62" s="643"/>
      <c r="VLT62" s="643"/>
      <c r="VLU62" s="643"/>
      <c r="VLV62" s="643"/>
      <c r="VLW62" s="643"/>
      <c r="VLX62" s="301">
        <f>Métricas!VNP119</f>
        <v>0</v>
      </c>
      <c r="VLY62" s="301" t="s">
        <v>392</v>
      </c>
      <c r="VLZ62" s="643" t="s">
        <v>393</v>
      </c>
      <c r="VMA62" s="643"/>
      <c r="VMB62" s="643"/>
      <c r="VMC62" s="643"/>
      <c r="VMD62" s="643"/>
      <c r="VME62" s="643"/>
      <c r="VMF62" s="301">
        <f>Métricas!VNX119</f>
        <v>0</v>
      </c>
      <c r="VMG62" s="301" t="s">
        <v>392</v>
      </c>
      <c r="VMH62" s="643" t="s">
        <v>393</v>
      </c>
      <c r="VMI62" s="643"/>
      <c r="VMJ62" s="643"/>
      <c r="VMK62" s="643"/>
      <c r="VML62" s="643"/>
      <c r="VMM62" s="643"/>
      <c r="VMN62" s="301">
        <f>Métricas!VOF119</f>
        <v>0</v>
      </c>
      <c r="VMO62" s="301" t="s">
        <v>392</v>
      </c>
      <c r="VMP62" s="643" t="s">
        <v>393</v>
      </c>
      <c r="VMQ62" s="643"/>
      <c r="VMR62" s="643"/>
      <c r="VMS62" s="643"/>
      <c r="VMT62" s="643"/>
      <c r="VMU62" s="643"/>
      <c r="VMV62" s="301">
        <f>Métricas!VON119</f>
        <v>0</v>
      </c>
      <c r="VMW62" s="301" t="s">
        <v>392</v>
      </c>
      <c r="VMX62" s="643" t="s">
        <v>393</v>
      </c>
      <c r="VMY62" s="643"/>
      <c r="VMZ62" s="643"/>
      <c r="VNA62" s="643"/>
      <c r="VNB62" s="643"/>
      <c r="VNC62" s="643"/>
      <c r="VND62" s="301">
        <f>Métricas!VOV119</f>
        <v>0</v>
      </c>
      <c r="VNE62" s="301" t="s">
        <v>392</v>
      </c>
      <c r="VNF62" s="643" t="s">
        <v>393</v>
      </c>
      <c r="VNG62" s="643"/>
      <c r="VNH62" s="643"/>
      <c r="VNI62" s="643"/>
      <c r="VNJ62" s="643"/>
      <c r="VNK62" s="643"/>
      <c r="VNL62" s="301">
        <f>Métricas!VPD119</f>
        <v>0</v>
      </c>
      <c r="VNM62" s="301" t="s">
        <v>392</v>
      </c>
      <c r="VNN62" s="643" t="s">
        <v>393</v>
      </c>
      <c r="VNO62" s="643"/>
      <c r="VNP62" s="643"/>
      <c r="VNQ62" s="643"/>
      <c r="VNR62" s="643"/>
      <c r="VNS62" s="643"/>
      <c r="VNT62" s="301">
        <f>Métricas!VPL119</f>
        <v>0</v>
      </c>
      <c r="VNU62" s="301" t="s">
        <v>392</v>
      </c>
      <c r="VNV62" s="643" t="s">
        <v>393</v>
      </c>
      <c r="VNW62" s="643"/>
      <c r="VNX62" s="643"/>
      <c r="VNY62" s="643"/>
      <c r="VNZ62" s="643"/>
      <c r="VOA62" s="643"/>
      <c r="VOB62" s="301">
        <f>Métricas!VPT119</f>
        <v>0</v>
      </c>
      <c r="VOC62" s="301" t="s">
        <v>392</v>
      </c>
      <c r="VOD62" s="643" t="s">
        <v>393</v>
      </c>
      <c r="VOE62" s="643"/>
      <c r="VOF62" s="643"/>
      <c r="VOG62" s="643"/>
      <c r="VOH62" s="643"/>
      <c r="VOI62" s="643"/>
      <c r="VOJ62" s="301">
        <f>Métricas!VQB119</f>
        <v>0</v>
      </c>
      <c r="VOK62" s="301" t="s">
        <v>392</v>
      </c>
      <c r="VOL62" s="643" t="s">
        <v>393</v>
      </c>
      <c r="VOM62" s="643"/>
      <c r="VON62" s="643"/>
      <c r="VOO62" s="643"/>
      <c r="VOP62" s="643"/>
      <c r="VOQ62" s="643"/>
      <c r="VOR62" s="301">
        <f>Métricas!VQJ119</f>
        <v>0</v>
      </c>
      <c r="VOS62" s="301" t="s">
        <v>392</v>
      </c>
      <c r="VOT62" s="643" t="s">
        <v>393</v>
      </c>
      <c r="VOU62" s="643"/>
      <c r="VOV62" s="643"/>
      <c r="VOW62" s="643"/>
      <c r="VOX62" s="643"/>
      <c r="VOY62" s="643"/>
      <c r="VOZ62" s="301">
        <f>Métricas!VQR119</f>
        <v>0</v>
      </c>
      <c r="VPA62" s="301" t="s">
        <v>392</v>
      </c>
      <c r="VPB62" s="643" t="s">
        <v>393</v>
      </c>
      <c r="VPC62" s="643"/>
      <c r="VPD62" s="643"/>
      <c r="VPE62" s="643"/>
      <c r="VPF62" s="643"/>
      <c r="VPG62" s="643"/>
      <c r="VPH62" s="301">
        <f>Métricas!VQZ119</f>
        <v>0</v>
      </c>
      <c r="VPI62" s="301" t="s">
        <v>392</v>
      </c>
      <c r="VPJ62" s="643" t="s">
        <v>393</v>
      </c>
      <c r="VPK62" s="643"/>
      <c r="VPL62" s="643"/>
      <c r="VPM62" s="643"/>
      <c r="VPN62" s="643"/>
      <c r="VPO62" s="643"/>
      <c r="VPP62" s="301">
        <f>Métricas!VRH119</f>
        <v>0</v>
      </c>
      <c r="VPQ62" s="301" t="s">
        <v>392</v>
      </c>
      <c r="VPR62" s="643" t="s">
        <v>393</v>
      </c>
      <c r="VPS62" s="643"/>
      <c r="VPT62" s="643"/>
      <c r="VPU62" s="643"/>
      <c r="VPV62" s="643"/>
      <c r="VPW62" s="643"/>
      <c r="VPX62" s="301">
        <f>Métricas!VRP119</f>
        <v>0</v>
      </c>
      <c r="VPY62" s="301" t="s">
        <v>392</v>
      </c>
      <c r="VPZ62" s="643" t="s">
        <v>393</v>
      </c>
      <c r="VQA62" s="643"/>
      <c r="VQB62" s="643"/>
      <c r="VQC62" s="643"/>
      <c r="VQD62" s="643"/>
      <c r="VQE62" s="643"/>
      <c r="VQF62" s="301">
        <f>Métricas!VRX119</f>
        <v>0</v>
      </c>
      <c r="VQG62" s="301" t="s">
        <v>392</v>
      </c>
      <c r="VQH62" s="643" t="s">
        <v>393</v>
      </c>
      <c r="VQI62" s="643"/>
      <c r="VQJ62" s="643"/>
      <c r="VQK62" s="643"/>
      <c r="VQL62" s="643"/>
      <c r="VQM62" s="643"/>
      <c r="VQN62" s="301">
        <f>Métricas!VSF119</f>
        <v>0</v>
      </c>
      <c r="VQO62" s="301" t="s">
        <v>392</v>
      </c>
      <c r="VQP62" s="643" t="s">
        <v>393</v>
      </c>
      <c r="VQQ62" s="643"/>
      <c r="VQR62" s="643"/>
      <c r="VQS62" s="643"/>
      <c r="VQT62" s="643"/>
      <c r="VQU62" s="643"/>
      <c r="VQV62" s="301">
        <f>Métricas!VSN119</f>
        <v>0</v>
      </c>
      <c r="VQW62" s="301" t="s">
        <v>392</v>
      </c>
      <c r="VQX62" s="643" t="s">
        <v>393</v>
      </c>
      <c r="VQY62" s="643"/>
      <c r="VQZ62" s="643"/>
      <c r="VRA62" s="643"/>
      <c r="VRB62" s="643"/>
      <c r="VRC62" s="643"/>
      <c r="VRD62" s="301">
        <f>Métricas!VSV119</f>
        <v>0</v>
      </c>
      <c r="VRE62" s="301" t="s">
        <v>392</v>
      </c>
      <c r="VRF62" s="643" t="s">
        <v>393</v>
      </c>
      <c r="VRG62" s="643"/>
      <c r="VRH62" s="643"/>
      <c r="VRI62" s="643"/>
      <c r="VRJ62" s="643"/>
      <c r="VRK62" s="643"/>
      <c r="VRL62" s="301">
        <f>Métricas!VTD119</f>
        <v>0</v>
      </c>
      <c r="VRM62" s="301" t="s">
        <v>392</v>
      </c>
      <c r="VRN62" s="643" t="s">
        <v>393</v>
      </c>
      <c r="VRO62" s="643"/>
      <c r="VRP62" s="643"/>
      <c r="VRQ62" s="643"/>
      <c r="VRR62" s="643"/>
      <c r="VRS62" s="643"/>
      <c r="VRT62" s="301">
        <f>Métricas!VTL119</f>
        <v>0</v>
      </c>
      <c r="VRU62" s="301" t="s">
        <v>392</v>
      </c>
      <c r="VRV62" s="643" t="s">
        <v>393</v>
      </c>
      <c r="VRW62" s="643"/>
      <c r="VRX62" s="643"/>
      <c r="VRY62" s="643"/>
      <c r="VRZ62" s="643"/>
      <c r="VSA62" s="643"/>
      <c r="VSB62" s="301">
        <f>Métricas!VTT119</f>
        <v>0</v>
      </c>
      <c r="VSC62" s="301" t="s">
        <v>392</v>
      </c>
      <c r="VSD62" s="643" t="s">
        <v>393</v>
      </c>
      <c r="VSE62" s="643"/>
      <c r="VSF62" s="643"/>
      <c r="VSG62" s="643"/>
      <c r="VSH62" s="643"/>
      <c r="VSI62" s="643"/>
      <c r="VSJ62" s="301">
        <f>Métricas!VUB119</f>
        <v>0</v>
      </c>
      <c r="VSK62" s="301" t="s">
        <v>392</v>
      </c>
      <c r="VSL62" s="643" t="s">
        <v>393</v>
      </c>
      <c r="VSM62" s="643"/>
      <c r="VSN62" s="643"/>
      <c r="VSO62" s="643"/>
      <c r="VSP62" s="643"/>
      <c r="VSQ62" s="643"/>
      <c r="VSR62" s="301">
        <f>Métricas!VUJ119</f>
        <v>0</v>
      </c>
      <c r="VSS62" s="301" t="s">
        <v>392</v>
      </c>
      <c r="VST62" s="643" t="s">
        <v>393</v>
      </c>
      <c r="VSU62" s="643"/>
      <c r="VSV62" s="643"/>
      <c r="VSW62" s="643"/>
      <c r="VSX62" s="643"/>
      <c r="VSY62" s="643"/>
      <c r="VSZ62" s="301">
        <f>Métricas!VUR119</f>
        <v>0</v>
      </c>
      <c r="VTA62" s="301" t="s">
        <v>392</v>
      </c>
      <c r="VTB62" s="643" t="s">
        <v>393</v>
      </c>
      <c r="VTC62" s="643"/>
      <c r="VTD62" s="643"/>
      <c r="VTE62" s="643"/>
      <c r="VTF62" s="643"/>
      <c r="VTG62" s="643"/>
      <c r="VTH62" s="301">
        <f>Métricas!VUZ119</f>
        <v>0</v>
      </c>
      <c r="VTI62" s="301" t="s">
        <v>392</v>
      </c>
      <c r="VTJ62" s="643" t="s">
        <v>393</v>
      </c>
      <c r="VTK62" s="643"/>
      <c r="VTL62" s="643"/>
      <c r="VTM62" s="643"/>
      <c r="VTN62" s="643"/>
      <c r="VTO62" s="643"/>
      <c r="VTP62" s="301">
        <f>Métricas!VVH119</f>
        <v>0</v>
      </c>
      <c r="VTQ62" s="301" t="s">
        <v>392</v>
      </c>
      <c r="VTR62" s="643" t="s">
        <v>393</v>
      </c>
      <c r="VTS62" s="643"/>
      <c r="VTT62" s="643"/>
      <c r="VTU62" s="643"/>
      <c r="VTV62" s="643"/>
      <c r="VTW62" s="643"/>
      <c r="VTX62" s="301">
        <f>Métricas!VVP119</f>
        <v>0</v>
      </c>
      <c r="VTY62" s="301" t="s">
        <v>392</v>
      </c>
      <c r="VTZ62" s="643" t="s">
        <v>393</v>
      </c>
      <c r="VUA62" s="643"/>
      <c r="VUB62" s="643"/>
      <c r="VUC62" s="643"/>
      <c r="VUD62" s="643"/>
      <c r="VUE62" s="643"/>
      <c r="VUF62" s="301">
        <f>Métricas!VVX119</f>
        <v>0</v>
      </c>
      <c r="VUG62" s="301" t="s">
        <v>392</v>
      </c>
      <c r="VUH62" s="643" t="s">
        <v>393</v>
      </c>
      <c r="VUI62" s="643"/>
      <c r="VUJ62" s="643"/>
      <c r="VUK62" s="643"/>
      <c r="VUL62" s="643"/>
      <c r="VUM62" s="643"/>
      <c r="VUN62" s="301">
        <f>Métricas!VWF119</f>
        <v>0</v>
      </c>
      <c r="VUO62" s="301" t="s">
        <v>392</v>
      </c>
      <c r="VUP62" s="643" t="s">
        <v>393</v>
      </c>
      <c r="VUQ62" s="643"/>
      <c r="VUR62" s="643"/>
      <c r="VUS62" s="643"/>
      <c r="VUT62" s="643"/>
      <c r="VUU62" s="643"/>
      <c r="VUV62" s="301">
        <f>Métricas!VWN119</f>
        <v>0</v>
      </c>
      <c r="VUW62" s="301" t="s">
        <v>392</v>
      </c>
      <c r="VUX62" s="643" t="s">
        <v>393</v>
      </c>
      <c r="VUY62" s="643"/>
      <c r="VUZ62" s="643"/>
      <c r="VVA62" s="643"/>
      <c r="VVB62" s="643"/>
      <c r="VVC62" s="643"/>
      <c r="VVD62" s="301">
        <f>Métricas!VWV119</f>
        <v>0</v>
      </c>
      <c r="VVE62" s="301" t="s">
        <v>392</v>
      </c>
      <c r="VVF62" s="643" t="s">
        <v>393</v>
      </c>
      <c r="VVG62" s="643"/>
      <c r="VVH62" s="643"/>
      <c r="VVI62" s="643"/>
      <c r="VVJ62" s="643"/>
      <c r="VVK62" s="643"/>
      <c r="VVL62" s="301">
        <f>Métricas!VXD119</f>
        <v>0</v>
      </c>
      <c r="VVM62" s="301" t="s">
        <v>392</v>
      </c>
      <c r="VVN62" s="643" t="s">
        <v>393</v>
      </c>
      <c r="VVO62" s="643"/>
      <c r="VVP62" s="643"/>
      <c r="VVQ62" s="643"/>
      <c r="VVR62" s="643"/>
      <c r="VVS62" s="643"/>
      <c r="VVT62" s="301">
        <f>Métricas!VXL119</f>
        <v>0</v>
      </c>
      <c r="VVU62" s="301" t="s">
        <v>392</v>
      </c>
      <c r="VVV62" s="643" t="s">
        <v>393</v>
      </c>
      <c r="VVW62" s="643"/>
      <c r="VVX62" s="643"/>
      <c r="VVY62" s="643"/>
      <c r="VVZ62" s="643"/>
      <c r="VWA62" s="643"/>
      <c r="VWB62" s="301">
        <f>Métricas!VXT119</f>
        <v>0</v>
      </c>
      <c r="VWC62" s="301" t="s">
        <v>392</v>
      </c>
      <c r="VWD62" s="643" t="s">
        <v>393</v>
      </c>
      <c r="VWE62" s="643"/>
      <c r="VWF62" s="643"/>
      <c r="VWG62" s="643"/>
      <c r="VWH62" s="643"/>
      <c r="VWI62" s="643"/>
      <c r="VWJ62" s="301">
        <f>Métricas!VYB119</f>
        <v>0</v>
      </c>
      <c r="VWK62" s="301" t="s">
        <v>392</v>
      </c>
      <c r="VWL62" s="643" t="s">
        <v>393</v>
      </c>
      <c r="VWM62" s="643"/>
      <c r="VWN62" s="643"/>
      <c r="VWO62" s="643"/>
      <c r="VWP62" s="643"/>
      <c r="VWQ62" s="643"/>
      <c r="VWR62" s="301">
        <f>Métricas!VYJ119</f>
        <v>0</v>
      </c>
      <c r="VWS62" s="301" t="s">
        <v>392</v>
      </c>
      <c r="VWT62" s="643" t="s">
        <v>393</v>
      </c>
      <c r="VWU62" s="643"/>
      <c r="VWV62" s="643"/>
      <c r="VWW62" s="643"/>
      <c r="VWX62" s="643"/>
      <c r="VWY62" s="643"/>
      <c r="VWZ62" s="301">
        <f>Métricas!VYR119</f>
        <v>0</v>
      </c>
      <c r="VXA62" s="301" t="s">
        <v>392</v>
      </c>
      <c r="VXB62" s="643" t="s">
        <v>393</v>
      </c>
      <c r="VXC62" s="643"/>
      <c r="VXD62" s="643"/>
      <c r="VXE62" s="643"/>
      <c r="VXF62" s="643"/>
      <c r="VXG62" s="643"/>
      <c r="VXH62" s="301">
        <f>Métricas!VYZ119</f>
        <v>0</v>
      </c>
      <c r="VXI62" s="301" t="s">
        <v>392</v>
      </c>
      <c r="VXJ62" s="643" t="s">
        <v>393</v>
      </c>
      <c r="VXK62" s="643"/>
      <c r="VXL62" s="643"/>
      <c r="VXM62" s="643"/>
      <c r="VXN62" s="643"/>
      <c r="VXO62" s="643"/>
      <c r="VXP62" s="301">
        <f>Métricas!VZH119</f>
        <v>0</v>
      </c>
      <c r="VXQ62" s="301" t="s">
        <v>392</v>
      </c>
      <c r="VXR62" s="643" t="s">
        <v>393</v>
      </c>
      <c r="VXS62" s="643"/>
      <c r="VXT62" s="643"/>
      <c r="VXU62" s="643"/>
      <c r="VXV62" s="643"/>
      <c r="VXW62" s="643"/>
      <c r="VXX62" s="301">
        <f>Métricas!VZP119</f>
        <v>0</v>
      </c>
      <c r="VXY62" s="301" t="s">
        <v>392</v>
      </c>
      <c r="VXZ62" s="643" t="s">
        <v>393</v>
      </c>
      <c r="VYA62" s="643"/>
      <c r="VYB62" s="643"/>
      <c r="VYC62" s="643"/>
      <c r="VYD62" s="643"/>
      <c r="VYE62" s="643"/>
      <c r="VYF62" s="301">
        <f>Métricas!VZX119</f>
        <v>0</v>
      </c>
      <c r="VYG62" s="301" t="s">
        <v>392</v>
      </c>
      <c r="VYH62" s="643" t="s">
        <v>393</v>
      </c>
      <c r="VYI62" s="643"/>
      <c r="VYJ62" s="643"/>
      <c r="VYK62" s="643"/>
      <c r="VYL62" s="643"/>
      <c r="VYM62" s="643"/>
      <c r="VYN62" s="301">
        <f>Métricas!WAF119</f>
        <v>0</v>
      </c>
      <c r="VYO62" s="301" t="s">
        <v>392</v>
      </c>
      <c r="VYP62" s="643" t="s">
        <v>393</v>
      </c>
      <c r="VYQ62" s="643"/>
      <c r="VYR62" s="643"/>
      <c r="VYS62" s="643"/>
      <c r="VYT62" s="643"/>
      <c r="VYU62" s="643"/>
      <c r="VYV62" s="301">
        <f>Métricas!WAN119</f>
        <v>0</v>
      </c>
      <c r="VYW62" s="301" t="s">
        <v>392</v>
      </c>
      <c r="VYX62" s="643" t="s">
        <v>393</v>
      </c>
      <c r="VYY62" s="643"/>
      <c r="VYZ62" s="643"/>
      <c r="VZA62" s="643"/>
      <c r="VZB62" s="643"/>
      <c r="VZC62" s="643"/>
      <c r="VZD62" s="301">
        <f>Métricas!WAV119</f>
        <v>0</v>
      </c>
      <c r="VZE62" s="301" t="s">
        <v>392</v>
      </c>
      <c r="VZF62" s="643" t="s">
        <v>393</v>
      </c>
      <c r="VZG62" s="643"/>
      <c r="VZH62" s="643"/>
      <c r="VZI62" s="643"/>
      <c r="VZJ62" s="643"/>
      <c r="VZK62" s="643"/>
      <c r="VZL62" s="301">
        <f>Métricas!WBD119</f>
        <v>0</v>
      </c>
      <c r="VZM62" s="301" t="s">
        <v>392</v>
      </c>
      <c r="VZN62" s="643" t="s">
        <v>393</v>
      </c>
      <c r="VZO62" s="643"/>
      <c r="VZP62" s="643"/>
      <c r="VZQ62" s="643"/>
      <c r="VZR62" s="643"/>
      <c r="VZS62" s="643"/>
      <c r="VZT62" s="301">
        <f>Métricas!WBL119</f>
        <v>0</v>
      </c>
      <c r="VZU62" s="301" t="s">
        <v>392</v>
      </c>
      <c r="VZV62" s="643" t="s">
        <v>393</v>
      </c>
      <c r="VZW62" s="643"/>
      <c r="VZX62" s="643"/>
      <c r="VZY62" s="643"/>
      <c r="VZZ62" s="643"/>
      <c r="WAA62" s="643"/>
      <c r="WAB62" s="301">
        <f>Métricas!WBT119</f>
        <v>0</v>
      </c>
      <c r="WAC62" s="301" t="s">
        <v>392</v>
      </c>
      <c r="WAD62" s="643" t="s">
        <v>393</v>
      </c>
      <c r="WAE62" s="643"/>
      <c r="WAF62" s="643"/>
      <c r="WAG62" s="643"/>
      <c r="WAH62" s="643"/>
      <c r="WAI62" s="643"/>
      <c r="WAJ62" s="301">
        <f>Métricas!WCB119</f>
        <v>0</v>
      </c>
      <c r="WAK62" s="301" t="s">
        <v>392</v>
      </c>
      <c r="WAL62" s="643" t="s">
        <v>393</v>
      </c>
      <c r="WAM62" s="643"/>
      <c r="WAN62" s="643"/>
      <c r="WAO62" s="643"/>
      <c r="WAP62" s="643"/>
      <c r="WAQ62" s="643"/>
      <c r="WAR62" s="301">
        <f>Métricas!WCJ119</f>
        <v>0</v>
      </c>
      <c r="WAS62" s="301" t="s">
        <v>392</v>
      </c>
      <c r="WAT62" s="643" t="s">
        <v>393</v>
      </c>
      <c r="WAU62" s="643"/>
      <c r="WAV62" s="643"/>
      <c r="WAW62" s="643"/>
      <c r="WAX62" s="643"/>
      <c r="WAY62" s="643"/>
      <c r="WAZ62" s="301">
        <f>Métricas!WCR119</f>
        <v>0</v>
      </c>
      <c r="WBA62" s="301" t="s">
        <v>392</v>
      </c>
      <c r="WBB62" s="643" t="s">
        <v>393</v>
      </c>
      <c r="WBC62" s="643"/>
      <c r="WBD62" s="643"/>
      <c r="WBE62" s="643"/>
      <c r="WBF62" s="643"/>
      <c r="WBG62" s="643"/>
      <c r="WBH62" s="301">
        <f>Métricas!WCZ119</f>
        <v>0</v>
      </c>
      <c r="WBI62" s="301" t="s">
        <v>392</v>
      </c>
      <c r="WBJ62" s="643" t="s">
        <v>393</v>
      </c>
      <c r="WBK62" s="643"/>
      <c r="WBL62" s="643"/>
      <c r="WBM62" s="643"/>
      <c r="WBN62" s="643"/>
      <c r="WBO62" s="643"/>
      <c r="WBP62" s="301">
        <f>Métricas!WDH119</f>
        <v>0</v>
      </c>
      <c r="WBQ62" s="301" t="s">
        <v>392</v>
      </c>
      <c r="WBR62" s="643" t="s">
        <v>393</v>
      </c>
      <c r="WBS62" s="643"/>
      <c r="WBT62" s="643"/>
      <c r="WBU62" s="643"/>
      <c r="WBV62" s="643"/>
      <c r="WBW62" s="643"/>
      <c r="WBX62" s="301">
        <f>Métricas!WDP119</f>
        <v>0</v>
      </c>
      <c r="WBY62" s="301" t="s">
        <v>392</v>
      </c>
      <c r="WBZ62" s="643" t="s">
        <v>393</v>
      </c>
      <c r="WCA62" s="643"/>
      <c r="WCB62" s="643"/>
      <c r="WCC62" s="643"/>
      <c r="WCD62" s="643"/>
      <c r="WCE62" s="643"/>
      <c r="WCF62" s="301">
        <f>Métricas!WDX119</f>
        <v>0</v>
      </c>
      <c r="WCG62" s="301" t="s">
        <v>392</v>
      </c>
      <c r="WCH62" s="643" t="s">
        <v>393</v>
      </c>
      <c r="WCI62" s="643"/>
      <c r="WCJ62" s="643"/>
      <c r="WCK62" s="643"/>
      <c r="WCL62" s="643"/>
      <c r="WCM62" s="643"/>
      <c r="WCN62" s="301">
        <f>Métricas!WEF119</f>
        <v>0</v>
      </c>
      <c r="WCO62" s="301" t="s">
        <v>392</v>
      </c>
      <c r="WCP62" s="643" t="s">
        <v>393</v>
      </c>
      <c r="WCQ62" s="643"/>
      <c r="WCR62" s="643"/>
      <c r="WCS62" s="643"/>
      <c r="WCT62" s="643"/>
      <c r="WCU62" s="643"/>
      <c r="WCV62" s="301">
        <f>Métricas!WEN119</f>
        <v>0</v>
      </c>
      <c r="WCW62" s="301" t="s">
        <v>392</v>
      </c>
      <c r="WCX62" s="643" t="s">
        <v>393</v>
      </c>
      <c r="WCY62" s="643"/>
      <c r="WCZ62" s="643"/>
      <c r="WDA62" s="643"/>
      <c r="WDB62" s="643"/>
      <c r="WDC62" s="643"/>
      <c r="WDD62" s="301">
        <f>Métricas!WEV119</f>
        <v>0</v>
      </c>
      <c r="WDE62" s="301" t="s">
        <v>392</v>
      </c>
      <c r="WDF62" s="643" t="s">
        <v>393</v>
      </c>
      <c r="WDG62" s="643"/>
      <c r="WDH62" s="643"/>
      <c r="WDI62" s="643"/>
      <c r="WDJ62" s="643"/>
      <c r="WDK62" s="643"/>
      <c r="WDL62" s="301">
        <f>Métricas!WFD119</f>
        <v>0</v>
      </c>
      <c r="WDM62" s="301" t="s">
        <v>392</v>
      </c>
      <c r="WDN62" s="643" t="s">
        <v>393</v>
      </c>
      <c r="WDO62" s="643"/>
      <c r="WDP62" s="643"/>
      <c r="WDQ62" s="643"/>
      <c r="WDR62" s="643"/>
      <c r="WDS62" s="643"/>
      <c r="WDT62" s="301">
        <f>Métricas!WFL119</f>
        <v>0</v>
      </c>
      <c r="WDU62" s="301" t="s">
        <v>392</v>
      </c>
      <c r="WDV62" s="643" t="s">
        <v>393</v>
      </c>
      <c r="WDW62" s="643"/>
      <c r="WDX62" s="643"/>
      <c r="WDY62" s="643"/>
      <c r="WDZ62" s="643"/>
      <c r="WEA62" s="643"/>
      <c r="WEB62" s="301">
        <f>Métricas!WFT119</f>
        <v>0</v>
      </c>
      <c r="WEC62" s="301" t="s">
        <v>392</v>
      </c>
      <c r="WED62" s="643" t="s">
        <v>393</v>
      </c>
      <c r="WEE62" s="643"/>
      <c r="WEF62" s="643"/>
      <c r="WEG62" s="643"/>
      <c r="WEH62" s="643"/>
      <c r="WEI62" s="643"/>
      <c r="WEJ62" s="301">
        <f>Métricas!WGB119</f>
        <v>0</v>
      </c>
      <c r="WEK62" s="301" t="s">
        <v>392</v>
      </c>
      <c r="WEL62" s="643" t="s">
        <v>393</v>
      </c>
      <c r="WEM62" s="643"/>
      <c r="WEN62" s="643"/>
      <c r="WEO62" s="643"/>
      <c r="WEP62" s="643"/>
      <c r="WEQ62" s="643"/>
      <c r="WER62" s="301">
        <f>Métricas!WGJ119</f>
        <v>0</v>
      </c>
      <c r="WES62" s="301" t="s">
        <v>392</v>
      </c>
      <c r="WET62" s="643" t="s">
        <v>393</v>
      </c>
      <c r="WEU62" s="643"/>
      <c r="WEV62" s="643"/>
      <c r="WEW62" s="643"/>
      <c r="WEX62" s="643"/>
      <c r="WEY62" s="643"/>
      <c r="WEZ62" s="301">
        <f>Métricas!WGR119</f>
        <v>0</v>
      </c>
      <c r="WFA62" s="301" t="s">
        <v>392</v>
      </c>
      <c r="WFB62" s="643" t="s">
        <v>393</v>
      </c>
      <c r="WFC62" s="643"/>
      <c r="WFD62" s="643"/>
      <c r="WFE62" s="643"/>
      <c r="WFF62" s="643"/>
      <c r="WFG62" s="643"/>
      <c r="WFH62" s="301">
        <f>Métricas!WGZ119</f>
        <v>0</v>
      </c>
      <c r="WFI62" s="301" t="s">
        <v>392</v>
      </c>
      <c r="WFJ62" s="643" t="s">
        <v>393</v>
      </c>
      <c r="WFK62" s="643"/>
      <c r="WFL62" s="643"/>
      <c r="WFM62" s="643"/>
      <c r="WFN62" s="643"/>
      <c r="WFO62" s="643"/>
      <c r="WFP62" s="301">
        <f>Métricas!WHH119</f>
        <v>0</v>
      </c>
      <c r="WFQ62" s="301" t="s">
        <v>392</v>
      </c>
      <c r="WFR62" s="643" t="s">
        <v>393</v>
      </c>
      <c r="WFS62" s="643"/>
      <c r="WFT62" s="643"/>
      <c r="WFU62" s="643"/>
      <c r="WFV62" s="643"/>
      <c r="WFW62" s="643"/>
      <c r="WFX62" s="301">
        <f>Métricas!WHP119</f>
        <v>0</v>
      </c>
      <c r="WFY62" s="301" t="s">
        <v>392</v>
      </c>
      <c r="WFZ62" s="643" t="s">
        <v>393</v>
      </c>
      <c r="WGA62" s="643"/>
      <c r="WGB62" s="643"/>
      <c r="WGC62" s="643"/>
      <c r="WGD62" s="643"/>
      <c r="WGE62" s="643"/>
      <c r="WGF62" s="301">
        <f>Métricas!WHX119</f>
        <v>0</v>
      </c>
      <c r="WGG62" s="301" t="s">
        <v>392</v>
      </c>
      <c r="WGH62" s="643" t="s">
        <v>393</v>
      </c>
      <c r="WGI62" s="643"/>
      <c r="WGJ62" s="643"/>
      <c r="WGK62" s="643"/>
      <c r="WGL62" s="643"/>
      <c r="WGM62" s="643"/>
      <c r="WGN62" s="301">
        <f>Métricas!WIF119</f>
        <v>0</v>
      </c>
      <c r="WGO62" s="301" t="s">
        <v>392</v>
      </c>
      <c r="WGP62" s="643" t="s">
        <v>393</v>
      </c>
      <c r="WGQ62" s="643"/>
      <c r="WGR62" s="643"/>
      <c r="WGS62" s="643"/>
      <c r="WGT62" s="643"/>
      <c r="WGU62" s="643"/>
      <c r="WGV62" s="301">
        <f>Métricas!WIN119</f>
        <v>0</v>
      </c>
      <c r="WGW62" s="301" t="s">
        <v>392</v>
      </c>
      <c r="WGX62" s="643" t="s">
        <v>393</v>
      </c>
      <c r="WGY62" s="643"/>
      <c r="WGZ62" s="643"/>
      <c r="WHA62" s="643"/>
      <c r="WHB62" s="643"/>
      <c r="WHC62" s="643"/>
      <c r="WHD62" s="301">
        <f>Métricas!WIV119</f>
        <v>0</v>
      </c>
      <c r="WHE62" s="301" t="s">
        <v>392</v>
      </c>
      <c r="WHF62" s="643" t="s">
        <v>393</v>
      </c>
      <c r="WHG62" s="643"/>
      <c r="WHH62" s="643"/>
      <c r="WHI62" s="643"/>
      <c r="WHJ62" s="643"/>
      <c r="WHK62" s="643"/>
      <c r="WHL62" s="301">
        <f>Métricas!WJD119</f>
        <v>0</v>
      </c>
      <c r="WHM62" s="301" t="s">
        <v>392</v>
      </c>
      <c r="WHN62" s="643" t="s">
        <v>393</v>
      </c>
      <c r="WHO62" s="643"/>
      <c r="WHP62" s="643"/>
      <c r="WHQ62" s="643"/>
      <c r="WHR62" s="643"/>
      <c r="WHS62" s="643"/>
      <c r="WHT62" s="301">
        <f>Métricas!WJL119</f>
        <v>0</v>
      </c>
      <c r="WHU62" s="301" t="s">
        <v>392</v>
      </c>
      <c r="WHV62" s="643" t="s">
        <v>393</v>
      </c>
      <c r="WHW62" s="643"/>
      <c r="WHX62" s="643"/>
      <c r="WHY62" s="643"/>
      <c r="WHZ62" s="643"/>
      <c r="WIA62" s="643"/>
      <c r="WIB62" s="301">
        <f>Métricas!WJT119</f>
        <v>0</v>
      </c>
      <c r="WIC62" s="301" t="s">
        <v>392</v>
      </c>
      <c r="WID62" s="643" t="s">
        <v>393</v>
      </c>
      <c r="WIE62" s="643"/>
      <c r="WIF62" s="643"/>
      <c r="WIG62" s="643"/>
      <c r="WIH62" s="643"/>
      <c r="WII62" s="643"/>
      <c r="WIJ62" s="301">
        <f>Métricas!WKB119</f>
        <v>0</v>
      </c>
      <c r="WIK62" s="301" t="s">
        <v>392</v>
      </c>
      <c r="WIL62" s="643" t="s">
        <v>393</v>
      </c>
      <c r="WIM62" s="643"/>
      <c r="WIN62" s="643"/>
      <c r="WIO62" s="643"/>
      <c r="WIP62" s="643"/>
      <c r="WIQ62" s="643"/>
      <c r="WIR62" s="301">
        <f>Métricas!WKJ119</f>
        <v>0</v>
      </c>
      <c r="WIS62" s="301" t="s">
        <v>392</v>
      </c>
      <c r="WIT62" s="643" t="s">
        <v>393</v>
      </c>
      <c r="WIU62" s="643"/>
      <c r="WIV62" s="643"/>
      <c r="WIW62" s="643"/>
      <c r="WIX62" s="643"/>
      <c r="WIY62" s="643"/>
      <c r="WIZ62" s="301">
        <f>Métricas!WKR119</f>
        <v>0</v>
      </c>
      <c r="WJA62" s="301" t="s">
        <v>392</v>
      </c>
      <c r="WJB62" s="643" t="s">
        <v>393</v>
      </c>
      <c r="WJC62" s="643"/>
      <c r="WJD62" s="643"/>
      <c r="WJE62" s="643"/>
      <c r="WJF62" s="643"/>
      <c r="WJG62" s="643"/>
      <c r="WJH62" s="301">
        <f>Métricas!WKZ119</f>
        <v>0</v>
      </c>
      <c r="WJI62" s="301" t="s">
        <v>392</v>
      </c>
      <c r="WJJ62" s="643" t="s">
        <v>393</v>
      </c>
      <c r="WJK62" s="643"/>
      <c r="WJL62" s="643"/>
      <c r="WJM62" s="643"/>
      <c r="WJN62" s="643"/>
      <c r="WJO62" s="643"/>
      <c r="WJP62" s="301">
        <f>Métricas!WLH119</f>
        <v>0</v>
      </c>
      <c r="WJQ62" s="301" t="s">
        <v>392</v>
      </c>
      <c r="WJR62" s="643" t="s">
        <v>393</v>
      </c>
      <c r="WJS62" s="643"/>
      <c r="WJT62" s="643"/>
      <c r="WJU62" s="643"/>
      <c r="WJV62" s="643"/>
      <c r="WJW62" s="643"/>
      <c r="WJX62" s="301">
        <f>Métricas!WLP119</f>
        <v>0</v>
      </c>
      <c r="WJY62" s="301" t="s">
        <v>392</v>
      </c>
      <c r="WJZ62" s="643" t="s">
        <v>393</v>
      </c>
      <c r="WKA62" s="643"/>
      <c r="WKB62" s="643"/>
      <c r="WKC62" s="643"/>
      <c r="WKD62" s="643"/>
      <c r="WKE62" s="643"/>
      <c r="WKF62" s="301">
        <f>Métricas!WLX119</f>
        <v>0</v>
      </c>
      <c r="WKG62" s="301" t="s">
        <v>392</v>
      </c>
      <c r="WKH62" s="643" t="s">
        <v>393</v>
      </c>
      <c r="WKI62" s="643"/>
      <c r="WKJ62" s="643"/>
      <c r="WKK62" s="643"/>
      <c r="WKL62" s="643"/>
      <c r="WKM62" s="643"/>
      <c r="WKN62" s="301">
        <f>Métricas!WMF119</f>
        <v>0</v>
      </c>
      <c r="WKO62" s="301" t="s">
        <v>392</v>
      </c>
      <c r="WKP62" s="643" t="s">
        <v>393</v>
      </c>
      <c r="WKQ62" s="643"/>
      <c r="WKR62" s="643"/>
      <c r="WKS62" s="643"/>
      <c r="WKT62" s="643"/>
      <c r="WKU62" s="643"/>
      <c r="WKV62" s="301">
        <f>Métricas!WMN119</f>
        <v>0</v>
      </c>
      <c r="WKW62" s="301" t="s">
        <v>392</v>
      </c>
      <c r="WKX62" s="643" t="s">
        <v>393</v>
      </c>
      <c r="WKY62" s="643"/>
      <c r="WKZ62" s="643"/>
      <c r="WLA62" s="643"/>
      <c r="WLB62" s="643"/>
      <c r="WLC62" s="643"/>
      <c r="WLD62" s="301">
        <f>Métricas!WMV119</f>
        <v>0</v>
      </c>
      <c r="WLE62" s="301" t="s">
        <v>392</v>
      </c>
      <c r="WLF62" s="643" t="s">
        <v>393</v>
      </c>
      <c r="WLG62" s="643"/>
      <c r="WLH62" s="643"/>
      <c r="WLI62" s="643"/>
      <c r="WLJ62" s="643"/>
      <c r="WLK62" s="643"/>
      <c r="WLL62" s="301">
        <f>Métricas!WND119</f>
        <v>0</v>
      </c>
      <c r="WLM62" s="301" t="s">
        <v>392</v>
      </c>
      <c r="WLN62" s="643" t="s">
        <v>393</v>
      </c>
      <c r="WLO62" s="643"/>
      <c r="WLP62" s="643"/>
      <c r="WLQ62" s="643"/>
      <c r="WLR62" s="643"/>
      <c r="WLS62" s="643"/>
      <c r="WLT62" s="301">
        <f>Métricas!WNL119</f>
        <v>0</v>
      </c>
      <c r="WLU62" s="301" t="s">
        <v>392</v>
      </c>
      <c r="WLV62" s="643" t="s">
        <v>393</v>
      </c>
      <c r="WLW62" s="643"/>
      <c r="WLX62" s="643"/>
      <c r="WLY62" s="643"/>
      <c r="WLZ62" s="643"/>
      <c r="WMA62" s="643"/>
      <c r="WMB62" s="301">
        <f>Métricas!WNT119</f>
        <v>0</v>
      </c>
      <c r="WMC62" s="301" t="s">
        <v>392</v>
      </c>
      <c r="WMD62" s="643" t="s">
        <v>393</v>
      </c>
      <c r="WME62" s="643"/>
      <c r="WMF62" s="643"/>
      <c r="WMG62" s="643"/>
      <c r="WMH62" s="643"/>
      <c r="WMI62" s="643"/>
      <c r="WMJ62" s="301">
        <f>Métricas!WOB119</f>
        <v>0</v>
      </c>
      <c r="WMK62" s="301" t="s">
        <v>392</v>
      </c>
      <c r="WML62" s="643" t="s">
        <v>393</v>
      </c>
      <c r="WMM62" s="643"/>
      <c r="WMN62" s="643"/>
      <c r="WMO62" s="643"/>
      <c r="WMP62" s="643"/>
      <c r="WMQ62" s="643"/>
      <c r="WMR62" s="301">
        <f>Métricas!WOJ119</f>
        <v>0</v>
      </c>
      <c r="WMS62" s="301" t="s">
        <v>392</v>
      </c>
      <c r="WMT62" s="643" t="s">
        <v>393</v>
      </c>
      <c r="WMU62" s="643"/>
      <c r="WMV62" s="643"/>
      <c r="WMW62" s="643"/>
      <c r="WMX62" s="643"/>
      <c r="WMY62" s="643"/>
      <c r="WMZ62" s="301">
        <f>Métricas!WOR119</f>
        <v>0</v>
      </c>
      <c r="WNA62" s="301" t="s">
        <v>392</v>
      </c>
      <c r="WNB62" s="643" t="s">
        <v>393</v>
      </c>
      <c r="WNC62" s="643"/>
      <c r="WND62" s="643"/>
      <c r="WNE62" s="643"/>
      <c r="WNF62" s="643"/>
      <c r="WNG62" s="643"/>
      <c r="WNH62" s="301">
        <f>Métricas!WOZ119</f>
        <v>0</v>
      </c>
      <c r="WNI62" s="301" t="s">
        <v>392</v>
      </c>
      <c r="WNJ62" s="643" t="s">
        <v>393</v>
      </c>
      <c r="WNK62" s="643"/>
      <c r="WNL62" s="643"/>
      <c r="WNM62" s="643"/>
      <c r="WNN62" s="643"/>
      <c r="WNO62" s="643"/>
      <c r="WNP62" s="301">
        <f>Métricas!WPH119</f>
        <v>0</v>
      </c>
      <c r="WNQ62" s="301" t="s">
        <v>392</v>
      </c>
      <c r="WNR62" s="643" t="s">
        <v>393</v>
      </c>
      <c r="WNS62" s="643"/>
      <c r="WNT62" s="643"/>
      <c r="WNU62" s="643"/>
      <c r="WNV62" s="643"/>
      <c r="WNW62" s="643"/>
      <c r="WNX62" s="301">
        <f>Métricas!WPP119</f>
        <v>0</v>
      </c>
      <c r="WNY62" s="301" t="s">
        <v>392</v>
      </c>
      <c r="WNZ62" s="643" t="s">
        <v>393</v>
      </c>
      <c r="WOA62" s="643"/>
      <c r="WOB62" s="643"/>
      <c r="WOC62" s="643"/>
      <c r="WOD62" s="643"/>
      <c r="WOE62" s="643"/>
      <c r="WOF62" s="301">
        <f>Métricas!WPX119</f>
        <v>0</v>
      </c>
      <c r="WOG62" s="301" t="s">
        <v>392</v>
      </c>
      <c r="WOH62" s="643" t="s">
        <v>393</v>
      </c>
      <c r="WOI62" s="643"/>
      <c r="WOJ62" s="643"/>
      <c r="WOK62" s="643"/>
      <c r="WOL62" s="643"/>
      <c r="WOM62" s="643"/>
      <c r="WON62" s="301">
        <f>Métricas!WQF119</f>
        <v>0</v>
      </c>
      <c r="WOO62" s="301" t="s">
        <v>392</v>
      </c>
      <c r="WOP62" s="643" t="s">
        <v>393</v>
      </c>
      <c r="WOQ62" s="643"/>
      <c r="WOR62" s="643"/>
      <c r="WOS62" s="643"/>
      <c r="WOT62" s="643"/>
      <c r="WOU62" s="643"/>
      <c r="WOV62" s="301">
        <f>Métricas!WQN119</f>
        <v>0</v>
      </c>
      <c r="WOW62" s="301" t="s">
        <v>392</v>
      </c>
      <c r="WOX62" s="643" t="s">
        <v>393</v>
      </c>
      <c r="WOY62" s="643"/>
      <c r="WOZ62" s="643"/>
      <c r="WPA62" s="643"/>
      <c r="WPB62" s="643"/>
      <c r="WPC62" s="643"/>
      <c r="WPD62" s="301">
        <f>Métricas!WQV119</f>
        <v>0</v>
      </c>
      <c r="WPE62" s="301" t="s">
        <v>392</v>
      </c>
      <c r="WPF62" s="643" t="s">
        <v>393</v>
      </c>
      <c r="WPG62" s="643"/>
      <c r="WPH62" s="643"/>
      <c r="WPI62" s="643"/>
      <c r="WPJ62" s="643"/>
      <c r="WPK62" s="643"/>
      <c r="WPL62" s="301">
        <f>Métricas!WRD119</f>
        <v>0</v>
      </c>
      <c r="WPM62" s="301" t="s">
        <v>392</v>
      </c>
      <c r="WPN62" s="643" t="s">
        <v>393</v>
      </c>
      <c r="WPO62" s="643"/>
      <c r="WPP62" s="643"/>
      <c r="WPQ62" s="643"/>
      <c r="WPR62" s="643"/>
      <c r="WPS62" s="643"/>
      <c r="WPT62" s="301">
        <f>Métricas!WRL119</f>
        <v>0</v>
      </c>
      <c r="WPU62" s="301" t="s">
        <v>392</v>
      </c>
      <c r="WPV62" s="643" t="s">
        <v>393</v>
      </c>
      <c r="WPW62" s="643"/>
      <c r="WPX62" s="643"/>
      <c r="WPY62" s="643"/>
      <c r="WPZ62" s="643"/>
      <c r="WQA62" s="643"/>
      <c r="WQB62" s="301">
        <f>Métricas!WRT119</f>
        <v>0</v>
      </c>
      <c r="WQC62" s="301" t="s">
        <v>392</v>
      </c>
      <c r="WQD62" s="643" t="s">
        <v>393</v>
      </c>
      <c r="WQE62" s="643"/>
      <c r="WQF62" s="643"/>
      <c r="WQG62" s="643"/>
      <c r="WQH62" s="643"/>
      <c r="WQI62" s="643"/>
      <c r="WQJ62" s="301">
        <f>Métricas!WSB119</f>
        <v>0</v>
      </c>
      <c r="WQK62" s="301" t="s">
        <v>392</v>
      </c>
      <c r="WQL62" s="643" t="s">
        <v>393</v>
      </c>
      <c r="WQM62" s="643"/>
      <c r="WQN62" s="643"/>
      <c r="WQO62" s="643"/>
      <c r="WQP62" s="643"/>
      <c r="WQQ62" s="643"/>
      <c r="WQR62" s="301">
        <f>Métricas!WSJ119</f>
        <v>0</v>
      </c>
      <c r="WQS62" s="301" t="s">
        <v>392</v>
      </c>
      <c r="WQT62" s="643" t="s">
        <v>393</v>
      </c>
      <c r="WQU62" s="643"/>
      <c r="WQV62" s="643"/>
      <c r="WQW62" s="643"/>
      <c r="WQX62" s="643"/>
      <c r="WQY62" s="643"/>
      <c r="WQZ62" s="301">
        <f>Métricas!WSR119</f>
        <v>0</v>
      </c>
      <c r="WRA62" s="301" t="s">
        <v>392</v>
      </c>
      <c r="WRB62" s="643" t="s">
        <v>393</v>
      </c>
      <c r="WRC62" s="643"/>
      <c r="WRD62" s="643"/>
      <c r="WRE62" s="643"/>
      <c r="WRF62" s="643"/>
      <c r="WRG62" s="643"/>
      <c r="WRH62" s="301">
        <f>Métricas!WSZ119</f>
        <v>0</v>
      </c>
      <c r="WRI62" s="301" t="s">
        <v>392</v>
      </c>
      <c r="WRJ62" s="643" t="s">
        <v>393</v>
      </c>
      <c r="WRK62" s="643"/>
      <c r="WRL62" s="643"/>
      <c r="WRM62" s="643"/>
      <c r="WRN62" s="643"/>
      <c r="WRO62" s="643"/>
      <c r="WRP62" s="301">
        <f>Métricas!WTH119</f>
        <v>0</v>
      </c>
      <c r="WRQ62" s="301" t="s">
        <v>392</v>
      </c>
      <c r="WRR62" s="643" t="s">
        <v>393</v>
      </c>
      <c r="WRS62" s="643"/>
      <c r="WRT62" s="643"/>
      <c r="WRU62" s="643"/>
      <c r="WRV62" s="643"/>
      <c r="WRW62" s="643"/>
      <c r="WRX62" s="301">
        <f>Métricas!WTP119</f>
        <v>0</v>
      </c>
      <c r="WRY62" s="301" t="s">
        <v>392</v>
      </c>
      <c r="WRZ62" s="643" t="s">
        <v>393</v>
      </c>
      <c r="WSA62" s="643"/>
      <c r="WSB62" s="643"/>
      <c r="WSC62" s="643"/>
      <c r="WSD62" s="643"/>
      <c r="WSE62" s="643"/>
      <c r="WSF62" s="301">
        <f>Métricas!WTX119</f>
        <v>0</v>
      </c>
      <c r="WSG62" s="301" t="s">
        <v>392</v>
      </c>
      <c r="WSH62" s="643" t="s">
        <v>393</v>
      </c>
      <c r="WSI62" s="643"/>
      <c r="WSJ62" s="643"/>
      <c r="WSK62" s="643"/>
      <c r="WSL62" s="643"/>
      <c r="WSM62" s="643"/>
      <c r="WSN62" s="301">
        <f>Métricas!WUF119</f>
        <v>0</v>
      </c>
      <c r="WSO62" s="301" t="s">
        <v>392</v>
      </c>
      <c r="WSP62" s="643" t="s">
        <v>393</v>
      </c>
      <c r="WSQ62" s="643"/>
      <c r="WSR62" s="643"/>
      <c r="WSS62" s="643"/>
      <c r="WST62" s="643"/>
      <c r="WSU62" s="643"/>
      <c r="WSV62" s="301">
        <f>Métricas!WUN119</f>
        <v>0</v>
      </c>
      <c r="WSW62" s="301" t="s">
        <v>392</v>
      </c>
      <c r="WSX62" s="643" t="s">
        <v>393</v>
      </c>
      <c r="WSY62" s="643"/>
      <c r="WSZ62" s="643"/>
      <c r="WTA62" s="643"/>
      <c r="WTB62" s="643"/>
      <c r="WTC62" s="643"/>
      <c r="WTD62" s="301">
        <f>Métricas!WUV119</f>
        <v>0</v>
      </c>
      <c r="WTE62" s="301" t="s">
        <v>392</v>
      </c>
      <c r="WTF62" s="643" t="s">
        <v>393</v>
      </c>
      <c r="WTG62" s="643"/>
      <c r="WTH62" s="643"/>
      <c r="WTI62" s="643"/>
      <c r="WTJ62" s="643"/>
      <c r="WTK62" s="643"/>
      <c r="WTL62" s="301">
        <f>Métricas!WVD119</f>
        <v>0</v>
      </c>
      <c r="WTM62" s="301" t="s">
        <v>392</v>
      </c>
      <c r="WTN62" s="643" t="s">
        <v>393</v>
      </c>
      <c r="WTO62" s="643"/>
      <c r="WTP62" s="643"/>
      <c r="WTQ62" s="643"/>
      <c r="WTR62" s="643"/>
      <c r="WTS62" s="643"/>
      <c r="WTT62" s="301">
        <f>Métricas!WVL119</f>
        <v>0</v>
      </c>
      <c r="WTU62" s="301" t="s">
        <v>392</v>
      </c>
      <c r="WTV62" s="643" t="s">
        <v>393</v>
      </c>
      <c r="WTW62" s="643"/>
      <c r="WTX62" s="643"/>
      <c r="WTY62" s="643"/>
      <c r="WTZ62" s="643"/>
      <c r="WUA62" s="643"/>
      <c r="WUB62" s="301">
        <f>Métricas!WVT119</f>
        <v>0</v>
      </c>
      <c r="WUC62" s="301" t="s">
        <v>392</v>
      </c>
      <c r="WUD62" s="643" t="s">
        <v>393</v>
      </c>
      <c r="WUE62" s="643"/>
      <c r="WUF62" s="643"/>
      <c r="WUG62" s="643"/>
      <c r="WUH62" s="643"/>
      <c r="WUI62" s="643"/>
      <c r="WUJ62" s="301">
        <f>Métricas!WWB119</f>
        <v>0</v>
      </c>
      <c r="WUK62" s="301" t="s">
        <v>392</v>
      </c>
      <c r="WUL62" s="643" t="s">
        <v>393</v>
      </c>
      <c r="WUM62" s="643"/>
      <c r="WUN62" s="643"/>
      <c r="WUO62" s="643"/>
      <c r="WUP62" s="643"/>
      <c r="WUQ62" s="643"/>
      <c r="WUR62" s="301">
        <f>Métricas!WWJ119</f>
        <v>0</v>
      </c>
      <c r="WUS62" s="301" t="s">
        <v>392</v>
      </c>
      <c r="WUT62" s="643" t="s">
        <v>393</v>
      </c>
      <c r="WUU62" s="643"/>
      <c r="WUV62" s="643"/>
      <c r="WUW62" s="643"/>
      <c r="WUX62" s="643"/>
      <c r="WUY62" s="643"/>
      <c r="WUZ62" s="301">
        <f>Métricas!WWR119</f>
        <v>0</v>
      </c>
      <c r="WVA62" s="301" t="s">
        <v>392</v>
      </c>
      <c r="WVB62" s="643" t="s">
        <v>393</v>
      </c>
      <c r="WVC62" s="643"/>
      <c r="WVD62" s="643"/>
      <c r="WVE62" s="643"/>
      <c r="WVF62" s="643"/>
      <c r="WVG62" s="643"/>
      <c r="WVH62" s="301">
        <f>Métricas!WWZ119</f>
        <v>0</v>
      </c>
      <c r="WVI62" s="301" t="s">
        <v>392</v>
      </c>
      <c r="WVJ62" s="643" t="s">
        <v>393</v>
      </c>
      <c r="WVK62" s="643"/>
      <c r="WVL62" s="643"/>
      <c r="WVM62" s="643"/>
      <c r="WVN62" s="643"/>
      <c r="WVO62" s="643"/>
      <c r="WVP62" s="301">
        <f>Métricas!WXH119</f>
        <v>0</v>
      </c>
      <c r="WVQ62" s="301" t="s">
        <v>392</v>
      </c>
      <c r="WVR62" s="643" t="s">
        <v>393</v>
      </c>
      <c r="WVS62" s="643"/>
      <c r="WVT62" s="643"/>
      <c r="WVU62" s="643"/>
      <c r="WVV62" s="643"/>
      <c r="WVW62" s="643"/>
      <c r="WVX62" s="301">
        <f>Métricas!WXP119</f>
        <v>0</v>
      </c>
      <c r="WVY62" s="301" t="s">
        <v>392</v>
      </c>
      <c r="WVZ62" s="643" t="s">
        <v>393</v>
      </c>
      <c r="WWA62" s="643"/>
      <c r="WWB62" s="643"/>
      <c r="WWC62" s="643"/>
      <c r="WWD62" s="643"/>
      <c r="WWE62" s="643"/>
      <c r="WWF62" s="301">
        <f>Métricas!WXX119</f>
        <v>0</v>
      </c>
      <c r="WWG62" s="301" t="s">
        <v>392</v>
      </c>
      <c r="WWH62" s="643" t="s">
        <v>393</v>
      </c>
      <c r="WWI62" s="643"/>
      <c r="WWJ62" s="643"/>
      <c r="WWK62" s="643"/>
      <c r="WWL62" s="643"/>
      <c r="WWM62" s="643"/>
      <c r="WWN62" s="301">
        <f>Métricas!WYF119</f>
        <v>0</v>
      </c>
      <c r="WWO62" s="301" t="s">
        <v>392</v>
      </c>
      <c r="WWP62" s="643" t="s">
        <v>393</v>
      </c>
      <c r="WWQ62" s="643"/>
      <c r="WWR62" s="643"/>
      <c r="WWS62" s="643"/>
      <c r="WWT62" s="643"/>
      <c r="WWU62" s="643"/>
      <c r="WWV62" s="301">
        <f>Métricas!WYN119</f>
        <v>0</v>
      </c>
      <c r="WWW62" s="301" t="s">
        <v>392</v>
      </c>
      <c r="WWX62" s="643" t="s">
        <v>393</v>
      </c>
      <c r="WWY62" s="643"/>
      <c r="WWZ62" s="643"/>
      <c r="WXA62" s="643"/>
      <c r="WXB62" s="643"/>
      <c r="WXC62" s="643"/>
      <c r="WXD62" s="301">
        <f>Métricas!WYV119</f>
        <v>0</v>
      </c>
      <c r="WXE62" s="301" t="s">
        <v>392</v>
      </c>
      <c r="WXF62" s="643" t="s">
        <v>393</v>
      </c>
      <c r="WXG62" s="643"/>
      <c r="WXH62" s="643"/>
      <c r="WXI62" s="643"/>
      <c r="WXJ62" s="643"/>
      <c r="WXK62" s="643"/>
      <c r="WXL62" s="301">
        <f>Métricas!WZD119</f>
        <v>0</v>
      </c>
      <c r="WXM62" s="301" t="s">
        <v>392</v>
      </c>
      <c r="WXN62" s="643" t="s">
        <v>393</v>
      </c>
      <c r="WXO62" s="643"/>
      <c r="WXP62" s="643"/>
      <c r="WXQ62" s="643"/>
      <c r="WXR62" s="643"/>
      <c r="WXS62" s="643"/>
      <c r="WXT62" s="301">
        <f>Métricas!WZL119</f>
        <v>0</v>
      </c>
      <c r="WXU62" s="301" t="s">
        <v>392</v>
      </c>
      <c r="WXV62" s="643" t="s">
        <v>393</v>
      </c>
      <c r="WXW62" s="643"/>
      <c r="WXX62" s="643"/>
      <c r="WXY62" s="643"/>
      <c r="WXZ62" s="643"/>
      <c r="WYA62" s="643"/>
      <c r="WYB62" s="301">
        <f>Métricas!WZT119</f>
        <v>0</v>
      </c>
      <c r="WYC62" s="301" t="s">
        <v>392</v>
      </c>
      <c r="WYD62" s="643" t="s">
        <v>393</v>
      </c>
      <c r="WYE62" s="643"/>
      <c r="WYF62" s="643"/>
      <c r="WYG62" s="643"/>
      <c r="WYH62" s="643"/>
      <c r="WYI62" s="643"/>
      <c r="WYJ62" s="301">
        <f>Métricas!XAB119</f>
        <v>0</v>
      </c>
      <c r="WYK62" s="301" t="s">
        <v>392</v>
      </c>
      <c r="WYL62" s="643" t="s">
        <v>393</v>
      </c>
      <c r="WYM62" s="643"/>
      <c r="WYN62" s="643"/>
      <c r="WYO62" s="643"/>
      <c r="WYP62" s="643"/>
      <c r="WYQ62" s="643"/>
      <c r="WYR62" s="301">
        <f>Métricas!XAJ119</f>
        <v>0</v>
      </c>
      <c r="WYS62" s="301" t="s">
        <v>392</v>
      </c>
      <c r="WYT62" s="643" t="s">
        <v>393</v>
      </c>
      <c r="WYU62" s="643"/>
      <c r="WYV62" s="643"/>
      <c r="WYW62" s="643"/>
      <c r="WYX62" s="643"/>
      <c r="WYY62" s="643"/>
      <c r="WYZ62" s="301">
        <f>Métricas!XAR119</f>
        <v>0</v>
      </c>
      <c r="WZA62" s="301" t="s">
        <v>392</v>
      </c>
      <c r="WZB62" s="643" t="s">
        <v>393</v>
      </c>
      <c r="WZC62" s="643"/>
      <c r="WZD62" s="643"/>
      <c r="WZE62" s="643"/>
      <c r="WZF62" s="643"/>
      <c r="WZG62" s="643"/>
      <c r="WZH62" s="301">
        <f>Métricas!XAZ119</f>
        <v>0</v>
      </c>
      <c r="WZI62" s="301" t="s">
        <v>392</v>
      </c>
      <c r="WZJ62" s="643" t="s">
        <v>393</v>
      </c>
      <c r="WZK62" s="643"/>
      <c r="WZL62" s="643"/>
      <c r="WZM62" s="643"/>
      <c r="WZN62" s="643"/>
      <c r="WZO62" s="643"/>
      <c r="WZP62" s="301">
        <f>Métricas!XBH119</f>
        <v>0</v>
      </c>
      <c r="WZQ62" s="301" t="s">
        <v>392</v>
      </c>
      <c r="WZR62" s="643" t="s">
        <v>393</v>
      </c>
      <c r="WZS62" s="643"/>
      <c r="WZT62" s="643"/>
      <c r="WZU62" s="643"/>
      <c r="WZV62" s="643"/>
      <c r="WZW62" s="643"/>
      <c r="WZX62" s="301">
        <f>Métricas!XBP119</f>
        <v>0</v>
      </c>
      <c r="WZY62" s="301" t="s">
        <v>392</v>
      </c>
      <c r="WZZ62" s="643" t="s">
        <v>393</v>
      </c>
      <c r="XAA62" s="643"/>
      <c r="XAB62" s="643"/>
      <c r="XAC62" s="643"/>
      <c r="XAD62" s="643"/>
      <c r="XAE62" s="643"/>
      <c r="XAF62" s="301">
        <f>Métricas!XBX119</f>
        <v>0</v>
      </c>
      <c r="XAG62" s="301" t="s">
        <v>392</v>
      </c>
      <c r="XAH62" s="643" t="s">
        <v>393</v>
      </c>
      <c r="XAI62" s="643"/>
      <c r="XAJ62" s="643"/>
      <c r="XAK62" s="643"/>
      <c r="XAL62" s="643"/>
      <c r="XAM62" s="643"/>
      <c r="XAN62" s="301">
        <f>Métricas!XCF119</f>
        <v>0</v>
      </c>
      <c r="XAO62" s="301" t="s">
        <v>392</v>
      </c>
      <c r="XAP62" s="643" t="s">
        <v>393</v>
      </c>
      <c r="XAQ62" s="643"/>
      <c r="XAR62" s="643"/>
      <c r="XAS62" s="643"/>
      <c r="XAT62" s="643"/>
      <c r="XAU62" s="643"/>
      <c r="XAV62" s="301">
        <f>Métricas!XCN119</f>
        <v>0</v>
      </c>
      <c r="XAW62" s="301" t="s">
        <v>392</v>
      </c>
      <c r="XAX62" s="643" t="s">
        <v>393</v>
      </c>
      <c r="XAY62" s="643"/>
      <c r="XAZ62" s="643"/>
      <c r="XBA62" s="643"/>
      <c r="XBB62" s="643"/>
      <c r="XBC62" s="643"/>
      <c r="XBD62" s="301">
        <f>Métricas!XCV119</f>
        <v>0</v>
      </c>
      <c r="XBE62" s="301" t="s">
        <v>392</v>
      </c>
      <c r="XBF62" s="643" t="s">
        <v>393</v>
      </c>
      <c r="XBG62" s="643"/>
      <c r="XBH62" s="643"/>
      <c r="XBI62" s="643"/>
      <c r="XBJ62" s="643"/>
      <c r="XBK62" s="643"/>
      <c r="XBL62" s="301">
        <f>Métricas!XDD119</f>
        <v>0</v>
      </c>
      <c r="XBM62" s="301" t="s">
        <v>392</v>
      </c>
      <c r="XBN62" s="643" t="s">
        <v>393</v>
      </c>
      <c r="XBO62" s="643"/>
      <c r="XBP62" s="643"/>
      <c r="XBQ62" s="643"/>
      <c r="XBR62" s="643"/>
      <c r="XBS62" s="643"/>
      <c r="XBT62" s="301">
        <f>Métricas!XDL119</f>
        <v>0</v>
      </c>
      <c r="XBU62" s="301" t="s">
        <v>392</v>
      </c>
      <c r="XBV62" s="643" t="s">
        <v>393</v>
      </c>
      <c r="XBW62" s="643"/>
      <c r="XBX62" s="643"/>
      <c r="XBY62" s="643"/>
      <c r="XBZ62" s="643"/>
      <c r="XCA62" s="643"/>
      <c r="XCB62" s="301">
        <f>Métricas!XDT119</f>
        <v>0</v>
      </c>
      <c r="XCC62" s="301" t="s">
        <v>392</v>
      </c>
      <c r="XCD62" s="643" t="s">
        <v>393</v>
      </c>
      <c r="XCE62" s="643"/>
      <c r="XCF62" s="643"/>
      <c r="XCG62" s="643"/>
      <c r="XCH62" s="643"/>
      <c r="XCI62" s="643"/>
      <c r="XCJ62" s="301">
        <f>Métricas!XEB119</f>
        <v>0</v>
      </c>
      <c r="XCK62" s="301" t="s">
        <v>392</v>
      </c>
      <c r="XCL62" s="643" t="s">
        <v>393</v>
      </c>
      <c r="XCM62" s="643"/>
      <c r="XCN62" s="643"/>
      <c r="XCO62" s="643"/>
      <c r="XCP62" s="643"/>
      <c r="XCQ62" s="643"/>
      <c r="XCR62" s="301">
        <f>Métricas!XEJ119</f>
        <v>0</v>
      </c>
      <c r="XCS62" s="301" t="s">
        <v>392</v>
      </c>
      <c r="XCT62" s="643" t="s">
        <v>393</v>
      </c>
      <c r="XCU62" s="643"/>
      <c r="XCV62" s="643"/>
      <c r="XCW62" s="643"/>
      <c r="XCX62" s="643"/>
      <c r="XCY62" s="643"/>
      <c r="XCZ62" s="301">
        <f>Métricas!XER119</f>
        <v>0</v>
      </c>
      <c r="XDA62" s="301" t="s">
        <v>392</v>
      </c>
      <c r="XDB62" s="643" t="s">
        <v>393</v>
      </c>
      <c r="XDC62" s="643"/>
      <c r="XDD62" s="643"/>
      <c r="XDE62" s="643"/>
      <c r="XDF62" s="643"/>
      <c r="XDG62" s="643"/>
      <c r="XDH62" s="301" t="e">
        <f>Métricas!#REF!</f>
        <v>#REF!</v>
      </c>
    </row>
    <row r="63" spans="1:16336" ht="31.5" customHeight="1" x14ac:dyDescent="0.2">
      <c r="A63" s="764"/>
      <c r="B63" s="321" t="s">
        <v>392</v>
      </c>
      <c r="C63" s="744" t="s">
        <v>115</v>
      </c>
      <c r="D63" s="744"/>
      <c r="E63" s="744"/>
      <c r="F63" s="744"/>
      <c r="G63" s="744"/>
      <c r="H63" s="744"/>
      <c r="I63" s="392">
        <f>'B. Impressão Gráfica- Rev 1ºsem'!H55</f>
        <v>0</v>
      </c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324"/>
      <c r="AO63" s="324"/>
      <c r="AP63" s="325"/>
      <c r="AQ63" s="325"/>
      <c r="AR63" s="325"/>
      <c r="AS63" s="325"/>
      <c r="AT63" s="325"/>
      <c r="AU63" s="325"/>
      <c r="AV63" s="324"/>
      <c r="AW63" s="324"/>
      <c r="AX63" s="325"/>
      <c r="AY63" s="325"/>
      <c r="AZ63" s="325"/>
      <c r="BA63" s="325"/>
      <c r="BB63" s="325"/>
      <c r="BC63" s="325"/>
      <c r="BD63" s="324"/>
      <c r="BE63" s="324"/>
      <c r="BF63" s="325"/>
      <c r="BG63" s="325"/>
      <c r="BH63" s="325"/>
      <c r="BI63" s="325"/>
      <c r="BJ63" s="325"/>
      <c r="BK63" s="325"/>
      <c r="BL63" s="324"/>
      <c r="BM63" s="324"/>
      <c r="BN63" s="325"/>
      <c r="BO63" s="325"/>
      <c r="BP63" s="325"/>
      <c r="BQ63" s="325"/>
      <c r="BR63" s="325"/>
      <c r="BS63" s="325"/>
      <c r="BT63" s="324"/>
      <c r="BU63" s="324"/>
      <c r="BV63" s="325"/>
      <c r="BW63" s="325"/>
      <c r="BX63" s="325"/>
      <c r="BY63" s="325"/>
      <c r="BZ63" s="325"/>
      <c r="CA63" s="325"/>
      <c r="CB63" s="324"/>
      <c r="CC63" s="324"/>
      <c r="CD63" s="325"/>
      <c r="CE63" s="325"/>
      <c r="CF63" s="325"/>
      <c r="CG63" s="325"/>
      <c r="CH63" s="325"/>
      <c r="CI63" s="325"/>
      <c r="CJ63" s="324"/>
      <c r="CK63" s="324"/>
      <c r="CL63" s="325"/>
      <c r="CM63" s="325"/>
      <c r="CN63" s="325"/>
      <c r="CO63" s="325"/>
      <c r="CP63" s="325"/>
      <c r="CQ63" s="325"/>
      <c r="CR63" s="324"/>
      <c r="CS63" s="324"/>
      <c r="CT63" s="325"/>
      <c r="CU63" s="325"/>
      <c r="CV63" s="325"/>
      <c r="CW63" s="325"/>
      <c r="CX63" s="325"/>
      <c r="CY63" s="325"/>
      <c r="CZ63" s="324"/>
      <c r="DA63" s="324"/>
      <c r="DB63" s="325"/>
      <c r="DC63" s="325"/>
      <c r="DD63" s="325"/>
      <c r="DE63" s="325"/>
      <c r="DF63" s="325"/>
      <c r="DG63" s="325"/>
      <c r="DH63" s="324"/>
      <c r="DI63" s="324"/>
      <c r="DJ63" s="325"/>
      <c r="DK63" s="325"/>
      <c r="DL63" s="325"/>
      <c r="DM63" s="325"/>
      <c r="DN63" s="325"/>
      <c r="DO63" s="325"/>
      <c r="DP63" s="324"/>
      <c r="DQ63" s="324"/>
      <c r="DR63" s="325"/>
      <c r="DS63" s="325"/>
      <c r="DT63" s="325"/>
      <c r="DU63" s="325"/>
      <c r="DV63" s="325"/>
      <c r="DW63" s="325"/>
      <c r="DX63" s="324"/>
      <c r="DY63" s="324"/>
      <c r="DZ63" s="325"/>
      <c r="EA63" s="325"/>
      <c r="EB63" s="325"/>
      <c r="EC63" s="325"/>
      <c r="ED63" s="325"/>
      <c r="EE63" s="325"/>
      <c r="EF63" s="324"/>
      <c r="EG63" s="324"/>
      <c r="EH63" s="325"/>
      <c r="EI63" s="325"/>
      <c r="EJ63" s="325"/>
      <c r="EK63" s="325"/>
      <c r="EL63" s="325"/>
      <c r="EM63" s="325"/>
      <c r="EN63" s="324"/>
      <c r="EO63" s="324"/>
      <c r="EP63" s="325"/>
      <c r="EQ63" s="325"/>
      <c r="ER63" s="325"/>
      <c r="ES63" s="325"/>
      <c r="ET63" s="325"/>
      <c r="EU63" s="325"/>
      <c r="EV63" s="324"/>
      <c r="EW63" s="324"/>
      <c r="EX63" s="325"/>
      <c r="EY63" s="325"/>
      <c r="EZ63" s="325"/>
      <c r="FA63" s="325"/>
      <c r="FB63" s="325"/>
      <c r="FC63" s="325"/>
      <c r="FD63" s="324"/>
      <c r="FE63" s="324"/>
      <c r="FF63" s="325"/>
      <c r="FG63" s="325"/>
      <c r="FH63" s="325"/>
      <c r="FI63" s="325"/>
      <c r="FJ63" s="325"/>
      <c r="FK63" s="325"/>
      <c r="FL63" s="324"/>
      <c r="FM63" s="324"/>
      <c r="FN63" s="325"/>
      <c r="FO63" s="325"/>
      <c r="FP63" s="325"/>
      <c r="FQ63" s="325"/>
      <c r="FR63" s="325"/>
      <c r="FS63" s="325"/>
      <c r="FT63" s="324"/>
      <c r="FU63" s="324"/>
      <c r="FV63" s="325"/>
      <c r="FW63" s="325"/>
      <c r="FX63" s="325"/>
      <c r="FY63" s="325"/>
      <c r="FZ63" s="325"/>
      <c r="GA63" s="325"/>
      <c r="GB63" s="324"/>
      <c r="GC63" s="324"/>
      <c r="GD63" s="325"/>
      <c r="GE63" s="325"/>
      <c r="GF63" s="325"/>
      <c r="GG63" s="325"/>
      <c r="GH63" s="325"/>
      <c r="GI63" s="325"/>
      <c r="GJ63" s="324"/>
      <c r="GK63" s="324"/>
      <c r="GL63" s="325"/>
      <c r="GM63" s="325"/>
      <c r="GN63" s="325"/>
      <c r="GO63" s="325"/>
      <c r="GP63" s="325"/>
      <c r="GQ63" s="325"/>
      <c r="GR63" s="324"/>
      <c r="GS63" s="324"/>
      <c r="GT63" s="325"/>
      <c r="GU63" s="325"/>
      <c r="GV63" s="325"/>
      <c r="GW63" s="325"/>
      <c r="GX63" s="325"/>
      <c r="GY63" s="325"/>
      <c r="GZ63" s="324"/>
      <c r="HA63" s="324"/>
      <c r="HB63" s="325"/>
      <c r="HC63" s="325"/>
      <c r="HD63" s="325"/>
      <c r="HE63" s="325"/>
      <c r="HF63" s="325"/>
      <c r="HG63" s="325"/>
      <c r="HH63" s="324"/>
      <c r="HI63" s="324"/>
      <c r="HJ63" s="325"/>
      <c r="HK63" s="325"/>
      <c r="HL63" s="325"/>
      <c r="HM63" s="325"/>
      <c r="HN63" s="325"/>
      <c r="HO63" s="325"/>
      <c r="HP63" s="324"/>
      <c r="HQ63" s="324"/>
      <c r="HR63" s="325"/>
      <c r="HS63" s="325"/>
      <c r="HT63" s="325"/>
      <c r="HU63" s="325"/>
      <c r="HV63" s="325"/>
      <c r="HW63" s="325"/>
      <c r="HX63" s="324"/>
      <c r="HY63" s="324"/>
      <c r="HZ63" s="325"/>
      <c r="IA63" s="325"/>
      <c r="IB63" s="325"/>
      <c r="IC63" s="325"/>
      <c r="ID63" s="325"/>
      <c r="IE63" s="325"/>
      <c r="IF63" s="324"/>
      <c r="IG63" s="324"/>
      <c r="IH63" s="325"/>
      <c r="II63" s="325"/>
      <c r="IJ63" s="325"/>
      <c r="IK63" s="325"/>
      <c r="IL63" s="325"/>
      <c r="IM63" s="325"/>
      <c r="IN63" s="324"/>
      <c r="IO63" s="324"/>
      <c r="IP63" s="325"/>
      <c r="IQ63" s="325"/>
      <c r="IR63" s="325"/>
      <c r="IS63" s="325"/>
      <c r="IT63" s="325"/>
      <c r="IU63" s="325"/>
      <c r="IV63" s="324"/>
      <c r="IW63" s="324"/>
      <c r="IX63" s="325"/>
      <c r="IY63" s="325"/>
      <c r="IZ63" s="325"/>
      <c r="JA63" s="325"/>
      <c r="JB63" s="325"/>
      <c r="JC63" s="325"/>
      <c r="JD63" s="324"/>
      <c r="JE63" s="324"/>
      <c r="JF63" s="325"/>
      <c r="JG63" s="325"/>
      <c r="JH63" s="325"/>
      <c r="JI63" s="325"/>
      <c r="JJ63" s="325"/>
      <c r="JK63" s="325"/>
      <c r="JL63" s="324"/>
      <c r="JM63" s="324"/>
      <c r="JN63" s="325"/>
      <c r="JO63" s="325"/>
      <c r="JP63" s="325"/>
      <c r="JQ63" s="325"/>
      <c r="JR63" s="325"/>
      <c r="JS63" s="325"/>
      <c r="JT63" s="324"/>
      <c r="JU63" s="324"/>
      <c r="JV63" s="325"/>
      <c r="JW63" s="325"/>
      <c r="JX63" s="325"/>
      <c r="JY63" s="325"/>
      <c r="JZ63" s="325"/>
      <c r="KA63" s="325"/>
      <c r="KB63" s="324"/>
      <c r="KC63" s="324"/>
      <c r="KD63" s="325"/>
      <c r="KE63" s="325"/>
      <c r="KF63" s="325"/>
      <c r="KG63" s="325"/>
      <c r="KH63" s="325"/>
      <c r="KI63" s="325"/>
      <c r="KJ63" s="324"/>
      <c r="KK63" s="324"/>
      <c r="KL63" s="325"/>
      <c r="KM63" s="325"/>
      <c r="KN63" s="325"/>
      <c r="KO63" s="325"/>
      <c r="KP63" s="325"/>
      <c r="KQ63" s="325"/>
      <c r="KR63" s="324"/>
      <c r="KS63" s="324"/>
      <c r="KT63" s="325"/>
      <c r="KU63" s="325"/>
      <c r="KV63" s="325"/>
      <c r="KW63" s="325"/>
      <c r="KX63" s="325"/>
      <c r="KY63" s="325"/>
      <c r="KZ63" s="324"/>
      <c r="LA63" s="324"/>
      <c r="LB63" s="325"/>
      <c r="LC63" s="325"/>
      <c r="LD63" s="325"/>
      <c r="LE63" s="325"/>
      <c r="LF63" s="325"/>
      <c r="LG63" s="325"/>
      <c r="LH63" s="324"/>
      <c r="LI63" s="324"/>
      <c r="LJ63" s="325"/>
      <c r="LK63" s="325"/>
      <c r="LL63" s="325"/>
      <c r="LM63" s="325"/>
      <c r="LN63" s="325"/>
      <c r="LO63" s="325"/>
      <c r="LP63" s="324"/>
      <c r="LQ63" s="324"/>
      <c r="LR63" s="325"/>
      <c r="LS63" s="325"/>
      <c r="LT63" s="325"/>
      <c r="LU63" s="325"/>
      <c r="LV63" s="325"/>
      <c r="LW63" s="325"/>
      <c r="LX63" s="324"/>
      <c r="LY63" s="324"/>
      <c r="LZ63" s="325"/>
      <c r="MA63" s="325"/>
      <c r="MB63" s="325"/>
      <c r="MC63" s="325"/>
      <c r="MD63" s="325"/>
      <c r="ME63" s="325"/>
      <c r="MF63" s="324"/>
      <c r="MG63" s="324"/>
      <c r="MH63" s="325"/>
      <c r="MI63" s="325"/>
      <c r="MJ63" s="325"/>
      <c r="MK63" s="325"/>
      <c r="ML63" s="325"/>
      <c r="MM63" s="325"/>
      <c r="MN63" s="324"/>
      <c r="MO63" s="324"/>
      <c r="MP63" s="325"/>
      <c r="MQ63" s="325"/>
      <c r="MR63" s="325"/>
      <c r="MS63" s="325"/>
      <c r="MT63" s="325"/>
      <c r="MU63" s="325"/>
      <c r="MV63" s="324"/>
      <c r="MW63" s="324"/>
      <c r="MX63" s="325"/>
      <c r="MY63" s="325"/>
      <c r="MZ63" s="325"/>
      <c r="NA63" s="325"/>
      <c r="NB63" s="325"/>
      <c r="NC63" s="325"/>
      <c r="ND63" s="324"/>
      <c r="NE63" s="324"/>
      <c r="NF63" s="325"/>
      <c r="NG63" s="325"/>
      <c r="NH63" s="325"/>
      <c r="NI63" s="325"/>
      <c r="NJ63" s="325"/>
      <c r="NK63" s="325"/>
      <c r="NL63" s="326"/>
      <c r="NM63" s="301"/>
      <c r="NN63" s="327"/>
      <c r="NO63" s="327"/>
      <c r="NP63" s="327"/>
      <c r="NQ63" s="327"/>
      <c r="NR63" s="327"/>
      <c r="NS63" s="327"/>
      <c r="NT63" s="301"/>
      <c r="NU63" s="301"/>
      <c r="NV63" s="327"/>
      <c r="NW63" s="327"/>
      <c r="NX63" s="327"/>
      <c r="NY63" s="327"/>
      <c r="NZ63" s="327"/>
      <c r="OA63" s="327"/>
      <c r="OB63" s="301"/>
      <c r="OC63" s="301"/>
      <c r="OD63" s="327"/>
      <c r="OE63" s="327"/>
      <c r="OF63" s="327"/>
      <c r="OG63" s="327"/>
      <c r="OH63" s="327"/>
      <c r="OI63" s="327"/>
      <c r="OJ63" s="301"/>
      <c r="OK63" s="301"/>
      <c r="OL63" s="327"/>
      <c r="OM63" s="327"/>
      <c r="ON63" s="327"/>
      <c r="OO63" s="327"/>
      <c r="OP63" s="327"/>
      <c r="OQ63" s="327"/>
      <c r="OR63" s="301"/>
      <c r="OS63" s="301"/>
      <c r="OT63" s="327"/>
      <c r="OU63" s="327"/>
      <c r="OV63" s="327"/>
      <c r="OW63" s="327"/>
      <c r="OX63" s="327"/>
      <c r="OY63" s="327"/>
      <c r="OZ63" s="301"/>
      <c r="PA63" s="301"/>
      <c r="PB63" s="327"/>
      <c r="PC63" s="327"/>
      <c r="PD63" s="327"/>
      <c r="PE63" s="327"/>
      <c r="PF63" s="327"/>
      <c r="PG63" s="327"/>
      <c r="PH63" s="301"/>
      <c r="PI63" s="301"/>
      <c r="PJ63" s="327"/>
      <c r="PK63" s="327"/>
      <c r="PL63" s="327"/>
      <c r="PM63" s="327"/>
      <c r="PN63" s="327"/>
      <c r="PO63" s="327"/>
      <c r="PP63" s="301"/>
      <c r="PQ63" s="301"/>
      <c r="PR63" s="327"/>
      <c r="PS63" s="327"/>
      <c r="PT63" s="327"/>
      <c r="PU63" s="327"/>
      <c r="PV63" s="327"/>
      <c r="PW63" s="327"/>
      <c r="PX63" s="301"/>
      <c r="PY63" s="301"/>
      <c r="PZ63" s="327"/>
      <c r="QA63" s="327"/>
      <c r="QB63" s="327"/>
      <c r="QC63" s="327"/>
      <c r="QD63" s="327"/>
      <c r="QE63" s="327"/>
      <c r="QF63" s="301"/>
      <c r="QG63" s="301"/>
      <c r="QH63" s="327"/>
      <c r="QI63" s="327"/>
      <c r="QJ63" s="327"/>
      <c r="QK63" s="327"/>
      <c r="QL63" s="327"/>
      <c r="QM63" s="327"/>
      <c r="QN63" s="301"/>
      <c r="QO63" s="301"/>
      <c r="QP63" s="327"/>
      <c r="QQ63" s="327"/>
      <c r="QR63" s="327"/>
      <c r="QS63" s="327"/>
      <c r="QT63" s="327"/>
      <c r="QU63" s="327"/>
      <c r="QV63" s="301"/>
      <c r="QW63" s="301"/>
      <c r="QX63" s="327"/>
      <c r="QY63" s="327"/>
      <c r="QZ63" s="327"/>
      <c r="RA63" s="327"/>
      <c r="RB63" s="327"/>
      <c r="RC63" s="327"/>
      <c r="RD63" s="301"/>
      <c r="RE63" s="301"/>
      <c r="RF63" s="327"/>
      <c r="RG63" s="327"/>
      <c r="RH63" s="327"/>
      <c r="RI63" s="327"/>
      <c r="RJ63" s="327"/>
      <c r="RK63" s="327"/>
      <c r="RL63" s="301"/>
      <c r="RM63" s="301"/>
      <c r="RN63" s="327"/>
      <c r="RO63" s="327"/>
      <c r="RP63" s="327"/>
      <c r="RQ63" s="327"/>
      <c r="RR63" s="327"/>
      <c r="RS63" s="327"/>
      <c r="RT63" s="301"/>
      <c r="RU63" s="301"/>
      <c r="RV63" s="327"/>
      <c r="RW63" s="327"/>
      <c r="RX63" s="327"/>
      <c r="RY63" s="327"/>
      <c r="RZ63" s="327"/>
      <c r="SA63" s="327"/>
      <c r="SB63" s="301"/>
      <c r="SC63" s="301"/>
      <c r="SD63" s="327"/>
      <c r="SE63" s="327"/>
      <c r="SF63" s="327"/>
      <c r="SG63" s="327"/>
      <c r="SH63" s="327"/>
      <c r="SI63" s="327"/>
      <c r="SJ63" s="301"/>
      <c r="SK63" s="301"/>
      <c r="SL63" s="327"/>
      <c r="SM63" s="327"/>
      <c r="SN63" s="327"/>
      <c r="SO63" s="327"/>
      <c r="SP63" s="327"/>
      <c r="SQ63" s="327"/>
      <c r="SR63" s="301"/>
      <c r="SS63" s="301"/>
      <c r="ST63" s="327"/>
      <c r="SU63" s="327"/>
      <c r="SV63" s="327"/>
      <c r="SW63" s="327"/>
      <c r="SX63" s="327"/>
      <c r="SY63" s="327"/>
      <c r="SZ63" s="301"/>
      <c r="TA63" s="301"/>
      <c r="TB63" s="327"/>
      <c r="TC63" s="327"/>
      <c r="TD63" s="327"/>
      <c r="TE63" s="327"/>
      <c r="TF63" s="327"/>
      <c r="TG63" s="327"/>
      <c r="TH63" s="301"/>
      <c r="TI63" s="301"/>
      <c r="TJ63" s="327"/>
      <c r="TK63" s="327"/>
      <c r="TL63" s="327"/>
      <c r="TM63" s="327"/>
      <c r="TN63" s="327"/>
      <c r="TO63" s="327"/>
      <c r="TP63" s="301"/>
      <c r="TQ63" s="301"/>
      <c r="TR63" s="327"/>
      <c r="TS63" s="327"/>
      <c r="TT63" s="327"/>
      <c r="TU63" s="327"/>
      <c r="TV63" s="327"/>
      <c r="TW63" s="327"/>
      <c r="TX63" s="301"/>
      <c r="TY63" s="301"/>
      <c r="TZ63" s="327"/>
      <c r="UA63" s="327"/>
      <c r="UB63" s="327"/>
      <c r="UC63" s="327"/>
      <c r="UD63" s="327"/>
      <c r="UE63" s="327"/>
      <c r="UF63" s="301"/>
      <c r="UG63" s="301"/>
      <c r="UH63" s="327"/>
      <c r="UI63" s="327"/>
      <c r="UJ63" s="327"/>
      <c r="UK63" s="327"/>
      <c r="UL63" s="327"/>
      <c r="UM63" s="327"/>
      <c r="UN63" s="301"/>
      <c r="UO63" s="301"/>
      <c r="UP63" s="327"/>
      <c r="UQ63" s="327"/>
      <c r="UR63" s="327"/>
      <c r="US63" s="327"/>
      <c r="UT63" s="327"/>
      <c r="UU63" s="327"/>
      <c r="UV63" s="301"/>
      <c r="UW63" s="301"/>
      <c r="UX63" s="327"/>
      <c r="UY63" s="327"/>
      <c r="UZ63" s="327"/>
      <c r="VA63" s="327"/>
      <c r="VB63" s="327"/>
      <c r="VC63" s="327"/>
      <c r="VD63" s="301"/>
      <c r="VE63" s="301"/>
      <c r="VF63" s="327"/>
      <c r="VG63" s="327"/>
      <c r="VH63" s="327"/>
      <c r="VI63" s="327"/>
      <c r="VJ63" s="327"/>
      <c r="VK63" s="327"/>
      <c r="VL63" s="301"/>
      <c r="VM63" s="301"/>
      <c r="VN63" s="327"/>
      <c r="VO63" s="327"/>
      <c r="VP63" s="327"/>
      <c r="VQ63" s="327"/>
      <c r="VR63" s="327"/>
      <c r="VS63" s="327"/>
      <c r="VT63" s="301"/>
      <c r="VU63" s="301"/>
      <c r="VV63" s="327"/>
      <c r="VW63" s="327"/>
      <c r="VX63" s="327"/>
      <c r="VY63" s="327"/>
      <c r="VZ63" s="327"/>
      <c r="WA63" s="327"/>
      <c r="WB63" s="301"/>
      <c r="WC63" s="301"/>
      <c r="WD63" s="327"/>
      <c r="WE63" s="327"/>
      <c r="WF63" s="327"/>
      <c r="WG63" s="327"/>
      <c r="WH63" s="327"/>
      <c r="WI63" s="327"/>
      <c r="WJ63" s="301"/>
      <c r="WK63" s="301"/>
      <c r="WL63" s="327"/>
      <c r="WM63" s="327"/>
      <c r="WN63" s="327"/>
      <c r="WO63" s="327"/>
      <c r="WP63" s="327"/>
      <c r="WQ63" s="327"/>
      <c r="WR63" s="301"/>
      <c r="WS63" s="301"/>
      <c r="WT63" s="327"/>
      <c r="WU63" s="327"/>
      <c r="WV63" s="327"/>
      <c r="WW63" s="327"/>
      <c r="WX63" s="327"/>
      <c r="WY63" s="327"/>
      <c r="WZ63" s="301"/>
      <c r="XA63" s="301"/>
      <c r="XB63" s="327"/>
      <c r="XC63" s="327"/>
      <c r="XD63" s="327"/>
      <c r="XE63" s="327"/>
      <c r="XF63" s="327"/>
      <c r="XG63" s="327"/>
      <c r="XH63" s="301"/>
      <c r="XI63" s="301"/>
      <c r="XJ63" s="327"/>
      <c r="XK63" s="327"/>
      <c r="XL63" s="327"/>
      <c r="XM63" s="327"/>
      <c r="XN63" s="327"/>
      <c r="XO63" s="327"/>
      <c r="XP63" s="301"/>
      <c r="XQ63" s="301"/>
      <c r="XR63" s="327"/>
      <c r="XS63" s="327"/>
      <c r="XT63" s="327"/>
      <c r="XU63" s="327"/>
      <c r="XV63" s="327"/>
      <c r="XW63" s="327"/>
      <c r="XX63" s="301"/>
      <c r="XY63" s="301"/>
      <c r="XZ63" s="327"/>
      <c r="YA63" s="327"/>
      <c r="YB63" s="327"/>
      <c r="YC63" s="327"/>
      <c r="YD63" s="327"/>
      <c r="YE63" s="327"/>
      <c r="YF63" s="301"/>
      <c r="YG63" s="301"/>
      <c r="YH63" s="327"/>
      <c r="YI63" s="327"/>
      <c r="YJ63" s="327"/>
      <c r="YK63" s="327"/>
      <c r="YL63" s="327"/>
      <c r="YM63" s="327"/>
      <c r="YN63" s="301"/>
      <c r="YO63" s="301"/>
      <c r="YP63" s="327"/>
      <c r="YQ63" s="327"/>
      <c r="YR63" s="327"/>
      <c r="YS63" s="327"/>
      <c r="YT63" s="327"/>
      <c r="YU63" s="327"/>
      <c r="YV63" s="301"/>
      <c r="YW63" s="301"/>
      <c r="YX63" s="327"/>
      <c r="YY63" s="327"/>
      <c r="YZ63" s="327"/>
      <c r="ZA63" s="327"/>
      <c r="ZB63" s="327"/>
      <c r="ZC63" s="327"/>
      <c r="ZD63" s="301"/>
      <c r="ZE63" s="301"/>
      <c r="ZF63" s="327"/>
      <c r="ZG63" s="327"/>
      <c r="ZH63" s="327"/>
      <c r="ZI63" s="327"/>
      <c r="ZJ63" s="327"/>
      <c r="ZK63" s="327"/>
      <c r="ZL63" s="301"/>
      <c r="ZM63" s="301"/>
      <c r="ZN63" s="327"/>
      <c r="ZO63" s="327"/>
      <c r="ZP63" s="327"/>
      <c r="ZQ63" s="327"/>
      <c r="ZR63" s="327"/>
      <c r="ZS63" s="327"/>
      <c r="ZT63" s="301"/>
      <c r="ZU63" s="301"/>
      <c r="ZV63" s="327"/>
      <c r="ZW63" s="327"/>
      <c r="ZX63" s="327"/>
      <c r="ZY63" s="327"/>
      <c r="ZZ63" s="327"/>
      <c r="AAA63" s="327"/>
      <c r="AAB63" s="301"/>
      <c r="AAC63" s="301"/>
      <c r="AAD63" s="327"/>
      <c r="AAE63" s="327"/>
      <c r="AAF63" s="327"/>
      <c r="AAG63" s="327"/>
      <c r="AAH63" s="327"/>
      <c r="AAI63" s="327"/>
      <c r="AAJ63" s="301"/>
      <c r="AAK63" s="301"/>
      <c r="AAL63" s="327"/>
      <c r="AAM63" s="327"/>
      <c r="AAN63" s="327"/>
      <c r="AAO63" s="327"/>
      <c r="AAP63" s="327"/>
      <c r="AAQ63" s="327"/>
      <c r="AAR63" s="301"/>
      <c r="AAS63" s="301"/>
      <c r="AAT63" s="327"/>
      <c r="AAU63" s="327"/>
      <c r="AAV63" s="327"/>
      <c r="AAW63" s="327"/>
      <c r="AAX63" s="327"/>
      <c r="AAY63" s="327"/>
      <c r="AAZ63" s="301"/>
      <c r="ABA63" s="301"/>
      <c r="ABB63" s="327"/>
      <c r="ABC63" s="327"/>
      <c r="ABD63" s="327"/>
      <c r="ABE63" s="327"/>
      <c r="ABF63" s="327"/>
      <c r="ABG63" s="327"/>
      <c r="ABH63" s="301"/>
      <c r="ABI63" s="301"/>
      <c r="ABJ63" s="327"/>
      <c r="ABK63" s="327"/>
      <c r="ABL63" s="327"/>
      <c r="ABM63" s="327"/>
      <c r="ABN63" s="327"/>
      <c r="ABO63" s="327"/>
      <c r="ABP63" s="301"/>
      <c r="ABQ63" s="301"/>
      <c r="ABR63" s="327"/>
      <c r="ABS63" s="327"/>
      <c r="ABT63" s="327"/>
      <c r="ABU63" s="327"/>
      <c r="ABV63" s="327"/>
      <c r="ABW63" s="327"/>
      <c r="ABX63" s="301"/>
      <c r="ABY63" s="301"/>
      <c r="ABZ63" s="327"/>
      <c r="ACA63" s="327"/>
      <c r="ACB63" s="327"/>
      <c r="ACC63" s="327"/>
      <c r="ACD63" s="327"/>
      <c r="ACE63" s="327"/>
      <c r="ACF63" s="301"/>
      <c r="ACG63" s="301"/>
      <c r="ACH63" s="327"/>
      <c r="ACI63" s="327"/>
      <c r="ACJ63" s="327"/>
      <c r="ACK63" s="327"/>
      <c r="ACL63" s="327"/>
      <c r="ACM63" s="327"/>
      <c r="ACN63" s="301"/>
      <c r="ACO63" s="301"/>
      <c r="ACP63" s="327"/>
      <c r="ACQ63" s="327"/>
      <c r="ACR63" s="327"/>
      <c r="ACS63" s="327"/>
      <c r="ACT63" s="327"/>
      <c r="ACU63" s="327"/>
      <c r="ACV63" s="301"/>
      <c r="ACW63" s="301"/>
      <c r="ACX63" s="327"/>
      <c r="ACY63" s="327"/>
      <c r="ACZ63" s="327"/>
      <c r="ADA63" s="327"/>
      <c r="ADB63" s="327"/>
      <c r="ADC63" s="327"/>
      <c r="ADD63" s="301"/>
      <c r="ADE63" s="301"/>
      <c r="ADF63" s="327"/>
      <c r="ADG63" s="327"/>
      <c r="ADH63" s="327"/>
      <c r="ADI63" s="327"/>
      <c r="ADJ63" s="327"/>
      <c r="ADK63" s="327"/>
      <c r="ADL63" s="301"/>
      <c r="ADM63" s="301"/>
      <c r="ADN63" s="327"/>
      <c r="ADO63" s="327"/>
      <c r="ADP63" s="327"/>
      <c r="ADQ63" s="327"/>
      <c r="ADR63" s="327"/>
      <c r="ADS63" s="327"/>
      <c r="ADT63" s="301"/>
      <c r="ADU63" s="301"/>
      <c r="ADV63" s="327"/>
      <c r="ADW63" s="327"/>
      <c r="ADX63" s="327"/>
      <c r="ADY63" s="327"/>
      <c r="ADZ63" s="327"/>
      <c r="AEA63" s="327"/>
      <c r="AEB63" s="301"/>
      <c r="AEC63" s="301"/>
      <c r="AED63" s="327"/>
      <c r="AEE63" s="327"/>
      <c r="AEF63" s="327"/>
      <c r="AEG63" s="327"/>
      <c r="AEH63" s="327"/>
      <c r="AEI63" s="327"/>
      <c r="AEJ63" s="301"/>
      <c r="AEK63" s="301"/>
      <c r="AEL63" s="327"/>
      <c r="AEM63" s="327"/>
      <c r="AEN63" s="327"/>
      <c r="AEO63" s="327"/>
      <c r="AEP63" s="327"/>
      <c r="AEQ63" s="327"/>
      <c r="AER63" s="301"/>
      <c r="AES63" s="301"/>
      <c r="AET63" s="327"/>
      <c r="AEU63" s="327"/>
      <c r="AEV63" s="327"/>
      <c r="AEW63" s="327"/>
      <c r="AEX63" s="327"/>
      <c r="AEY63" s="327"/>
      <c r="AEZ63" s="301"/>
      <c r="AFA63" s="301"/>
      <c r="AFB63" s="327"/>
      <c r="AFC63" s="327"/>
      <c r="AFD63" s="327"/>
      <c r="AFE63" s="327"/>
      <c r="AFF63" s="327"/>
      <c r="AFG63" s="327"/>
      <c r="AFH63" s="301"/>
      <c r="AFI63" s="301"/>
      <c r="AFJ63" s="327"/>
      <c r="AFK63" s="327"/>
      <c r="AFL63" s="327"/>
      <c r="AFM63" s="327"/>
      <c r="AFN63" s="327"/>
      <c r="AFO63" s="327"/>
      <c r="AFP63" s="301"/>
      <c r="AFQ63" s="301"/>
      <c r="AFR63" s="327"/>
      <c r="AFS63" s="327"/>
      <c r="AFT63" s="327"/>
      <c r="AFU63" s="327"/>
      <c r="AFV63" s="327"/>
      <c r="AFW63" s="327"/>
      <c r="AFX63" s="301"/>
      <c r="AFY63" s="301"/>
      <c r="AFZ63" s="327"/>
      <c r="AGA63" s="327"/>
      <c r="AGB63" s="327"/>
      <c r="AGC63" s="327"/>
      <c r="AGD63" s="327"/>
      <c r="AGE63" s="327"/>
      <c r="AGF63" s="301"/>
      <c r="AGG63" s="301"/>
      <c r="AGH63" s="327"/>
      <c r="AGI63" s="327"/>
      <c r="AGJ63" s="327"/>
      <c r="AGK63" s="327"/>
      <c r="AGL63" s="327"/>
      <c r="AGM63" s="327"/>
      <c r="AGN63" s="301"/>
      <c r="AGO63" s="301"/>
      <c r="AGP63" s="327"/>
      <c r="AGQ63" s="327"/>
      <c r="AGR63" s="327"/>
      <c r="AGS63" s="327"/>
      <c r="AGT63" s="327"/>
      <c r="AGU63" s="327"/>
      <c r="AGV63" s="301"/>
      <c r="AGW63" s="301"/>
      <c r="AGX63" s="327"/>
      <c r="AGY63" s="327"/>
      <c r="AGZ63" s="327"/>
      <c r="AHA63" s="327"/>
      <c r="AHB63" s="327"/>
      <c r="AHC63" s="327"/>
      <c r="AHD63" s="301"/>
      <c r="AHE63" s="301"/>
      <c r="AHF63" s="327"/>
      <c r="AHG63" s="327"/>
      <c r="AHH63" s="327"/>
      <c r="AHI63" s="327"/>
      <c r="AHJ63" s="327"/>
      <c r="AHK63" s="327"/>
      <c r="AHL63" s="301"/>
      <c r="AHM63" s="301"/>
      <c r="AHN63" s="327"/>
      <c r="AHO63" s="327"/>
      <c r="AHP63" s="327"/>
      <c r="AHQ63" s="327"/>
      <c r="AHR63" s="327"/>
      <c r="AHS63" s="327"/>
      <c r="AHT63" s="301"/>
      <c r="AHU63" s="301"/>
      <c r="AHV63" s="327"/>
      <c r="AHW63" s="327"/>
      <c r="AHX63" s="327"/>
      <c r="AHY63" s="327"/>
      <c r="AHZ63" s="327"/>
      <c r="AIA63" s="327"/>
      <c r="AIB63" s="301"/>
      <c r="AIC63" s="301"/>
      <c r="AID63" s="327"/>
      <c r="AIE63" s="327"/>
      <c r="AIF63" s="327"/>
      <c r="AIG63" s="327"/>
      <c r="AIH63" s="327"/>
      <c r="AII63" s="327"/>
      <c r="AIJ63" s="301"/>
      <c r="AIK63" s="301"/>
      <c r="AIL63" s="327"/>
      <c r="AIM63" s="327"/>
      <c r="AIN63" s="327"/>
      <c r="AIO63" s="327"/>
      <c r="AIP63" s="327"/>
      <c r="AIQ63" s="327"/>
      <c r="AIR63" s="301"/>
      <c r="AIS63" s="301"/>
      <c r="AIT63" s="327"/>
      <c r="AIU63" s="327"/>
      <c r="AIV63" s="327"/>
      <c r="AIW63" s="327"/>
      <c r="AIX63" s="327"/>
      <c r="AIY63" s="327"/>
      <c r="AIZ63" s="301"/>
      <c r="AJA63" s="301"/>
      <c r="AJB63" s="327"/>
      <c r="AJC63" s="327"/>
      <c r="AJD63" s="327"/>
      <c r="AJE63" s="327"/>
      <c r="AJF63" s="327"/>
      <c r="AJG63" s="327"/>
      <c r="AJH63" s="301"/>
      <c r="AJI63" s="301"/>
      <c r="AJJ63" s="327"/>
      <c r="AJK63" s="327"/>
      <c r="AJL63" s="327"/>
      <c r="AJM63" s="327"/>
      <c r="AJN63" s="327"/>
      <c r="AJO63" s="327"/>
      <c r="AJP63" s="301"/>
      <c r="AJQ63" s="301"/>
      <c r="AJR63" s="327"/>
      <c r="AJS63" s="327"/>
      <c r="AJT63" s="327"/>
      <c r="AJU63" s="327"/>
      <c r="AJV63" s="327"/>
      <c r="AJW63" s="327"/>
      <c r="AJX63" s="301"/>
      <c r="AJY63" s="301"/>
      <c r="AJZ63" s="327"/>
      <c r="AKA63" s="327"/>
      <c r="AKB63" s="327"/>
      <c r="AKC63" s="327"/>
      <c r="AKD63" s="327"/>
      <c r="AKE63" s="327"/>
      <c r="AKF63" s="301"/>
      <c r="AKG63" s="301"/>
      <c r="AKH63" s="327"/>
      <c r="AKI63" s="327"/>
      <c r="AKJ63" s="327"/>
      <c r="AKK63" s="327"/>
      <c r="AKL63" s="327"/>
      <c r="AKM63" s="327"/>
      <c r="AKN63" s="301"/>
      <c r="AKO63" s="301"/>
      <c r="AKP63" s="327"/>
      <c r="AKQ63" s="327"/>
      <c r="AKR63" s="327"/>
      <c r="AKS63" s="327"/>
      <c r="AKT63" s="327"/>
      <c r="AKU63" s="327"/>
      <c r="AKV63" s="301"/>
      <c r="AKW63" s="301"/>
      <c r="AKX63" s="327"/>
      <c r="AKY63" s="327"/>
      <c r="AKZ63" s="327"/>
      <c r="ALA63" s="327"/>
      <c r="ALB63" s="327"/>
      <c r="ALC63" s="327"/>
      <c r="ALD63" s="301"/>
      <c r="ALE63" s="301"/>
      <c r="ALF63" s="327"/>
      <c r="ALG63" s="327"/>
      <c r="ALH63" s="327"/>
      <c r="ALI63" s="327"/>
      <c r="ALJ63" s="327"/>
      <c r="ALK63" s="327"/>
      <c r="ALL63" s="301"/>
      <c r="ALM63" s="301"/>
      <c r="ALN63" s="327"/>
      <c r="ALO63" s="327"/>
      <c r="ALP63" s="327"/>
      <c r="ALQ63" s="327"/>
      <c r="ALR63" s="327"/>
      <c r="ALS63" s="327"/>
      <c r="ALT63" s="301"/>
      <c r="ALU63" s="301"/>
      <c r="ALV63" s="327"/>
      <c r="ALW63" s="327"/>
      <c r="ALX63" s="327"/>
      <c r="ALY63" s="327"/>
      <c r="ALZ63" s="327"/>
      <c r="AMA63" s="327"/>
      <c r="AMB63" s="301"/>
      <c r="AMC63" s="301"/>
      <c r="AMD63" s="327"/>
      <c r="AME63" s="327"/>
      <c r="AMF63" s="327"/>
      <c r="AMG63" s="327"/>
      <c r="AMH63" s="327"/>
      <c r="AMI63" s="327"/>
      <c r="AMJ63" s="301"/>
      <c r="AMK63" s="301"/>
      <c r="AML63" s="327"/>
      <c r="AMM63" s="327"/>
      <c r="AMN63" s="327"/>
      <c r="AMO63" s="327"/>
      <c r="AMP63" s="327"/>
      <c r="AMQ63" s="327"/>
      <c r="AMR63" s="301"/>
      <c r="AMS63" s="301"/>
      <c r="AMT63" s="327"/>
      <c r="AMU63" s="327"/>
      <c r="AMV63" s="327"/>
      <c r="AMW63" s="327"/>
      <c r="AMX63" s="327"/>
      <c r="AMY63" s="327"/>
      <c r="AMZ63" s="301"/>
      <c r="ANA63" s="301"/>
      <c r="ANB63" s="327"/>
      <c r="ANC63" s="327"/>
      <c r="AND63" s="327"/>
      <c r="ANE63" s="327"/>
      <c r="ANF63" s="327"/>
      <c r="ANG63" s="327"/>
      <c r="ANH63" s="301"/>
      <c r="ANI63" s="301"/>
      <c r="ANJ63" s="327"/>
      <c r="ANK63" s="327"/>
      <c r="ANL63" s="327"/>
      <c r="ANM63" s="327"/>
      <c r="ANN63" s="327"/>
      <c r="ANO63" s="327"/>
      <c r="ANP63" s="301"/>
      <c r="ANQ63" s="301"/>
      <c r="ANR63" s="327"/>
      <c r="ANS63" s="327"/>
      <c r="ANT63" s="327"/>
      <c r="ANU63" s="327"/>
      <c r="ANV63" s="327"/>
      <c r="ANW63" s="327"/>
      <c r="ANX63" s="301"/>
      <c r="ANY63" s="301"/>
      <c r="ANZ63" s="327"/>
      <c r="AOA63" s="327"/>
      <c r="AOB63" s="327"/>
      <c r="AOC63" s="327"/>
      <c r="AOD63" s="327"/>
      <c r="AOE63" s="327"/>
      <c r="AOF63" s="301"/>
      <c r="AOG63" s="301"/>
      <c r="AOH63" s="327"/>
      <c r="AOI63" s="327"/>
      <c r="AOJ63" s="327"/>
      <c r="AOK63" s="327"/>
      <c r="AOL63" s="327"/>
      <c r="AOM63" s="327"/>
      <c r="AON63" s="301"/>
      <c r="AOO63" s="301"/>
      <c r="AOP63" s="327"/>
      <c r="AOQ63" s="327"/>
      <c r="AOR63" s="327"/>
      <c r="AOS63" s="327"/>
      <c r="AOT63" s="327"/>
      <c r="AOU63" s="327"/>
      <c r="AOV63" s="301"/>
      <c r="AOW63" s="301"/>
      <c r="AOX63" s="327"/>
      <c r="AOY63" s="327"/>
      <c r="AOZ63" s="327"/>
      <c r="APA63" s="327"/>
      <c r="APB63" s="327"/>
      <c r="APC63" s="327"/>
      <c r="APD63" s="301"/>
      <c r="APE63" s="301"/>
      <c r="APF63" s="327"/>
      <c r="APG63" s="327"/>
      <c r="APH63" s="327"/>
      <c r="API63" s="327"/>
      <c r="APJ63" s="327"/>
      <c r="APK63" s="327"/>
      <c r="APL63" s="301"/>
      <c r="APM63" s="301"/>
      <c r="APN63" s="327"/>
      <c r="APO63" s="327"/>
      <c r="APP63" s="327"/>
      <c r="APQ63" s="327"/>
      <c r="APR63" s="327"/>
      <c r="APS63" s="327"/>
      <c r="APT63" s="301"/>
      <c r="APU63" s="301"/>
      <c r="APV63" s="327"/>
      <c r="APW63" s="327"/>
      <c r="APX63" s="327"/>
      <c r="APY63" s="327"/>
      <c r="APZ63" s="327"/>
      <c r="AQA63" s="327"/>
      <c r="AQB63" s="301"/>
      <c r="AQC63" s="301"/>
      <c r="AQD63" s="327"/>
      <c r="AQE63" s="327"/>
      <c r="AQF63" s="327"/>
      <c r="AQG63" s="327"/>
      <c r="AQH63" s="327"/>
      <c r="AQI63" s="327"/>
      <c r="AQJ63" s="301"/>
      <c r="AQK63" s="301"/>
      <c r="AQL63" s="327"/>
      <c r="AQM63" s="327"/>
      <c r="AQN63" s="327"/>
      <c r="AQO63" s="327"/>
      <c r="AQP63" s="327"/>
      <c r="AQQ63" s="327"/>
      <c r="AQR63" s="301"/>
      <c r="AQS63" s="301"/>
      <c r="AQT63" s="327"/>
      <c r="AQU63" s="327"/>
      <c r="AQV63" s="327"/>
      <c r="AQW63" s="327"/>
      <c r="AQX63" s="327"/>
      <c r="AQY63" s="327"/>
      <c r="AQZ63" s="301"/>
      <c r="ARA63" s="301"/>
      <c r="ARB63" s="327"/>
      <c r="ARC63" s="327"/>
      <c r="ARD63" s="327"/>
      <c r="ARE63" s="327"/>
      <c r="ARF63" s="327"/>
      <c r="ARG63" s="327"/>
      <c r="ARH63" s="301"/>
      <c r="ARI63" s="301"/>
      <c r="ARJ63" s="327"/>
      <c r="ARK63" s="327"/>
      <c r="ARL63" s="327"/>
      <c r="ARM63" s="327"/>
      <c r="ARN63" s="327"/>
      <c r="ARO63" s="327"/>
      <c r="ARP63" s="301"/>
      <c r="ARQ63" s="301"/>
      <c r="ARR63" s="327"/>
      <c r="ARS63" s="327"/>
      <c r="ART63" s="327"/>
      <c r="ARU63" s="327"/>
      <c r="ARV63" s="327"/>
      <c r="ARW63" s="327"/>
      <c r="ARX63" s="301"/>
      <c r="ARY63" s="301"/>
      <c r="ARZ63" s="327"/>
      <c r="ASA63" s="327"/>
      <c r="ASB63" s="327"/>
      <c r="ASC63" s="327"/>
      <c r="ASD63" s="327"/>
      <c r="ASE63" s="327"/>
      <c r="ASF63" s="301"/>
      <c r="ASG63" s="301"/>
      <c r="ASH63" s="327"/>
      <c r="ASI63" s="327"/>
      <c r="ASJ63" s="327"/>
      <c r="ASK63" s="327"/>
      <c r="ASL63" s="327"/>
      <c r="ASM63" s="327"/>
      <c r="ASN63" s="301"/>
      <c r="ASO63" s="301"/>
      <c r="ASP63" s="327"/>
      <c r="ASQ63" s="327"/>
      <c r="ASR63" s="327"/>
      <c r="ASS63" s="327"/>
      <c r="AST63" s="327"/>
      <c r="ASU63" s="327"/>
      <c r="ASV63" s="301"/>
      <c r="ASW63" s="301"/>
      <c r="ASX63" s="327"/>
      <c r="ASY63" s="327"/>
      <c r="ASZ63" s="327"/>
      <c r="ATA63" s="327"/>
      <c r="ATB63" s="327"/>
      <c r="ATC63" s="327"/>
      <c r="ATD63" s="301"/>
      <c r="ATE63" s="301"/>
      <c r="ATF63" s="327"/>
      <c r="ATG63" s="327"/>
      <c r="ATH63" s="327"/>
      <c r="ATI63" s="327"/>
      <c r="ATJ63" s="327"/>
      <c r="ATK63" s="327"/>
      <c r="ATL63" s="301"/>
      <c r="ATM63" s="301"/>
      <c r="ATN63" s="327"/>
      <c r="ATO63" s="327"/>
      <c r="ATP63" s="327"/>
      <c r="ATQ63" s="327"/>
      <c r="ATR63" s="327"/>
      <c r="ATS63" s="327"/>
      <c r="ATT63" s="301"/>
      <c r="ATU63" s="301"/>
      <c r="ATV63" s="327"/>
      <c r="ATW63" s="327"/>
      <c r="ATX63" s="327"/>
      <c r="ATY63" s="327"/>
      <c r="ATZ63" s="327"/>
      <c r="AUA63" s="327"/>
      <c r="AUB63" s="301"/>
      <c r="AUC63" s="301"/>
      <c r="AUD63" s="327"/>
      <c r="AUE63" s="327"/>
      <c r="AUF63" s="327"/>
      <c r="AUG63" s="327"/>
      <c r="AUH63" s="327"/>
      <c r="AUI63" s="327"/>
      <c r="AUJ63" s="301"/>
      <c r="AUK63" s="301"/>
      <c r="AUL63" s="327"/>
      <c r="AUM63" s="327"/>
      <c r="AUN63" s="327"/>
      <c r="AUO63" s="327"/>
      <c r="AUP63" s="327"/>
      <c r="AUQ63" s="327"/>
      <c r="AUR63" s="301"/>
      <c r="AUS63" s="301"/>
      <c r="AUT63" s="327"/>
      <c r="AUU63" s="327"/>
      <c r="AUV63" s="327"/>
      <c r="AUW63" s="327"/>
      <c r="AUX63" s="327"/>
      <c r="AUY63" s="327"/>
      <c r="AUZ63" s="301"/>
      <c r="AVA63" s="301"/>
      <c r="AVB63" s="327"/>
      <c r="AVC63" s="327"/>
      <c r="AVD63" s="327"/>
      <c r="AVE63" s="327"/>
      <c r="AVF63" s="327"/>
      <c r="AVG63" s="327"/>
      <c r="AVH63" s="301"/>
      <c r="AVI63" s="301"/>
      <c r="AVJ63" s="327"/>
      <c r="AVK63" s="327"/>
      <c r="AVL63" s="327"/>
      <c r="AVM63" s="327"/>
      <c r="AVN63" s="327"/>
      <c r="AVO63" s="327"/>
      <c r="AVP63" s="301"/>
      <c r="AVQ63" s="301"/>
      <c r="AVR63" s="327"/>
      <c r="AVS63" s="327"/>
      <c r="AVT63" s="327"/>
      <c r="AVU63" s="327"/>
      <c r="AVV63" s="327"/>
      <c r="AVW63" s="327"/>
      <c r="AVX63" s="301"/>
      <c r="AVY63" s="301"/>
      <c r="AVZ63" s="327"/>
      <c r="AWA63" s="327"/>
      <c r="AWB63" s="327"/>
      <c r="AWC63" s="327"/>
      <c r="AWD63" s="327"/>
      <c r="AWE63" s="327"/>
      <c r="AWF63" s="301"/>
      <c r="AWG63" s="301"/>
      <c r="AWH63" s="327"/>
      <c r="AWI63" s="327"/>
      <c r="AWJ63" s="327"/>
      <c r="AWK63" s="327"/>
      <c r="AWL63" s="327"/>
      <c r="AWM63" s="327"/>
      <c r="AWN63" s="301"/>
      <c r="AWO63" s="301"/>
      <c r="AWP63" s="327"/>
      <c r="AWQ63" s="327"/>
      <c r="AWR63" s="327"/>
      <c r="AWS63" s="327"/>
      <c r="AWT63" s="327"/>
      <c r="AWU63" s="327"/>
      <c r="AWV63" s="301"/>
      <c r="AWW63" s="301"/>
      <c r="AWX63" s="327"/>
      <c r="AWY63" s="327"/>
      <c r="AWZ63" s="327"/>
      <c r="AXA63" s="327"/>
      <c r="AXB63" s="327"/>
      <c r="AXC63" s="327"/>
      <c r="AXD63" s="301"/>
      <c r="AXE63" s="301"/>
      <c r="AXF63" s="327"/>
      <c r="AXG63" s="327"/>
      <c r="AXH63" s="327"/>
      <c r="AXI63" s="327"/>
      <c r="AXJ63" s="327"/>
      <c r="AXK63" s="327"/>
      <c r="AXL63" s="301"/>
      <c r="AXM63" s="301"/>
      <c r="AXN63" s="327"/>
      <c r="AXO63" s="327"/>
      <c r="AXP63" s="327"/>
      <c r="AXQ63" s="327"/>
      <c r="AXR63" s="327"/>
      <c r="AXS63" s="327"/>
      <c r="AXT63" s="301"/>
      <c r="AXU63" s="301"/>
      <c r="AXV63" s="327"/>
      <c r="AXW63" s="327"/>
      <c r="AXX63" s="327"/>
      <c r="AXY63" s="327"/>
      <c r="AXZ63" s="327"/>
      <c r="AYA63" s="327"/>
      <c r="AYB63" s="301"/>
      <c r="AYC63" s="301"/>
      <c r="AYD63" s="327"/>
      <c r="AYE63" s="327"/>
      <c r="AYF63" s="327"/>
      <c r="AYG63" s="327"/>
      <c r="AYH63" s="327"/>
      <c r="AYI63" s="327"/>
      <c r="AYJ63" s="301"/>
      <c r="AYK63" s="301"/>
      <c r="AYL63" s="327"/>
      <c r="AYM63" s="327"/>
      <c r="AYN63" s="327"/>
      <c r="AYO63" s="327"/>
      <c r="AYP63" s="327"/>
      <c r="AYQ63" s="327"/>
      <c r="AYR63" s="301"/>
      <c r="AYS63" s="301"/>
      <c r="AYT63" s="327"/>
      <c r="AYU63" s="327"/>
      <c r="AYV63" s="327"/>
      <c r="AYW63" s="327"/>
      <c r="AYX63" s="327"/>
      <c r="AYY63" s="327"/>
      <c r="AYZ63" s="301"/>
      <c r="AZA63" s="301"/>
      <c r="AZB63" s="327"/>
      <c r="AZC63" s="327"/>
      <c r="AZD63" s="327"/>
      <c r="AZE63" s="327"/>
      <c r="AZF63" s="327"/>
      <c r="AZG63" s="327"/>
      <c r="AZH63" s="301"/>
      <c r="AZI63" s="301"/>
      <c r="AZJ63" s="327"/>
      <c r="AZK63" s="327"/>
      <c r="AZL63" s="327"/>
      <c r="AZM63" s="327"/>
      <c r="AZN63" s="327"/>
      <c r="AZO63" s="327"/>
      <c r="AZP63" s="301"/>
      <c r="AZQ63" s="301"/>
      <c r="AZR63" s="327"/>
      <c r="AZS63" s="327"/>
      <c r="AZT63" s="327"/>
      <c r="AZU63" s="327"/>
      <c r="AZV63" s="327"/>
      <c r="AZW63" s="327"/>
      <c r="AZX63" s="301"/>
      <c r="AZY63" s="301"/>
      <c r="AZZ63" s="327"/>
      <c r="BAA63" s="327"/>
      <c r="BAB63" s="327"/>
      <c r="BAC63" s="327"/>
      <c r="BAD63" s="327"/>
      <c r="BAE63" s="327"/>
      <c r="BAF63" s="301"/>
      <c r="BAG63" s="301"/>
      <c r="BAH63" s="327"/>
      <c r="BAI63" s="327"/>
      <c r="BAJ63" s="327"/>
      <c r="BAK63" s="327"/>
      <c r="BAL63" s="327"/>
      <c r="BAM63" s="327"/>
      <c r="BAN63" s="301"/>
      <c r="BAO63" s="301"/>
      <c r="BAP63" s="327"/>
      <c r="BAQ63" s="327"/>
      <c r="BAR63" s="327"/>
      <c r="BAS63" s="327"/>
      <c r="BAT63" s="327"/>
      <c r="BAU63" s="327"/>
      <c r="BAV63" s="301"/>
      <c r="BAW63" s="301"/>
      <c r="BAX63" s="327"/>
      <c r="BAY63" s="327"/>
      <c r="BAZ63" s="327"/>
      <c r="BBA63" s="327"/>
      <c r="BBB63" s="327"/>
      <c r="BBC63" s="327"/>
      <c r="BBD63" s="301"/>
      <c r="BBE63" s="301"/>
      <c r="BBF63" s="327"/>
      <c r="BBG63" s="327"/>
      <c r="BBH63" s="327"/>
      <c r="BBI63" s="327"/>
      <c r="BBJ63" s="327"/>
      <c r="BBK63" s="327"/>
      <c r="BBL63" s="301"/>
      <c r="BBM63" s="301"/>
      <c r="BBN63" s="327"/>
      <c r="BBO63" s="327"/>
      <c r="BBP63" s="327"/>
      <c r="BBQ63" s="327"/>
      <c r="BBR63" s="327"/>
      <c r="BBS63" s="327"/>
      <c r="BBT63" s="301"/>
      <c r="BBU63" s="301"/>
      <c r="BBV63" s="327"/>
      <c r="BBW63" s="327"/>
      <c r="BBX63" s="327"/>
      <c r="BBY63" s="327"/>
      <c r="BBZ63" s="327"/>
      <c r="BCA63" s="327"/>
      <c r="BCB63" s="301"/>
      <c r="BCC63" s="301"/>
      <c r="BCD63" s="327"/>
      <c r="BCE63" s="327"/>
      <c r="BCF63" s="327"/>
      <c r="BCG63" s="327"/>
      <c r="BCH63" s="327"/>
      <c r="BCI63" s="327"/>
      <c r="BCJ63" s="301"/>
      <c r="BCK63" s="301"/>
      <c r="BCL63" s="327"/>
      <c r="BCM63" s="327"/>
      <c r="BCN63" s="327"/>
      <c r="BCO63" s="327"/>
      <c r="BCP63" s="327"/>
      <c r="BCQ63" s="327"/>
      <c r="BCR63" s="301"/>
      <c r="BCS63" s="301"/>
      <c r="BCT63" s="327"/>
      <c r="BCU63" s="327"/>
      <c r="BCV63" s="327"/>
      <c r="BCW63" s="327"/>
      <c r="BCX63" s="327"/>
      <c r="BCY63" s="327"/>
      <c r="BCZ63" s="301"/>
      <c r="BDA63" s="301"/>
      <c r="BDB63" s="327"/>
      <c r="BDC63" s="327"/>
      <c r="BDD63" s="327"/>
      <c r="BDE63" s="327"/>
      <c r="BDF63" s="327"/>
      <c r="BDG63" s="327"/>
      <c r="BDH63" s="301"/>
      <c r="BDI63" s="301"/>
      <c r="BDJ63" s="327"/>
      <c r="BDK63" s="327"/>
      <c r="BDL63" s="327"/>
      <c r="BDM63" s="327"/>
      <c r="BDN63" s="327"/>
      <c r="BDO63" s="327"/>
      <c r="BDP63" s="301"/>
      <c r="BDQ63" s="301"/>
      <c r="BDR63" s="327"/>
      <c r="BDS63" s="327"/>
      <c r="BDT63" s="327"/>
      <c r="BDU63" s="327"/>
      <c r="BDV63" s="327"/>
      <c r="BDW63" s="327"/>
      <c r="BDX63" s="301"/>
      <c r="BDY63" s="301"/>
      <c r="BDZ63" s="327"/>
      <c r="BEA63" s="327"/>
      <c r="BEB63" s="327"/>
      <c r="BEC63" s="327"/>
      <c r="BED63" s="327"/>
      <c r="BEE63" s="327"/>
      <c r="BEF63" s="301"/>
      <c r="BEG63" s="301"/>
      <c r="BEH63" s="327"/>
      <c r="BEI63" s="327"/>
      <c r="BEJ63" s="327"/>
      <c r="BEK63" s="327"/>
      <c r="BEL63" s="327"/>
      <c r="BEM63" s="327"/>
      <c r="BEN63" s="301"/>
      <c r="BEO63" s="301"/>
      <c r="BEP63" s="327"/>
      <c r="BEQ63" s="327"/>
      <c r="BER63" s="327"/>
      <c r="BES63" s="327"/>
      <c r="BET63" s="327"/>
      <c r="BEU63" s="327"/>
      <c r="BEV63" s="301"/>
      <c r="BEW63" s="301"/>
      <c r="BEX63" s="327"/>
      <c r="BEY63" s="327"/>
      <c r="BEZ63" s="327"/>
      <c r="BFA63" s="327"/>
      <c r="BFB63" s="327"/>
      <c r="BFC63" s="327"/>
      <c r="BFD63" s="301"/>
      <c r="BFE63" s="301"/>
      <c r="BFF63" s="327"/>
      <c r="BFG63" s="327"/>
      <c r="BFH63" s="327"/>
      <c r="BFI63" s="327"/>
      <c r="BFJ63" s="327"/>
      <c r="BFK63" s="327"/>
      <c r="BFL63" s="301"/>
      <c r="BFM63" s="301"/>
      <c r="BFN63" s="327"/>
      <c r="BFO63" s="327"/>
      <c r="BFP63" s="327"/>
      <c r="BFQ63" s="327"/>
      <c r="BFR63" s="327"/>
      <c r="BFS63" s="327"/>
      <c r="BFT63" s="301"/>
      <c r="BFU63" s="301"/>
      <c r="BFV63" s="327"/>
      <c r="BFW63" s="327"/>
      <c r="BFX63" s="327"/>
      <c r="BFY63" s="327"/>
      <c r="BFZ63" s="327"/>
      <c r="BGA63" s="327"/>
      <c r="BGB63" s="301"/>
      <c r="BGC63" s="301"/>
      <c r="BGD63" s="327"/>
      <c r="BGE63" s="327"/>
      <c r="BGF63" s="327"/>
      <c r="BGG63" s="327"/>
      <c r="BGH63" s="327"/>
      <c r="BGI63" s="327"/>
      <c r="BGJ63" s="301"/>
      <c r="BGK63" s="301"/>
      <c r="BGL63" s="327"/>
      <c r="BGM63" s="327"/>
      <c r="BGN63" s="327"/>
      <c r="BGO63" s="327"/>
      <c r="BGP63" s="327"/>
      <c r="BGQ63" s="327"/>
      <c r="BGR63" s="301"/>
      <c r="BGS63" s="301"/>
      <c r="BGT63" s="327"/>
      <c r="BGU63" s="327"/>
      <c r="BGV63" s="327"/>
      <c r="BGW63" s="327"/>
      <c r="BGX63" s="327"/>
      <c r="BGY63" s="327"/>
      <c r="BGZ63" s="301"/>
      <c r="BHA63" s="301"/>
      <c r="BHB63" s="327"/>
      <c r="BHC63" s="327"/>
      <c r="BHD63" s="327"/>
      <c r="BHE63" s="327"/>
      <c r="BHF63" s="327"/>
      <c r="BHG63" s="327"/>
      <c r="BHH63" s="301"/>
      <c r="BHI63" s="301"/>
      <c r="BHJ63" s="327"/>
      <c r="BHK63" s="327"/>
      <c r="BHL63" s="327"/>
      <c r="BHM63" s="327"/>
      <c r="BHN63" s="327"/>
      <c r="BHO63" s="327"/>
      <c r="BHP63" s="301"/>
      <c r="BHQ63" s="301"/>
      <c r="BHR63" s="327"/>
      <c r="BHS63" s="327"/>
      <c r="BHT63" s="327"/>
      <c r="BHU63" s="327"/>
      <c r="BHV63" s="327"/>
      <c r="BHW63" s="327"/>
      <c r="BHX63" s="301"/>
      <c r="BHY63" s="301"/>
      <c r="BHZ63" s="327"/>
      <c r="BIA63" s="327"/>
      <c r="BIB63" s="327"/>
      <c r="BIC63" s="327"/>
      <c r="BID63" s="327"/>
      <c r="BIE63" s="327"/>
      <c r="BIF63" s="301"/>
      <c r="BIG63" s="301"/>
      <c r="BIH63" s="327"/>
      <c r="BII63" s="327"/>
      <c r="BIJ63" s="327"/>
      <c r="BIK63" s="327"/>
      <c r="BIL63" s="327"/>
      <c r="BIM63" s="327"/>
      <c r="BIN63" s="301"/>
      <c r="BIO63" s="301"/>
      <c r="BIP63" s="327"/>
      <c r="BIQ63" s="327"/>
      <c r="BIR63" s="327"/>
      <c r="BIS63" s="327"/>
      <c r="BIT63" s="327"/>
      <c r="BIU63" s="327"/>
      <c r="BIV63" s="301"/>
      <c r="BIW63" s="301"/>
      <c r="BIX63" s="327"/>
      <c r="BIY63" s="327"/>
      <c r="BIZ63" s="327"/>
      <c r="BJA63" s="327"/>
      <c r="BJB63" s="327"/>
      <c r="BJC63" s="327"/>
      <c r="BJD63" s="301"/>
      <c r="BJE63" s="301"/>
      <c r="BJF63" s="327"/>
      <c r="BJG63" s="327"/>
      <c r="BJH63" s="327"/>
      <c r="BJI63" s="327"/>
      <c r="BJJ63" s="327"/>
      <c r="BJK63" s="327"/>
      <c r="BJL63" s="301"/>
      <c r="BJM63" s="301"/>
      <c r="BJN63" s="327"/>
      <c r="BJO63" s="327"/>
      <c r="BJP63" s="327"/>
      <c r="BJQ63" s="327"/>
      <c r="BJR63" s="327"/>
      <c r="BJS63" s="327"/>
      <c r="BJT63" s="301"/>
      <c r="BJU63" s="301"/>
      <c r="BJV63" s="327"/>
      <c r="BJW63" s="327"/>
      <c r="BJX63" s="327"/>
      <c r="BJY63" s="327"/>
      <c r="BJZ63" s="327"/>
      <c r="BKA63" s="327"/>
      <c r="BKB63" s="301"/>
      <c r="BKC63" s="301"/>
      <c r="BKD63" s="327"/>
      <c r="BKE63" s="327"/>
      <c r="BKF63" s="327"/>
      <c r="BKG63" s="327"/>
      <c r="BKH63" s="327"/>
      <c r="BKI63" s="327"/>
      <c r="BKJ63" s="301"/>
      <c r="BKK63" s="301"/>
      <c r="BKL63" s="327"/>
      <c r="BKM63" s="327"/>
      <c r="BKN63" s="327"/>
      <c r="BKO63" s="327"/>
      <c r="BKP63" s="327"/>
      <c r="BKQ63" s="327"/>
      <c r="BKR63" s="301"/>
      <c r="BKS63" s="301"/>
      <c r="BKT63" s="327"/>
      <c r="BKU63" s="327"/>
      <c r="BKV63" s="327"/>
      <c r="BKW63" s="327"/>
      <c r="BKX63" s="327"/>
      <c r="BKY63" s="327"/>
      <c r="BKZ63" s="301"/>
      <c r="BLA63" s="301"/>
      <c r="BLB63" s="327"/>
      <c r="BLC63" s="327"/>
      <c r="BLD63" s="327"/>
      <c r="BLE63" s="327"/>
      <c r="BLF63" s="327"/>
      <c r="BLG63" s="327"/>
      <c r="BLH63" s="301"/>
      <c r="BLI63" s="301"/>
      <c r="BLJ63" s="327"/>
      <c r="BLK63" s="327"/>
      <c r="BLL63" s="327"/>
      <c r="BLM63" s="327"/>
      <c r="BLN63" s="327"/>
      <c r="BLO63" s="327"/>
      <c r="BLP63" s="301"/>
      <c r="BLQ63" s="301"/>
      <c r="BLR63" s="327"/>
      <c r="BLS63" s="327"/>
      <c r="BLT63" s="327"/>
      <c r="BLU63" s="327"/>
      <c r="BLV63" s="327"/>
      <c r="BLW63" s="327"/>
      <c r="BLX63" s="301"/>
      <c r="BLY63" s="301"/>
      <c r="BLZ63" s="327"/>
      <c r="BMA63" s="327"/>
      <c r="BMB63" s="327"/>
      <c r="BMC63" s="327"/>
      <c r="BMD63" s="327"/>
      <c r="BME63" s="327"/>
      <c r="BMF63" s="301"/>
      <c r="BMG63" s="301"/>
      <c r="BMH63" s="327"/>
      <c r="BMI63" s="327"/>
      <c r="BMJ63" s="327"/>
      <c r="BMK63" s="327"/>
      <c r="BML63" s="327"/>
      <c r="BMM63" s="327"/>
      <c r="BMN63" s="301"/>
      <c r="BMO63" s="301"/>
      <c r="BMP63" s="327"/>
      <c r="BMQ63" s="327"/>
      <c r="BMR63" s="327"/>
      <c r="BMS63" s="327"/>
      <c r="BMT63" s="327"/>
      <c r="BMU63" s="327"/>
      <c r="BMV63" s="301"/>
      <c r="BMW63" s="301"/>
      <c r="BMX63" s="327"/>
      <c r="BMY63" s="327"/>
      <c r="BMZ63" s="327"/>
      <c r="BNA63" s="327"/>
      <c r="BNB63" s="327"/>
      <c r="BNC63" s="327"/>
      <c r="BND63" s="301"/>
      <c r="BNE63" s="301"/>
      <c r="BNF63" s="327"/>
      <c r="BNG63" s="327"/>
      <c r="BNH63" s="327"/>
      <c r="BNI63" s="327"/>
      <c r="BNJ63" s="327"/>
      <c r="BNK63" s="327"/>
      <c r="BNL63" s="301"/>
      <c r="BNM63" s="301"/>
      <c r="BNN63" s="327"/>
      <c r="BNO63" s="327"/>
      <c r="BNP63" s="327"/>
      <c r="BNQ63" s="327"/>
      <c r="BNR63" s="327"/>
      <c r="BNS63" s="327"/>
      <c r="BNT63" s="301"/>
      <c r="BNU63" s="301"/>
      <c r="BNV63" s="327"/>
      <c r="BNW63" s="327"/>
      <c r="BNX63" s="327"/>
      <c r="BNY63" s="327"/>
      <c r="BNZ63" s="327"/>
      <c r="BOA63" s="327"/>
      <c r="BOB63" s="301"/>
      <c r="BOC63" s="301"/>
      <c r="BOD63" s="327"/>
      <c r="BOE63" s="327"/>
      <c r="BOF63" s="327"/>
      <c r="BOG63" s="327"/>
      <c r="BOH63" s="327"/>
      <c r="BOI63" s="327"/>
      <c r="BOJ63" s="301"/>
      <c r="BOK63" s="301"/>
      <c r="BOL63" s="327"/>
      <c r="BOM63" s="327"/>
      <c r="BON63" s="327"/>
      <c r="BOO63" s="327"/>
      <c r="BOP63" s="327"/>
      <c r="BOQ63" s="327"/>
      <c r="BOR63" s="301"/>
      <c r="BOS63" s="301"/>
      <c r="BOT63" s="327"/>
      <c r="BOU63" s="327"/>
      <c r="BOV63" s="327"/>
      <c r="BOW63" s="327"/>
      <c r="BOX63" s="327"/>
      <c r="BOY63" s="327"/>
      <c r="BOZ63" s="301"/>
      <c r="BPA63" s="301"/>
      <c r="BPB63" s="327"/>
      <c r="BPC63" s="327"/>
      <c r="BPD63" s="327"/>
      <c r="BPE63" s="327"/>
      <c r="BPF63" s="327"/>
      <c r="BPG63" s="327"/>
      <c r="BPH63" s="301"/>
      <c r="BPI63" s="301"/>
      <c r="BPJ63" s="327"/>
      <c r="BPK63" s="327"/>
      <c r="BPL63" s="327"/>
      <c r="BPM63" s="327"/>
      <c r="BPN63" s="327"/>
      <c r="BPO63" s="327"/>
      <c r="BPP63" s="301"/>
      <c r="BPQ63" s="301"/>
      <c r="BPR63" s="327"/>
      <c r="BPS63" s="327"/>
      <c r="BPT63" s="327"/>
      <c r="BPU63" s="327"/>
      <c r="BPV63" s="327"/>
      <c r="BPW63" s="327"/>
      <c r="BPX63" s="301"/>
      <c r="BPY63" s="301"/>
      <c r="BPZ63" s="327"/>
      <c r="BQA63" s="327"/>
      <c r="BQB63" s="327"/>
      <c r="BQC63" s="327"/>
      <c r="BQD63" s="327"/>
      <c r="BQE63" s="327"/>
      <c r="BQF63" s="301"/>
      <c r="BQG63" s="301"/>
      <c r="BQH63" s="327"/>
      <c r="BQI63" s="327"/>
      <c r="BQJ63" s="327"/>
      <c r="BQK63" s="327"/>
      <c r="BQL63" s="327"/>
      <c r="BQM63" s="327"/>
      <c r="BQN63" s="301"/>
      <c r="BQO63" s="301"/>
      <c r="BQP63" s="327"/>
      <c r="BQQ63" s="327"/>
      <c r="BQR63" s="327"/>
      <c r="BQS63" s="327"/>
      <c r="BQT63" s="327"/>
      <c r="BQU63" s="327"/>
      <c r="BQV63" s="301"/>
      <c r="BQW63" s="301"/>
      <c r="BQX63" s="327"/>
      <c r="BQY63" s="327"/>
      <c r="BQZ63" s="327"/>
      <c r="BRA63" s="327"/>
      <c r="BRB63" s="327"/>
      <c r="BRC63" s="327"/>
      <c r="BRD63" s="301"/>
      <c r="BRE63" s="301"/>
      <c r="BRF63" s="327"/>
      <c r="BRG63" s="327"/>
      <c r="BRH63" s="327"/>
      <c r="BRI63" s="327"/>
      <c r="BRJ63" s="327"/>
      <c r="BRK63" s="327"/>
      <c r="BRL63" s="301"/>
      <c r="BRM63" s="301"/>
      <c r="BRN63" s="327"/>
      <c r="BRO63" s="327"/>
      <c r="BRP63" s="327"/>
      <c r="BRQ63" s="327"/>
      <c r="BRR63" s="327"/>
      <c r="BRS63" s="327"/>
      <c r="BRT63" s="301"/>
      <c r="BRU63" s="301"/>
      <c r="BRV63" s="327"/>
      <c r="BRW63" s="327"/>
      <c r="BRX63" s="327"/>
      <c r="BRY63" s="327"/>
      <c r="BRZ63" s="327"/>
      <c r="BSA63" s="327"/>
      <c r="BSB63" s="301"/>
      <c r="BSC63" s="301"/>
      <c r="BSD63" s="327"/>
      <c r="BSE63" s="327"/>
      <c r="BSF63" s="327"/>
      <c r="BSG63" s="327"/>
      <c r="BSH63" s="327"/>
      <c r="BSI63" s="327"/>
      <c r="BSJ63" s="301"/>
      <c r="BSK63" s="301"/>
      <c r="BSL63" s="327"/>
      <c r="BSM63" s="327"/>
      <c r="BSN63" s="327"/>
      <c r="BSO63" s="327"/>
      <c r="BSP63" s="327"/>
      <c r="BSQ63" s="327"/>
      <c r="BSR63" s="301"/>
      <c r="BSS63" s="301"/>
      <c r="BST63" s="327"/>
      <c r="BSU63" s="327"/>
      <c r="BSV63" s="327"/>
      <c r="BSW63" s="327"/>
      <c r="BSX63" s="327"/>
      <c r="BSY63" s="327"/>
      <c r="BSZ63" s="301"/>
      <c r="BTA63" s="301"/>
      <c r="BTB63" s="327"/>
      <c r="BTC63" s="327"/>
      <c r="BTD63" s="327"/>
      <c r="BTE63" s="327"/>
      <c r="BTF63" s="327"/>
      <c r="BTG63" s="327"/>
      <c r="BTH63" s="301"/>
      <c r="BTI63" s="301"/>
      <c r="BTJ63" s="327"/>
      <c r="BTK63" s="327"/>
      <c r="BTL63" s="327"/>
      <c r="BTM63" s="327"/>
      <c r="BTN63" s="327"/>
      <c r="BTO63" s="327"/>
      <c r="BTP63" s="301"/>
      <c r="BTQ63" s="301"/>
      <c r="BTR63" s="327"/>
      <c r="BTS63" s="327"/>
      <c r="BTT63" s="327"/>
      <c r="BTU63" s="327"/>
      <c r="BTV63" s="327"/>
      <c r="BTW63" s="327"/>
      <c r="BTX63" s="301"/>
      <c r="BTY63" s="301"/>
      <c r="BTZ63" s="327"/>
      <c r="BUA63" s="327"/>
      <c r="BUB63" s="327"/>
      <c r="BUC63" s="327"/>
      <c r="BUD63" s="327"/>
      <c r="BUE63" s="327"/>
      <c r="BUF63" s="301"/>
      <c r="BUG63" s="301"/>
      <c r="BUH63" s="327"/>
      <c r="BUI63" s="327"/>
      <c r="BUJ63" s="327"/>
      <c r="BUK63" s="327"/>
      <c r="BUL63" s="327"/>
      <c r="BUM63" s="327"/>
      <c r="BUN63" s="301"/>
      <c r="BUO63" s="301"/>
      <c r="BUP63" s="327"/>
      <c r="BUQ63" s="327"/>
      <c r="BUR63" s="327"/>
      <c r="BUS63" s="327"/>
      <c r="BUT63" s="327"/>
      <c r="BUU63" s="327"/>
      <c r="BUV63" s="301"/>
      <c r="BUW63" s="301"/>
      <c r="BUX63" s="327"/>
      <c r="BUY63" s="327"/>
      <c r="BUZ63" s="327"/>
      <c r="BVA63" s="327"/>
      <c r="BVB63" s="327"/>
      <c r="BVC63" s="327"/>
      <c r="BVD63" s="301"/>
      <c r="BVE63" s="301"/>
      <c r="BVF63" s="327"/>
      <c r="BVG63" s="327"/>
      <c r="BVH63" s="327"/>
      <c r="BVI63" s="327"/>
      <c r="BVJ63" s="327"/>
      <c r="BVK63" s="327"/>
      <c r="BVL63" s="301"/>
      <c r="BVM63" s="301"/>
      <c r="BVN63" s="327"/>
      <c r="BVO63" s="327"/>
      <c r="BVP63" s="327"/>
      <c r="BVQ63" s="327"/>
      <c r="BVR63" s="327"/>
      <c r="BVS63" s="327"/>
      <c r="BVT63" s="301"/>
      <c r="BVU63" s="301"/>
      <c r="BVV63" s="327"/>
      <c r="BVW63" s="327"/>
      <c r="BVX63" s="327"/>
      <c r="BVY63" s="327"/>
      <c r="BVZ63" s="327"/>
      <c r="BWA63" s="327"/>
      <c r="BWB63" s="301"/>
      <c r="BWC63" s="301"/>
      <c r="BWD63" s="327"/>
      <c r="BWE63" s="327"/>
      <c r="BWF63" s="327"/>
      <c r="BWG63" s="327"/>
      <c r="BWH63" s="327"/>
      <c r="BWI63" s="327"/>
      <c r="BWJ63" s="301"/>
      <c r="BWK63" s="301"/>
      <c r="BWL63" s="327"/>
      <c r="BWM63" s="327"/>
      <c r="BWN63" s="327"/>
      <c r="BWO63" s="327"/>
      <c r="BWP63" s="327"/>
      <c r="BWQ63" s="327"/>
      <c r="BWR63" s="301"/>
      <c r="BWS63" s="301"/>
      <c r="BWT63" s="327"/>
      <c r="BWU63" s="327"/>
      <c r="BWV63" s="327"/>
      <c r="BWW63" s="327"/>
      <c r="BWX63" s="327"/>
      <c r="BWY63" s="327"/>
      <c r="BWZ63" s="301"/>
      <c r="BXA63" s="301"/>
      <c r="BXB63" s="327"/>
      <c r="BXC63" s="327"/>
      <c r="BXD63" s="327"/>
      <c r="BXE63" s="327"/>
      <c r="BXF63" s="327"/>
      <c r="BXG63" s="327"/>
      <c r="BXH63" s="301"/>
      <c r="BXI63" s="301"/>
      <c r="BXJ63" s="327"/>
      <c r="BXK63" s="327"/>
      <c r="BXL63" s="327"/>
      <c r="BXM63" s="327"/>
      <c r="BXN63" s="327"/>
      <c r="BXO63" s="327"/>
      <c r="BXP63" s="301"/>
      <c r="BXQ63" s="301"/>
      <c r="BXR63" s="327"/>
      <c r="BXS63" s="327"/>
      <c r="BXT63" s="327"/>
      <c r="BXU63" s="327"/>
      <c r="BXV63" s="327"/>
      <c r="BXW63" s="327"/>
      <c r="BXX63" s="301"/>
      <c r="BXY63" s="301"/>
      <c r="BXZ63" s="327"/>
      <c r="BYA63" s="327"/>
      <c r="BYB63" s="327"/>
      <c r="BYC63" s="327"/>
      <c r="BYD63" s="327"/>
      <c r="BYE63" s="327"/>
      <c r="BYF63" s="301"/>
      <c r="BYG63" s="301"/>
      <c r="BYH63" s="327"/>
      <c r="BYI63" s="327"/>
      <c r="BYJ63" s="327"/>
      <c r="BYK63" s="327"/>
      <c r="BYL63" s="327"/>
      <c r="BYM63" s="327"/>
      <c r="BYN63" s="301"/>
      <c r="BYO63" s="301"/>
      <c r="BYP63" s="327"/>
      <c r="BYQ63" s="327"/>
      <c r="BYR63" s="327"/>
      <c r="BYS63" s="327"/>
      <c r="BYT63" s="327"/>
      <c r="BYU63" s="327"/>
      <c r="BYV63" s="301"/>
      <c r="BYW63" s="301"/>
      <c r="BYX63" s="327"/>
      <c r="BYY63" s="327"/>
      <c r="BYZ63" s="327"/>
      <c r="BZA63" s="327"/>
      <c r="BZB63" s="327"/>
      <c r="BZC63" s="327"/>
      <c r="BZD63" s="301"/>
      <c r="BZE63" s="301"/>
      <c r="BZF63" s="327"/>
      <c r="BZG63" s="327"/>
      <c r="BZH63" s="327"/>
      <c r="BZI63" s="327"/>
      <c r="BZJ63" s="327"/>
      <c r="BZK63" s="327"/>
      <c r="BZL63" s="301"/>
      <c r="BZM63" s="301"/>
      <c r="BZN63" s="327"/>
      <c r="BZO63" s="327"/>
      <c r="BZP63" s="327"/>
      <c r="BZQ63" s="327"/>
      <c r="BZR63" s="327"/>
      <c r="BZS63" s="327"/>
      <c r="BZT63" s="301"/>
      <c r="BZU63" s="301"/>
      <c r="BZV63" s="327"/>
      <c r="BZW63" s="327"/>
      <c r="BZX63" s="327"/>
      <c r="BZY63" s="327"/>
      <c r="BZZ63" s="327"/>
      <c r="CAA63" s="327"/>
      <c r="CAB63" s="301"/>
      <c r="CAC63" s="301"/>
      <c r="CAD63" s="327"/>
      <c r="CAE63" s="327"/>
      <c r="CAF63" s="327"/>
      <c r="CAG63" s="327"/>
      <c r="CAH63" s="327"/>
      <c r="CAI63" s="327"/>
      <c r="CAJ63" s="301"/>
      <c r="CAK63" s="301"/>
      <c r="CAL63" s="327"/>
      <c r="CAM63" s="327"/>
      <c r="CAN63" s="327"/>
      <c r="CAO63" s="327"/>
      <c r="CAP63" s="327"/>
      <c r="CAQ63" s="327"/>
      <c r="CAR63" s="301"/>
      <c r="CAS63" s="301"/>
      <c r="CAT63" s="327"/>
      <c r="CAU63" s="327"/>
      <c r="CAV63" s="327"/>
      <c r="CAW63" s="327"/>
      <c r="CAX63" s="327"/>
      <c r="CAY63" s="327"/>
      <c r="CAZ63" s="301"/>
      <c r="CBA63" s="301"/>
      <c r="CBB63" s="327"/>
      <c r="CBC63" s="327"/>
      <c r="CBD63" s="327"/>
      <c r="CBE63" s="327"/>
      <c r="CBF63" s="327"/>
      <c r="CBG63" s="327"/>
      <c r="CBH63" s="301"/>
      <c r="CBI63" s="301"/>
      <c r="CBJ63" s="327"/>
      <c r="CBK63" s="327"/>
      <c r="CBL63" s="327"/>
      <c r="CBM63" s="327"/>
      <c r="CBN63" s="327"/>
      <c r="CBO63" s="327"/>
      <c r="CBP63" s="301"/>
      <c r="CBQ63" s="301"/>
      <c r="CBR63" s="327"/>
      <c r="CBS63" s="327"/>
      <c r="CBT63" s="327"/>
      <c r="CBU63" s="327"/>
      <c r="CBV63" s="327"/>
      <c r="CBW63" s="327"/>
      <c r="CBX63" s="301"/>
      <c r="CBY63" s="301"/>
      <c r="CBZ63" s="327"/>
      <c r="CCA63" s="327"/>
      <c r="CCB63" s="327"/>
      <c r="CCC63" s="327"/>
      <c r="CCD63" s="327"/>
      <c r="CCE63" s="327"/>
      <c r="CCF63" s="301"/>
      <c r="CCG63" s="301"/>
      <c r="CCH63" s="327"/>
      <c r="CCI63" s="327"/>
      <c r="CCJ63" s="327"/>
      <c r="CCK63" s="327"/>
      <c r="CCL63" s="327"/>
      <c r="CCM63" s="327"/>
      <c r="CCN63" s="301"/>
      <c r="CCO63" s="301"/>
      <c r="CCP63" s="327"/>
      <c r="CCQ63" s="327"/>
      <c r="CCR63" s="327"/>
      <c r="CCS63" s="327"/>
      <c r="CCT63" s="327"/>
      <c r="CCU63" s="327"/>
      <c r="CCV63" s="301"/>
      <c r="CCW63" s="301"/>
      <c r="CCX63" s="327"/>
      <c r="CCY63" s="327"/>
      <c r="CCZ63" s="327"/>
      <c r="CDA63" s="327"/>
      <c r="CDB63" s="327"/>
      <c r="CDC63" s="327"/>
      <c r="CDD63" s="301"/>
      <c r="CDE63" s="301"/>
      <c r="CDF63" s="327"/>
      <c r="CDG63" s="327"/>
      <c r="CDH63" s="327"/>
      <c r="CDI63" s="327"/>
      <c r="CDJ63" s="327"/>
      <c r="CDK63" s="327"/>
      <c r="CDL63" s="301"/>
      <c r="CDM63" s="301"/>
      <c r="CDN63" s="327"/>
      <c r="CDO63" s="327"/>
      <c r="CDP63" s="327"/>
      <c r="CDQ63" s="327"/>
      <c r="CDR63" s="327"/>
      <c r="CDS63" s="327"/>
      <c r="CDT63" s="301"/>
      <c r="CDU63" s="301"/>
      <c r="CDV63" s="327"/>
      <c r="CDW63" s="327"/>
      <c r="CDX63" s="327"/>
      <c r="CDY63" s="327"/>
      <c r="CDZ63" s="327"/>
      <c r="CEA63" s="327"/>
      <c r="CEB63" s="301"/>
      <c r="CEC63" s="301"/>
      <c r="CED63" s="327"/>
      <c r="CEE63" s="327"/>
      <c r="CEF63" s="327"/>
      <c r="CEG63" s="327"/>
      <c r="CEH63" s="327"/>
      <c r="CEI63" s="327"/>
      <c r="CEJ63" s="301"/>
      <c r="CEK63" s="301"/>
      <c r="CEL63" s="327"/>
      <c r="CEM63" s="327"/>
      <c r="CEN63" s="327"/>
      <c r="CEO63" s="327"/>
      <c r="CEP63" s="327"/>
      <c r="CEQ63" s="327"/>
      <c r="CER63" s="301"/>
      <c r="CES63" s="301"/>
      <c r="CET63" s="327"/>
      <c r="CEU63" s="327"/>
      <c r="CEV63" s="327"/>
      <c r="CEW63" s="327"/>
      <c r="CEX63" s="327"/>
      <c r="CEY63" s="327"/>
      <c r="CEZ63" s="301"/>
      <c r="CFA63" s="301"/>
      <c r="CFB63" s="327"/>
      <c r="CFC63" s="327"/>
      <c r="CFD63" s="327"/>
      <c r="CFE63" s="327"/>
      <c r="CFF63" s="327"/>
      <c r="CFG63" s="327"/>
      <c r="CFH63" s="301"/>
      <c r="CFI63" s="301"/>
      <c r="CFJ63" s="327"/>
      <c r="CFK63" s="327"/>
      <c r="CFL63" s="327"/>
      <c r="CFM63" s="327"/>
      <c r="CFN63" s="327"/>
      <c r="CFO63" s="327"/>
      <c r="CFP63" s="301"/>
      <c r="CFQ63" s="301"/>
      <c r="CFR63" s="327"/>
      <c r="CFS63" s="327"/>
      <c r="CFT63" s="327"/>
      <c r="CFU63" s="327"/>
      <c r="CFV63" s="327"/>
      <c r="CFW63" s="327"/>
      <c r="CFX63" s="301"/>
      <c r="CFY63" s="301"/>
      <c r="CFZ63" s="327"/>
      <c r="CGA63" s="327"/>
      <c r="CGB63" s="327"/>
      <c r="CGC63" s="327"/>
      <c r="CGD63" s="327"/>
      <c r="CGE63" s="327"/>
      <c r="CGF63" s="301"/>
      <c r="CGG63" s="301"/>
      <c r="CGH63" s="327"/>
      <c r="CGI63" s="327"/>
      <c r="CGJ63" s="327"/>
      <c r="CGK63" s="327"/>
      <c r="CGL63" s="327"/>
      <c r="CGM63" s="327"/>
      <c r="CGN63" s="301"/>
      <c r="CGO63" s="301"/>
      <c r="CGP63" s="327"/>
      <c r="CGQ63" s="327"/>
      <c r="CGR63" s="327"/>
      <c r="CGS63" s="327"/>
      <c r="CGT63" s="327"/>
      <c r="CGU63" s="327"/>
      <c r="CGV63" s="301"/>
      <c r="CGW63" s="301"/>
      <c r="CGX63" s="327"/>
      <c r="CGY63" s="327"/>
      <c r="CGZ63" s="327"/>
      <c r="CHA63" s="327"/>
      <c r="CHB63" s="327"/>
      <c r="CHC63" s="327"/>
      <c r="CHD63" s="301"/>
      <c r="CHE63" s="301"/>
      <c r="CHF63" s="327"/>
      <c r="CHG63" s="327"/>
      <c r="CHH63" s="327"/>
      <c r="CHI63" s="327"/>
      <c r="CHJ63" s="327"/>
      <c r="CHK63" s="327"/>
      <c r="CHL63" s="301"/>
      <c r="CHM63" s="301"/>
      <c r="CHN63" s="327"/>
      <c r="CHO63" s="327"/>
      <c r="CHP63" s="327"/>
      <c r="CHQ63" s="327"/>
      <c r="CHR63" s="327"/>
      <c r="CHS63" s="327"/>
      <c r="CHT63" s="301"/>
      <c r="CHU63" s="301"/>
      <c r="CHV63" s="327"/>
      <c r="CHW63" s="327"/>
      <c r="CHX63" s="327"/>
      <c r="CHY63" s="327"/>
      <c r="CHZ63" s="327"/>
      <c r="CIA63" s="327"/>
      <c r="CIB63" s="301"/>
      <c r="CIC63" s="301"/>
      <c r="CID63" s="327"/>
      <c r="CIE63" s="327"/>
      <c r="CIF63" s="327"/>
      <c r="CIG63" s="327"/>
      <c r="CIH63" s="327"/>
      <c r="CII63" s="327"/>
      <c r="CIJ63" s="301"/>
      <c r="CIK63" s="301"/>
      <c r="CIL63" s="327"/>
      <c r="CIM63" s="327"/>
      <c r="CIN63" s="327"/>
      <c r="CIO63" s="327"/>
      <c r="CIP63" s="327"/>
      <c r="CIQ63" s="327"/>
      <c r="CIR63" s="301"/>
      <c r="CIS63" s="301"/>
      <c r="CIT63" s="327"/>
      <c r="CIU63" s="327"/>
      <c r="CIV63" s="327"/>
      <c r="CIW63" s="327"/>
      <c r="CIX63" s="327"/>
      <c r="CIY63" s="327"/>
      <c r="CIZ63" s="301"/>
      <c r="CJA63" s="301"/>
      <c r="CJB63" s="327"/>
      <c r="CJC63" s="327"/>
      <c r="CJD63" s="327"/>
      <c r="CJE63" s="327"/>
      <c r="CJF63" s="327"/>
      <c r="CJG63" s="327"/>
      <c r="CJH63" s="301"/>
      <c r="CJI63" s="301"/>
      <c r="CJJ63" s="327"/>
      <c r="CJK63" s="327"/>
      <c r="CJL63" s="327"/>
      <c r="CJM63" s="327"/>
      <c r="CJN63" s="327"/>
      <c r="CJO63" s="327"/>
      <c r="CJP63" s="301"/>
      <c r="CJQ63" s="301"/>
      <c r="CJR63" s="327"/>
      <c r="CJS63" s="327"/>
      <c r="CJT63" s="327"/>
      <c r="CJU63" s="327"/>
      <c r="CJV63" s="327"/>
      <c r="CJW63" s="327"/>
      <c r="CJX63" s="301"/>
      <c r="CJY63" s="301"/>
      <c r="CJZ63" s="327"/>
      <c r="CKA63" s="327"/>
      <c r="CKB63" s="327"/>
      <c r="CKC63" s="327"/>
      <c r="CKD63" s="327"/>
      <c r="CKE63" s="327"/>
      <c r="CKF63" s="301"/>
      <c r="CKG63" s="301"/>
      <c r="CKH63" s="327"/>
      <c r="CKI63" s="327"/>
      <c r="CKJ63" s="327"/>
      <c r="CKK63" s="327"/>
      <c r="CKL63" s="327"/>
      <c r="CKM63" s="327"/>
      <c r="CKN63" s="301"/>
      <c r="CKO63" s="301"/>
      <c r="CKP63" s="327"/>
      <c r="CKQ63" s="327"/>
      <c r="CKR63" s="327"/>
      <c r="CKS63" s="327"/>
      <c r="CKT63" s="327"/>
      <c r="CKU63" s="327"/>
      <c r="CKV63" s="301"/>
      <c r="CKW63" s="301"/>
      <c r="CKX63" s="327"/>
      <c r="CKY63" s="327"/>
      <c r="CKZ63" s="327"/>
      <c r="CLA63" s="327"/>
      <c r="CLB63" s="327"/>
      <c r="CLC63" s="327"/>
      <c r="CLD63" s="301"/>
      <c r="CLE63" s="301"/>
      <c r="CLF63" s="327"/>
      <c r="CLG63" s="327"/>
      <c r="CLH63" s="327"/>
      <c r="CLI63" s="327"/>
      <c r="CLJ63" s="327"/>
      <c r="CLK63" s="327"/>
      <c r="CLL63" s="301"/>
      <c r="CLM63" s="301"/>
      <c r="CLN63" s="327"/>
      <c r="CLO63" s="327"/>
      <c r="CLP63" s="327"/>
      <c r="CLQ63" s="327"/>
      <c r="CLR63" s="327"/>
      <c r="CLS63" s="327"/>
      <c r="CLT63" s="301"/>
      <c r="CLU63" s="301"/>
      <c r="CLV63" s="327"/>
      <c r="CLW63" s="327"/>
      <c r="CLX63" s="327"/>
      <c r="CLY63" s="327"/>
      <c r="CLZ63" s="327"/>
      <c r="CMA63" s="327"/>
      <c r="CMB63" s="301"/>
      <c r="CMC63" s="301"/>
      <c r="CMD63" s="327"/>
      <c r="CME63" s="327"/>
      <c r="CMF63" s="327"/>
      <c r="CMG63" s="327"/>
      <c r="CMH63" s="327"/>
      <c r="CMI63" s="327"/>
      <c r="CMJ63" s="301"/>
      <c r="CMK63" s="301"/>
      <c r="CML63" s="327"/>
      <c r="CMM63" s="327"/>
      <c r="CMN63" s="327"/>
      <c r="CMO63" s="327"/>
      <c r="CMP63" s="327"/>
      <c r="CMQ63" s="327"/>
      <c r="CMR63" s="301"/>
      <c r="CMS63" s="301"/>
      <c r="CMT63" s="327"/>
      <c r="CMU63" s="327"/>
      <c r="CMV63" s="327"/>
      <c r="CMW63" s="327"/>
      <c r="CMX63" s="327"/>
      <c r="CMY63" s="327"/>
      <c r="CMZ63" s="301"/>
      <c r="CNA63" s="301"/>
      <c r="CNB63" s="327"/>
      <c r="CNC63" s="327"/>
      <c r="CND63" s="327"/>
      <c r="CNE63" s="327"/>
      <c r="CNF63" s="327"/>
      <c r="CNG63" s="327"/>
      <c r="CNH63" s="301"/>
      <c r="CNI63" s="301"/>
      <c r="CNJ63" s="327"/>
      <c r="CNK63" s="327"/>
      <c r="CNL63" s="327"/>
      <c r="CNM63" s="327"/>
      <c r="CNN63" s="327"/>
      <c r="CNO63" s="327"/>
      <c r="CNP63" s="301"/>
      <c r="CNQ63" s="301"/>
      <c r="CNR63" s="327"/>
      <c r="CNS63" s="327"/>
      <c r="CNT63" s="327"/>
      <c r="CNU63" s="327"/>
      <c r="CNV63" s="327"/>
      <c r="CNW63" s="327"/>
      <c r="CNX63" s="301"/>
      <c r="CNY63" s="301"/>
      <c r="CNZ63" s="327"/>
      <c r="COA63" s="327"/>
      <c r="COB63" s="327"/>
      <c r="COC63" s="327"/>
      <c r="COD63" s="327"/>
      <c r="COE63" s="327"/>
      <c r="COF63" s="301"/>
      <c r="COG63" s="301"/>
      <c r="COH63" s="327"/>
      <c r="COI63" s="327"/>
      <c r="COJ63" s="327"/>
      <c r="COK63" s="327"/>
      <c r="COL63" s="327"/>
      <c r="COM63" s="327"/>
      <c r="CON63" s="301"/>
      <c r="COO63" s="301"/>
      <c r="COP63" s="327"/>
      <c r="COQ63" s="327"/>
      <c r="COR63" s="327"/>
      <c r="COS63" s="327"/>
      <c r="COT63" s="327"/>
      <c r="COU63" s="327"/>
      <c r="COV63" s="301"/>
      <c r="COW63" s="301"/>
      <c r="COX63" s="327"/>
      <c r="COY63" s="327"/>
      <c r="COZ63" s="327"/>
      <c r="CPA63" s="327"/>
      <c r="CPB63" s="327"/>
      <c r="CPC63" s="327"/>
      <c r="CPD63" s="301"/>
      <c r="CPE63" s="301"/>
      <c r="CPF63" s="327"/>
      <c r="CPG63" s="327"/>
      <c r="CPH63" s="327"/>
      <c r="CPI63" s="327"/>
      <c r="CPJ63" s="327"/>
      <c r="CPK63" s="327"/>
      <c r="CPL63" s="301"/>
      <c r="CPM63" s="301"/>
      <c r="CPN63" s="327"/>
      <c r="CPO63" s="327"/>
      <c r="CPP63" s="327"/>
      <c r="CPQ63" s="327"/>
      <c r="CPR63" s="327"/>
      <c r="CPS63" s="327"/>
      <c r="CPT63" s="301"/>
      <c r="CPU63" s="301"/>
      <c r="CPV63" s="327"/>
      <c r="CPW63" s="327"/>
      <c r="CPX63" s="327"/>
      <c r="CPY63" s="327"/>
      <c r="CPZ63" s="327"/>
      <c r="CQA63" s="327"/>
      <c r="CQB63" s="301"/>
      <c r="CQC63" s="301"/>
      <c r="CQD63" s="327"/>
      <c r="CQE63" s="327"/>
      <c r="CQF63" s="327"/>
      <c r="CQG63" s="327"/>
      <c r="CQH63" s="327"/>
      <c r="CQI63" s="327"/>
      <c r="CQJ63" s="301"/>
      <c r="CQK63" s="301"/>
      <c r="CQL63" s="327"/>
      <c r="CQM63" s="327"/>
      <c r="CQN63" s="327"/>
      <c r="CQO63" s="327"/>
      <c r="CQP63" s="327"/>
      <c r="CQQ63" s="327"/>
      <c r="CQR63" s="301"/>
      <c r="CQS63" s="301"/>
      <c r="CQT63" s="327"/>
      <c r="CQU63" s="327"/>
      <c r="CQV63" s="327"/>
      <c r="CQW63" s="327"/>
      <c r="CQX63" s="327"/>
      <c r="CQY63" s="327"/>
      <c r="CQZ63" s="301"/>
      <c r="CRA63" s="301"/>
      <c r="CRB63" s="327"/>
      <c r="CRC63" s="327"/>
      <c r="CRD63" s="327"/>
      <c r="CRE63" s="327"/>
      <c r="CRF63" s="327"/>
      <c r="CRG63" s="327"/>
      <c r="CRH63" s="301"/>
      <c r="CRI63" s="301"/>
      <c r="CRJ63" s="327"/>
      <c r="CRK63" s="327"/>
      <c r="CRL63" s="327"/>
      <c r="CRM63" s="327"/>
      <c r="CRN63" s="327"/>
      <c r="CRO63" s="327"/>
      <c r="CRP63" s="301"/>
      <c r="CRQ63" s="301"/>
      <c r="CRR63" s="327"/>
      <c r="CRS63" s="327"/>
      <c r="CRT63" s="327"/>
      <c r="CRU63" s="327"/>
      <c r="CRV63" s="327"/>
      <c r="CRW63" s="327"/>
      <c r="CRX63" s="301"/>
      <c r="CRY63" s="301"/>
      <c r="CRZ63" s="327"/>
      <c r="CSA63" s="327"/>
      <c r="CSB63" s="327"/>
      <c r="CSC63" s="327"/>
      <c r="CSD63" s="327"/>
      <c r="CSE63" s="327"/>
      <c r="CSF63" s="301"/>
      <c r="CSG63" s="301"/>
      <c r="CSH63" s="327"/>
      <c r="CSI63" s="327"/>
      <c r="CSJ63" s="327"/>
      <c r="CSK63" s="327"/>
      <c r="CSL63" s="327"/>
      <c r="CSM63" s="327"/>
      <c r="CSN63" s="301"/>
      <c r="CSO63" s="301"/>
      <c r="CSP63" s="327"/>
      <c r="CSQ63" s="327"/>
      <c r="CSR63" s="327"/>
      <c r="CSS63" s="327"/>
      <c r="CST63" s="327"/>
      <c r="CSU63" s="327"/>
      <c r="CSV63" s="301"/>
      <c r="CSW63" s="301"/>
      <c r="CSX63" s="327"/>
      <c r="CSY63" s="327"/>
      <c r="CSZ63" s="327"/>
      <c r="CTA63" s="327"/>
      <c r="CTB63" s="327"/>
      <c r="CTC63" s="327"/>
      <c r="CTD63" s="301"/>
      <c r="CTE63" s="301"/>
      <c r="CTF63" s="327"/>
      <c r="CTG63" s="327"/>
      <c r="CTH63" s="327"/>
      <c r="CTI63" s="327"/>
      <c r="CTJ63" s="327"/>
      <c r="CTK63" s="327"/>
      <c r="CTL63" s="301"/>
      <c r="CTM63" s="301"/>
      <c r="CTN63" s="327"/>
      <c r="CTO63" s="327"/>
      <c r="CTP63" s="327"/>
      <c r="CTQ63" s="327"/>
      <c r="CTR63" s="327"/>
      <c r="CTS63" s="327"/>
      <c r="CTT63" s="301"/>
      <c r="CTU63" s="301"/>
      <c r="CTV63" s="327"/>
      <c r="CTW63" s="327"/>
      <c r="CTX63" s="327"/>
      <c r="CTY63" s="327"/>
      <c r="CTZ63" s="327"/>
      <c r="CUA63" s="327"/>
      <c r="CUB63" s="301"/>
      <c r="CUC63" s="301"/>
      <c r="CUD63" s="327"/>
      <c r="CUE63" s="327"/>
      <c r="CUF63" s="327"/>
      <c r="CUG63" s="327"/>
      <c r="CUH63" s="327"/>
      <c r="CUI63" s="327"/>
      <c r="CUJ63" s="301"/>
      <c r="CUK63" s="301"/>
      <c r="CUL63" s="327"/>
      <c r="CUM63" s="327"/>
      <c r="CUN63" s="327"/>
      <c r="CUO63" s="327"/>
      <c r="CUP63" s="327"/>
      <c r="CUQ63" s="327"/>
      <c r="CUR63" s="301"/>
      <c r="CUS63" s="301"/>
      <c r="CUT63" s="327"/>
      <c r="CUU63" s="327"/>
      <c r="CUV63" s="327"/>
      <c r="CUW63" s="327"/>
      <c r="CUX63" s="327"/>
      <c r="CUY63" s="327"/>
      <c r="CUZ63" s="301"/>
      <c r="CVA63" s="301"/>
      <c r="CVB63" s="327"/>
      <c r="CVC63" s="327"/>
      <c r="CVD63" s="327"/>
      <c r="CVE63" s="327"/>
      <c r="CVF63" s="327"/>
      <c r="CVG63" s="327"/>
      <c r="CVH63" s="301"/>
      <c r="CVI63" s="301"/>
      <c r="CVJ63" s="327"/>
      <c r="CVK63" s="327"/>
      <c r="CVL63" s="327"/>
      <c r="CVM63" s="327"/>
      <c r="CVN63" s="327"/>
      <c r="CVO63" s="327"/>
      <c r="CVP63" s="301"/>
      <c r="CVQ63" s="301"/>
      <c r="CVR63" s="327"/>
      <c r="CVS63" s="327"/>
      <c r="CVT63" s="327"/>
      <c r="CVU63" s="327"/>
      <c r="CVV63" s="327"/>
      <c r="CVW63" s="327"/>
      <c r="CVX63" s="301"/>
      <c r="CVY63" s="301"/>
      <c r="CVZ63" s="327"/>
      <c r="CWA63" s="327"/>
      <c r="CWB63" s="327"/>
      <c r="CWC63" s="327"/>
      <c r="CWD63" s="327"/>
      <c r="CWE63" s="327"/>
      <c r="CWF63" s="301"/>
      <c r="CWG63" s="301"/>
      <c r="CWH63" s="327"/>
      <c r="CWI63" s="327"/>
      <c r="CWJ63" s="327"/>
      <c r="CWK63" s="327"/>
      <c r="CWL63" s="327"/>
      <c r="CWM63" s="327"/>
      <c r="CWN63" s="301"/>
      <c r="CWO63" s="301"/>
      <c r="CWP63" s="327"/>
      <c r="CWQ63" s="327"/>
      <c r="CWR63" s="327"/>
      <c r="CWS63" s="327"/>
      <c r="CWT63" s="327"/>
      <c r="CWU63" s="327"/>
      <c r="CWV63" s="301"/>
      <c r="CWW63" s="301"/>
      <c r="CWX63" s="327"/>
      <c r="CWY63" s="327"/>
      <c r="CWZ63" s="327"/>
      <c r="CXA63" s="327"/>
      <c r="CXB63" s="327"/>
      <c r="CXC63" s="327"/>
      <c r="CXD63" s="301"/>
      <c r="CXE63" s="301"/>
      <c r="CXF63" s="327"/>
      <c r="CXG63" s="327"/>
      <c r="CXH63" s="327"/>
      <c r="CXI63" s="327"/>
      <c r="CXJ63" s="327"/>
      <c r="CXK63" s="327"/>
      <c r="CXL63" s="301"/>
      <c r="CXM63" s="301"/>
      <c r="CXN63" s="327"/>
      <c r="CXO63" s="327"/>
      <c r="CXP63" s="327"/>
      <c r="CXQ63" s="327"/>
      <c r="CXR63" s="327"/>
      <c r="CXS63" s="327"/>
      <c r="CXT63" s="301"/>
      <c r="CXU63" s="301"/>
      <c r="CXV63" s="327"/>
      <c r="CXW63" s="327"/>
      <c r="CXX63" s="327"/>
      <c r="CXY63" s="327"/>
      <c r="CXZ63" s="327"/>
      <c r="CYA63" s="327"/>
      <c r="CYB63" s="301"/>
      <c r="CYC63" s="301"/>
      <c r="CYD63" s="327"/>
      <c r="CYE63" s="327"/>
      <c r="CYF63" s="327"/>
      <c r="CYG63" s="327"/>
      <c r="CYH63" s="327"/>
      <c r="CYI63" s="327"/>
      <c r="CYJ63" s="301"/>
      <c r="CYK63" s="301"/>
      <c r="CYL63" s="327"/>
      <c r="CYM63" s="327"/>
      <c r="CYN63" s="327"/>
      <c r="CYO63" s="327"/>
      <c r="CYP63" s="327"/>
      <c r="CYQ63" s="327"/>
      <c r="CYR63" s="301"/>
      <c r="CYS63" s="301"/>
      <c r="CYT63" s="327"/>
      <c r="CYU63" s="327"/>
      <c r="CYV63" s="327"/>
      <c r="CYW63" s="327"/>
      <c r="CYX63" s="327"/>
      <c r="CYY63" s="327"/>
      <c r="CYZ63" s="301"/>
      <c r="CZA63" s="301"/>
      <c r="CZB63" s="327"/>
      <c r="CZC63" s="327"/>
      <c r="CZD63" s="327"/>
      <c r="CZE63" s="327"/>
      <c r="CZF63" s="327"/>
      <c r="CZG63" s="327"/>
      <c r="CZH63" s="301"/>
      <c r="CZI63" s="301"/>
      <c r="CZJ63" s="327"/>
      <c r="CZK63" s="327"/>
      <c r="CZL63" s="327"/>
      <c r="CZM63" s="327"/>
      <c r="CZN63" s="327"/>
      <c r="CZO63" s="327"/>
      <c r="CZP63" s="301"/>
      <c r="CZQ63" s="301"/>
      <c r="CZR63" s="327"/>
      <c r="CZS63" s="327"/>
      <c r="CZT63" s="327"/>
      <c r="CZU63" s="327"/>
      <c r="CZV63" s="327"/>
      <c r="CZW63" s="327"/>
      <c r="CZX63" s="301"/>
      <c r="CZY63" s="301"/>
      <c r="CZZ63" s="327"/>
      <c r="DAA63" s="327"/>
      <c r="DAB63" s="327"/>
      <c r="DAC63" s="327"/>
      <c r="DAD63" s="327"/>
      <c r="DAE63" s="327"/>
      <c r="DAF63" s="301"/>
      <c r="DAG63" s="301"/>
      <c r="DAH63" s="327"/>
      <c r="DAI63" s="327"/>
      <c r="DAJ63" s="327"/>
      <c r="DAK63" s="327"/>
      <c r="DAL63" s="327"/>
      <c r="DAM63" s="327"/>
      <c r="DAN63" s="301"/>
      <c r="DAO63" s="301"/>
      <c r="DAP63" s="327"/>
      <c r="DAQ63" s="327"/>
      <c r="DAR63" s="327"/>
      <c r="DAS63" s="327"/>
      <c r="DAT63" s="327"/>
      <c r="DAU63" s="327"/>
      <c r="DAV63" s="301"/>
      <c r="DAW63" s="301"/>
      <c r="DAX63" s="327"/>
      <c r="DAY63" s="327"/>
      <c r="DAZ63" s="327"/>
      <c r="DBA63" s="327"/>
      <c r="DBB63" s="327"/>
      <c r="DBC63" s="327"/>
      <c r="DBD63" s="301"/>
      <c r="DBE63" s="301"/>
      <c r="DBF63" s="327"/>
      <c r="DBG63" s="327"/>
      <c r="DBH63" s="327"/>
      <c r="DBI63" s="327"/>
      <c r="DBJ63" s="327"/>
      <c r="DBK63" s="327"/>
      <c r="DBL63" s="301"/>
      <c r="DBM63" s="301"/>
      <c r="DBN63" s="327"/>
      <c r="DBO63" s="327"/>
      <c r="DBP63" s="327"/>
      <c r="DBQ63" s="327"/>
      <c r="DBR63" s="327"/>
      <c r="DBS63" s="327"/>
      <c r="DBT63" s="301"/>
      <c r="DBU63" s="301"/>
      <c r="DBV63" s="327"/>
      <c r="DBW63" s="327"/>
      <c r="DBX63" s="327"/>
      <c r="DBY63" s="327"/>
      <c r="DBZ63" s="327"/>
      <c r="DCA63" s="327"/>
      <c r="DCB63" s="301"/>
      <c r="DCC63" s="301"/>
      <c r="DCD63" s="327"/>
      <c r="DCE63" s="327"/>
      <c r="DCF63" s="327"/>
      <c r="DCG63" s="327"/>
      <c r="DCH63" s="327"/>
      <c r="DCI63" s="327"/>
      <c r="DCJ63" s="301"/>
      <c r="DCK63" s="301"/>
      <c r="DCL63" s="327"/>
      <c r="DCM63" s="327"/>
      <c r="DCN63" s="327"/>
      <c r="DCO63" s="327"/>
      <c r="DCP63" s="327"/>
      <c r="DCQ63" s="327"/>
      <c r="DCR63" s="301"/>
      <c r="DCS63" s="301"/>
      <c r="DCT63" s="327"/>
      <c r="DCU63" s="327"/>
      <c r="DCV63" s="327"/>
      <c r="DCW63" s="327"/>
      <c r="DCX63" s="327"/>
      <c r="DCY63" s="327"/>
      <c r="DCZ63" s="301"/>
      <c r="DDA63" s="301"/>
      <c r="DDB63" s="327"/>
      <c r="DDC63" s="327"/>
      <c r="DDD63" s="327"/>
      <c r="DDE63" s="327"/>
      <c r="DDF63" s="327"/>
      <c r="DDG63" s="327"/>
      <c r="DDH63" s="301"/>
      <c r="DDI63" s="301"/>
      <c r="DDJ63" s="327"/>
      <c r="DDK63" s="327"/>
      <c r="DDL63" s="327"/>
      <c r="DDM63" s="327"/>
      <c r="DDN63" s="327"/>
      <c r="DDO63" s="327"/>
      <c r="DDP63" s="301"/>
      <c r="DDQ63" s="301"/>
      <c r="DDR63" s="327"/>
      <c r="DDS63" s="327"/>
      <c r="DDT63" s="327"/>
      <c r="DDU63" s="327"/>
      <c r="DDV63" s="327"/>
      <c r="DDW63" s="327"/>
      <c r="DDX63" s="301"/>
      <c r="DDY63" s="301"/>
      <c r="DDZ63" s="327"/>
      <c r="DEA63" s="327"/>
      <c r="DEB63" s="327"/>
      <c r="DEC63" s="327"/>
      <c r="DED63" s="327"/>
      <c r="DEE63" s="327"/>
      <c r="DEF63" s="301"/>
      <c r="DEG63" s="301"/>
      <c r="DEH63" s="327"/>
      <c r="DEI63" s="327"/>
      <c r="DEJ63" s="327"/>
      <c r="DEK63" s="327"/>
      <c r="DEL63" s="327"/>
      <c r="DEM63" s="327"/>
      <c r="DEN63" s="301"/>
      <c r="DEO63" s="301"/>
      <c r="DEP63" s="327"/>
      <c r="DEQ63" s="327"/>
      <c r="DER63" s="327"/>
      <c r="DES63" s="327"/>
      <c r="DET63" s="327"/>
      <c r="DEU63" s="327"/>
      <c r="DEV63" s="301"/>
      <c r="DEW63" s="301"/>
      <c r="DEX63" s="327"/>
      <c r="DEY63" s="327"/>
      <c r="DEZ63" s="327"/>
      <c r="DFA63" s="327"/>
      <c r="DFB63" s="327"/>
      <c r="DFC63" s="327"/>
      <c r="DFD63" s="301"/>
      <c r="DFE63" s="301"/>
      <c r="DFF63" s="327"/>
      <c r="DFG63" s="327"/>
      <c r="DFH63" s="327"/>
      <c r="DFI63" s="327"/>
      <c r="DFJ63" s="327"/>
      <c r="DFK63" s="327"/>
      <c r="DFL63" s="301"/>
      <c r="DFM63" s="301"/>
      <c r="DFN63" s="327"/>
      <c r="DFO63" s="327"/>
      <c r="DFP63" s="327"/>
      <c r="DFQ63" s="327"/>
      <c r="DFR63" s="327"/>
      <c r="DFS63" s="327"/>
      <c r="DFT63" s="301"/>
      <c r="DFU63" s="301"/>
      <c r="DFV63" s="327"/>
      <c r="DFW63" s="327"/>
      <c r="DFX63" s="327"/>
      <c r="DFY63" s="327"/>
      <c r="DFZ63" s="327"/>
      <c r="DGA63" s="327"/>
      <c r="DGB63" s="301"/>
      <c r="DGC63" s="301"/>
      <c r="DGD63" s="327"/>
      <c r="DGE63" s="327"/>
      <c r="DGF63" s="327"/>
      <c r="DGG63" s="327"/>
      <c r="DGH63" s="327"/>
      <c r="DGI63" s="327"/>
      <c r="DGJ63" s="301"/>
      <c r="DGK63" s="301"/>
      <c r="DGL63" s="327"/>
      <c r="DGM63" s="327"/>
      <c r="DGN63" s="327"/>
      <c r="DGO63" s="327"/>
      <c r="DGP63" s="327"/>
      <c r="DGQ63" s="327"/>
      <c r="DGR63" s="301"/>
      <c r="DGS63" s="301"/>
      <c r="DGT63" s="327"/>
      <c r="DGU63" s="327"/>
      <c r="DGV63" s="327"/>
      <c r="DGW63" s="327"/>
      <c r="DGX63" s="327"/>
      <c r="DGY63" s="327"/>
      <c r="DGZ63" s="301"/>
      <c r="DHA63" s="301"/>
      <c r="DHB63" s="327"/>
      <c r="DHC63" s="327"/>
      <c r="DHD63" s="327"/>
      <c r="DHE63" s="327"/>
      <c r="DHF63" s="327"/>
      <c r="DHG63" s="327"/>
      <c r="DHH63" s="301"/>
      <c r="DHI63" s="301"/>
      <c r="DHJ63" s="327"/>
      <c r="DHK63" s="327"/>
      <c r="DHL63" s="327"/>
      <c r="DHM63" s="327"/>
      <c r="DHN63" s="327"/>
      <c r="DHO63" s="327"/>
      <c r="DHP63" s="301"/>
      <c r="DHQ63" s="301"/>
      <c r="DHR63" s="327"/>
      <c r="DHS63" s="327"/>
      <c r="DHT63" s="327"/>
      <c r="DHU63" s="327"/>
      <c r="DHV63" s="327"/>
      <c r="DHW63" s="327"/>
      <c r="DHX63" s="301"/>
      <c r="DHY63" s="301"/>
      <c r="DHZ63" s="327"/>
      <c r="DIA63" s="327"/>
      <c r="DIB63" s="327"/>
      <c r="DIC63" s="327"/>
      <c r="DID63" s="327"/>
      <c r="DIE63" s="327"/>
      <c r="DIF63" s="301"/>
      <c r="DIG63" s="301"/>
      <c r="DIH63" s="327"/>
      <c r="DII63" s="327"/>
      <c r="DIJ63" s="327"/>
      <c r="DIK63" s="327"/>
      <c r="DIL63" s="327"/>
      <c r="DIM63" s="327"/>
      <c r="DIN63" s="301"/>
      <c r="DIO63" s="301"/>
      <c r="DIP63" s="327"/>
      <c r="DIQ63" s="327"/>
      <c r="DIR63" s="327"/>
      <c r="DIS63" s="327"/>
      <c r="DIT63" s="327"/>
      <c r="DIU63" s="327"/>
      <c r="DIV63" s="301"/>
      <c r="DIW63" s="301"/>
      <c r="DIX63" s="327"/>
      <c r="DIY63" s="327"/>
      <c r="DIZ63" s="327"/>
      <c r="DJA63" s="327"/>
      <c r="DJB63" s="327"/>
      <c r="DJC63" s="327"/>
      <c r="DJD63" s="301"/>
      <c r="DJE63" s="301"/>
      <c r="DJF63" s="327"/>
      <c r="DJG63" s="327"/>
      <c r="DJH63" s="327"/>
      <c r="DJI63" s="327"/>
      <c r="DJJ63" s="327"/>
      <c r="DJK63" s="327"/>
      <c r="DJL63" s="301"/>
      <c r="DJM63" s="301"/>
      <c r="DJN63" s="327"/>
      <c r="DJO63" s="327"/>
      <c r="DJP63" s="327"/>
      <c r="DJQ63" s="327"/>
      <c r="DJR63" s="327"/>
      <c r="DJS63" s="327"/>
      <c r="DJT63" s="301"/>
      <c r="DJU63" s="301"/>
      <c r="DJV63" s="327"/>
      <c r="DJW63" s="327"/>
      <c r="DJX63" s="327"/>
      <c r="DJY63" s="327"/>
      <c r="DJZ63" s="327"/>
      <c r="DKA63" s="327"/>
      <c r="DKB63" s="301"/>
      <c r="DKC63" s="301"/>
      <c r="DKD63" s="327"/>
      <c r="DKE63" s="327"/>
      <c r="DKF63" s="327"/>
      <c r="DKG63" s="327"/>
      <c r="DKH63" s="327"/>
      <c r="DKI63" s="327"/>
      <c r="DKJ63" s="301"/>
      <c r="DKK63" s="301"/>
      <c r="DKL63" s="327"/>
      <c r="DKM63" s="327"/>
      <c r="DKN63" s="327"/>
      <c r="DKO63" s="327"/>
      <c r="DKP63" s="327"/>
      <c r="DKQ63" s="327"/>
      <c r="DKR63" s="301"/>
      <c r="DKS63" s="301"/>
      <c r="DKT63" s="327"/>
      <c r="DKU63" s="327"/>
      <c r="DKV63" s="327"/>
      <c r="DKW63" s="327"/>
      <c r="DKX63" s="327"/>
      <c r="DKY63" s="327"/>
      <c r="DKZ63" s="301"/>
      <c r="DLA63" s="301"/>
      <c r="DLB63" s="327"/>
      <c r="DLC63" s="327"/>
      <c r="DLD63" s="327"/>
      <c r="DLE63" s="327"/>
      <c r="DLF63" s="327"/>
      <c r="DLG63" s="327"/>
      <c r="DLH63" s="301"/>
      <c r="DLI63" s="301"/>
      <c r="DLJ63" s="327"/>
      <c r="DLK63" s="327"/>
      <c r="DLL63" s="327"/>
      <c r="DLM63" s="327"/>
      <c r="DLN63" s="327"/>
      <c r="DLO63" s="327"/>
      <c r="DLP63" s="301"/>
      <c r="DLQ63" s="301"/>
      <c r="DLR63" s="327"/>
      <c r="DLS63" s="327"/>
      <c r="DLT63" s="327"/>
      <c r="DLU63" s="327"/>
      <c r="DLV63" s="327"/>
      <c r="DLW63" s="327"/>
      <c r="DLX63" s="301"/>
      <c r="DLY63" s="301"/>
      <c r="DLZ63" s="327"/>
      <c r="DMA63" s="327"/>
      <c r="DMB63" s="327"/>
      <c r="DMC63" s="327"/>
      <c r="DMD63" s="327"/>
      <c r="DME63" s="327"/>
      <c r="DMF63" s="301"/>
      <c r="DMG63" s="301"/>
      <c r="DMH63" s="327"/>
      <c r="DMI63" s="327"/>
      <c r="DMJ63" s="327"/>
      <c r="DMK63" s="327"/>
      <c r="DML63" s="327"/>
      <c r="DMM63" s="327"/>
      <c r="DMN63" s="301"/>
      <c r="DMO63" s="301"/>
      <c r="DMP63" s="327"/>
      <c r="DMQ63" s="327"/>
      <c r="DMR63" s="327"/>
      <c r="DMS63" s="327"/>
      <c r="DMT63" s="327"/>
      <c r="DMU63" s="327"/>
      <c r="DMV63" s="301"/>
      <c r="DMW63" s="301"/>
      <c r="DMX63" s="327"/>
      <c r="DMY63" s="327"/>
      <c r="DMZ63" s="327"/>
      <c r="DNA63" s="327"/>
      <c r="DNB63" s="327"/>
      <c r="DNC63" s="327"/>
      <c r="DND63" s="301"/>
      <c r="DNE63" s="301"/>
      <c r="DNF63" s="327"/>
      <c r="DNG63" s="327"/>
      <c r="DNH63" s="327"/>
      <c r="DNI63" s="327"/>
      <c r="DNJ63" s="327"/>
      <c r="DNK63" s="327"/>
      <c r="DNL63" s="301"/>
      <c r="DNM63" s="301"/>
      <c r="DNN63" s="327"/>
      <c r="DNO63" s="327"/>
      <c r="DNP63" s="327"/>
      <c r="DNQ63" s="327"/>
      <c r="DNR63" s="327"/>
      <c r="DNS63" s="327"/>
      <c r="DNT63" s="301"/>
      <c r="DNU63" s="301"/>
      <c r="DNV63" s="327"/>
      <c r="DNW63" s="327"/>
      <c r="DNX63" s="327"/>
      <c r="DNY63" s="327"/>
      <c r="DNZ63" s="327"/>
      <c r="DOA63" s="327"/>
      <c r="DOB63" s="301"/>
      <c r="DOC63" s="301"/>
      <c r="DOD63" s="327"/>
      <c r="DOE63" s="327"/>
      <c r="DOF63" s="327"/>
      <c r="DOG63" s="327"/>
      <c r="DOH63" s="327"/>
      <c r="DOI63" s="327"/>
      <c r="DOJ63" s="301"/>
      <c r="DOK63" s="301"/>
      <c r="DOL63" s="327"/>
      <c r="DOM63" s="327"/>
      <c r="DON63" s="327"/>
      <c r="DOO63" s="327"/>
      <c r="DOP63" s="327"/>
      <c r="DOQ63" s="327"/>
      <c r="DOR63" s="301"/>
      <c r="DOS63" s="301"/>
      <c r="DOT63" s="327"/>
      <c r="DOU63" s="327"/>
      <c r="DOV63" s="327"/>
      <c r="DOW63" s="327"/>
      <c r="DOX63" s="327"/>
      <c r="DOY63" s="327"/>
      <c r="DOZ63" s="301"/>
      <c r="DPA63" s="301"/>
      <c r="DPB63" s="327"/>
      <c r="DPC63" s="327"/>
      <c r="DPD63" s="327"/>
      <c r="DPE63" s="327"/>
      <c r="DPF63" s="327"/>
      <c r="DPG63" s="327"/>
      <c r="DPH63" s="301"/>
      <c r="DPI63" s="301"/>
      <c r="DPJ63" s="327"/>
      <c r="DPK63" s="327"/>
      <c r="DPL63" s="327"/>
      <c r="DPM63" s="327"/>
      <c r="DPN63" s="327"/>
      <c r="DPO63" s="327"/>
      <c r="DPP63" s="301"/>
      <c r="DPQ63" s="301"/>
      <c r="DPR63" s="327"/>
      <c r="DPS63" s="327"/>
      <c r="DPT63" s="327"/>
      <c r="DPU63" s="327"/>
      <c r="DPV63" s="327"/>
      <c r="DPW63" s="327"/>
      <c r="DPX63" s="301"/>
      <c r="DPY63" s="301"/>
      <c r="DPZ63" s="327"/>
      <c r="DQA63" s="327"/>
      <c r="DQB63" s="327"/>
      <c r="DQC63" s="327"/>
      <c r="DQD63" s="327"/>
      <c r="DQE63" s="327"/>
      <c r="DQF63" s="301"/>
      <c r="DQG63" s="301"/>
      <c r="DQH63" s="327"/>
      <c r="DQI63" s="327"/>
      <c r="DQJ63" s="327"/>
      <c r="DQK63" s="327"/>
      <c r="DQL63" s="327"/>
      <c r="DQM63" s="327"/>
      <c r="DQN63" s="301"/>
      <c r="DQO63" s="301"/>
      <c r="DQP63" s="327"/>
      <c r="DQQ63" s="327"/>
      <c r="DQR63" s="327"/>
      <c r="DQS63" s="327"/>
      <c r="DQT63" s="327"/>
      <c r="DQU63" s="327"/>
      <c r="DQV63" s="301"/>
      <c r="DQW63" s="301"/>
      <c r="DQX63" s="327"/>
      <c r="DQY63" s="327"/>
      <c r="DQZ63" s="327"/>
      <c r="DRA63" s="327"/>
      <c r="DRB63" s="327"/>
      <c r="DRC63" s="327"/>
      <c r="DRD63" s="301"/>
      <c r="DRE63" s="301"/>
      <c r="DRF63" s="327"/>
      <c r="DRG63" s="327"/>
      <c r="DRH63" s="327"/>
      <c r="DRI63" s="327"/>
      <c r="DRJ63" s="327"/>
      <c r="DRK63" s="327"/>
      <c r="DRL63" s="301"/>
      <c r="DRM63" s="301"/>
      <c r="DRN63" s="327"/>
      <c r="DRO63" s="327"/>
      <c r="DRP63" s="327"/>
      <c r="DRQ63" s="327"/>
      <c r="DRR63" s="327"/>
      <c r="DRS63" s="327"/>
      <c r="DRT63" s="301"/>
      <c r="DRU63" s="301"/>
      <c r="DRV63" s="327"/>
      <c r="DRW63" s="327"/>
      <c r="DRX63" s="327"/>
      <c r="DRY63" s="327"/>
      <c r="DRZ63" s="327"/>
      <c r="DSA63" s="327"/>
      <c r="DSB63" s="301"/>
      <c r="DSC63" s="301"/>
      <c r="DSD63" s="327"/>
      <c r="DSE63" s="327"/>
      <c r="DSF63" s="327"/>
      <c r="DSG63" s="327"/>
      <c r="DSH63" s="327"/>
      <c r="DSI63" s="327"/>
      <c r="DSJ63" s="301"/>
      <c r="DSK63" s="301"/>
      <c r="DSL63" s="327"/>
      <c r="DSM63" s="327"/>
      <c r="DSN63" s="327"/>
      <c r="DSO63" s="327"/>
      <c r="DSP63" s="327"/>
      <c r="DSQ63" s="327"/>
      <c r="DSR63" s="301"/>
      <c r="DSS63" s="301"/>
      <c r="DST63" s="327"/>
      <c r="DSU63" s="327"/>
      <c r="DSV63" s="327"/>
      <c r="DSW63" s="327"/>
      <c r="DSX63" s="327"/>
      <c r="DSY63" s="327"/>
      <c r="DSZ63" s="301"/>
      <c r="DTA63" s="301"/>
      <c r="DTB63" s="327"/>
      <c r="DTC63" s="327"/>
      <c r="DTD63" s="327"/>
      <c r="DTE63" s="327"/>
      <c r="DTF63" s="327"/>
      <c r="DTG63" s="327"/>
      <c r="DTH63" s="301"/>
      <c r="DTI63" s="301"/>
      <c r="DTJ63" s="327"/>
      <c r="DTK63" s="327"/>
      <c r="DTL63" s="327"/>
      <c r="DTM63" s="327"/>
      <c r="DTN63" s="327"/>
      <c r="DTO63" s="327"/>
      <c r="DTP63" s="301"/>
      <c r="DTQ63" s="301"/>
      <c r="DTR63" s="327"/>
      <c r="DTS63" s="327"/>
      <c r="DTT63" s="327"/>
      <c r="DTU63" s="327"/>
      <c r="DTV63" s="327"/>
      <c r="DTW63" s="327"/>
      <c r="DTX63" s="301"/>
      <c r="DTY63" s="301"/>
      <c r="DTZ63" s="327"/>
      <c r="DUA63" s="327"/>
      <c r="DUB63" s="327"/>
      <c r="DUC63" s="327"/>
      <c r="DUD63" s="327"/>
      <c r="DUE63" s="327"/>
      <c r="DUF63" s="301"/>
      <c r="DUG63" s="301"/>
      <c r="DUH63" s="327"/>
      <c r="DUI63" s="327"/>
      <c r="DUJ63" s="327"/>
      <c r="DUK63" s="327"/>
      <c r="DUL63" s="327"/>
      <c r="DUM63" s="327"/>
      <c r="DUN63" s="301"/>
      <c r="DUO63" s="301"/>
      <c r="DUP63" s="327"/>
      <c r="DUQ63" s="327"/>
      <c r="DUR63" s="327"/>
      <c r="DUS63" s="327"/>
      <c r="DUT63" s="327"/>
      <c r="DUU63" s="327"/>
      <c r="DUV63" s="301"/>
      <c r="DUW63" s="301"/>
      <c r="DUX63" s="327"/>
      <c r="DUY63" s="327"/>
      <c r="DUZ63" s="327"/>
      <c r="DVA63" s="327"/>
      <c r="DVB63" s="327"/>
      <c r="DVC63" s="327"/>
      <c r="DVD63" s="301"/>
      <c r="DVE63" s="301"/>
      <c r="DVF63" s="327"/>
      <c r="DVG63" s="327"/>
      <c r="DVH63" s="327"/>
      <c r="DVI63" s="327"/>
      <c r="DVJ63" s="327"/>
      <c r="DVK63" s="327"/>
      <c r="DVL63" s="301"/>
      <c r="DVM63" s="301"/>
      <c r="DVN63" s="327"/>
      <c r="DVO63" s="327"/>
      <c r="DVP63" s="327"/>
      <c r="DVQ63" s="327"/>
      <c r="DVR63" s="327"/>
      <c r="DVS63" s="327"/>
      <c r="DVT63" s="301"/>
      <c r="DVU63" s="301"/>
      <c r="DVV63" s="327"/>
      <c r="DVW63" s="327"/>
      <c r="DVX63" s="327"/>
      <c r="DVY63" s="327"/>
      <c r="DVZ63" s="327"/>
      <c r="DWA63" s="327"/>
      <c r="DWB63" s="301"/>
      <c r="DWC63" s="301"/>
      <c r="DWD63" s="327"/>
      <c r="DWE63" s="327"/>
      <c r="DWF63" s="327"/>
      <c r="DWG63" s="327"/>
      <c r="DWH63" s="327"/>
      <c r="DWI63" s="327"/>
      <c r="DWJ63" s="301"/>
      <c r="DWK63" s="301"/>
      <c r="DWL63" s="327"/>
      <c r="DWM63" s="327"/>
      <c r="DWN63" s="327"/>
      <c r="DWO63" s="327"/>
      <c r="DWP63" s="327"/>
      <c r="DWQ63" s="327"/>
      <c r="DWR63" s="301"/>
      <c r="DWS63" s="301"/>
      <c r="DWT63" s="327"/>
      <c r="DWU63" s="327"/>
      <c r="DWV63" s="327"/>
      <c r="DWW63" s="327"/>
      <c r="DWX63" s="327"/>
      <c r="DWY63" s="327"/>
      <c r="DWZ63" s="301"/>
      <c r="DXA63" s="301"/>
      <c r="DXB63" s="327"/>
      <c r="DXC63" s="327"/>
      <c r="DXD63" s="327"/>
      <c r="DXE63" s="327"/>
      <c r="DXF63" s="327"/>
      <c r="DXG63" s="327"/>
      <c r="DXH63" s="301"/>
      <c r="DXI63" s="301"/>
      <c r="DXJ63" s="327"/>
      <c r="DXK63" s="327"/>
      <c r="DXL63" s="327"/>
      <c r="DXM63" s="327"/>
      <c r="DXN63" s="327"/>
      <c r="DXO63" s="327"/>
      <c r="DXP63" s="301"/>
      <c r="DXQ63" s="301"/>
      <c r="DXR63" s="327"/>
      <c r="DXS63" s="327"/>
      <c r="DXT63" s="327"/>
      <c r="DXU63" s="327"/>
      <c r="DXV63" s="327"/>
      <c r="DXW63" s="327"/>
      <c r="DXX63" s="301"/>
      <c r="DXY63" s="301"/>
      <c r="DXZ63" s="327"/>
      <c r="DYA63" s="327"/>
      <c r="DYB63" s="327"/>
      <c r="DYC63" s="327"/>
      <c r="DYD63" s="327"/>
      <c r="DYE63" s="327"/>
      <c r="DYF63" s="301"/>
      <c r="DYG63" s="301"/>
      <c r="DYH63" s="327"/>
      <c r="DYI63" s="327"/>
      <c r="DYJ63" s="327"/>
      <c r="DYK63" s="327"/>
      <c r="DYL63" s="327"/>
      <c r="DYM63" s="327"/>
      <c r="DYN63" s="301"/>
      <c r="DYO63" s="301"/>
      <c r="DYP63" s="327"/>
      <c r="DYQ63" s="327"/>
      <c r="DYR63" s="327"/>
      <c r="DYS63" s="327"/>
      <c r="DYT63" s="327"/>
      <c r="DYU63" s="327"/>
      <c r="DYV63" s="301"/>
      <c r="DYW63" s="301"/>
      <c r="DYX63" s="327"/>
      <c r="DYY63" s="327"/>
      <c r="DYZ63" s="327"/>
      <c r="DZA63" s="327"/>
      <c r="DZB63" s="327"/>
      <c r="DZC63" s="327"/>
      <c r="DZD63" s="301"/>
      <c r="DZE63" s="301"/>
      <c r="DZF63" s="327"/>
      <c r="DZG63" s="327"/>
      <c r="DZH63" s="327"/>
      <c r="DZI63" s="327"/>
      <c r="DZJ63" s="327"/>
      <c r="DZK63" s="327"/>
      <c r="DZL63" s="301"/>
      <c r="DZM63" s="301"/>
      <c r="DZN63" s="327"/>
      <c r="DZO63" s="327"/>
      <c r="DZP63" s="327"/>
      <c r="DZQ63" s="327"/>
      <c r="DZR63" s="327"/>
      <c r="DZS63" s="327"/>
      <c r="DZT63" s="301"/>
      <c r="DZU63" s="301"/>
      <c r="DZV63" s="327"/>
      <c r="DZW63" s="327"/>
      <c r="DZX63" s="327"/>
      <c r="DZY63" s="327"/>
      <c r="DZZ63" s="327"/>
      <c r="EAA63" s="327"/>
      <c r="EAB63" s="301"/>
      <c r="EAC63" s="301"/>
      <c r="EAD63" s="327"/>
      <c r="EAE63" s="327"/>
      <c r="EAF63" s="327"/>
      <c r="EAG63" s="327"/>
      <c r="EAH63" s="327"/>
      <c r="EAI63" s="327"/>
      <c r="EAJ63" s="301"/>
      <c r="EAK63" s="301"/>
      <c r="EAL63" s="327"/>
      <c r="EAM63" s="327"/>
      <c r="EAN63" s="327"/>
      <c r="EAO63" s="327"/>
      <c r="EAP63" s="327"/>
      <c r="EAQ63" s="327"/>
      <c r="EAR63" s="301"/>
      <c r="EAS63" s="301"/>
      <c r="EAT63" s="327"/>
      <c r="EAU63" s="327"/>
      <c r="EAV63" s="327"/>
      <c r="EAW63" s="327"/>
      <c r="EAX63" s="327"/>
      <c r="EAY63" s="327"/>
      <c r="EAZ63" s="301"/>
      <c r="EBA63" s="301"/>
      <c r="EBB63" s="327"/>
      <c r="EBC63" s="327"/>
      <c r="EBD63" s="327"/>
      <c r="EBE63" s="327"/>
      <c r="EBF63" s="327"/>
      <c r="EBG63" s="327"/>
      <c r="EBH63" s="301"/>
      <c r="EBI63" s="301"/>
      <c r="EBJ63" s="327"/>
      <c r="EBK63" s="327"/>
      <c r="EBL63" s="327"/>
      <c r="EBM63" s="327"/>
      <c r="EBN63" s="327"/>
      <c r="EBO63" s="327"/>
      <c r="EBP63" s="301"/>
      <c r="EBQ63" s="301"/>
      <c r="EBR63" s="327"/>
      <c r="EBS63" s="327"/>
      <c r="EBT63" s="327"/>
      <c r="EBU63" s="327"/>
      <c r="EBV63" s="327"/>
      <c r="EBW63" s="327"/>
      <c r="EBX63" s="301"/>
      <c r="EBY63" s="301"/>
      <c r="EBZ63" s="327"/>
      <c r="ECA63" s="327"/>
      <c r="ECB63" s="327"/>
      <c r="ECC63" s="327"/>
      <c r="ECD63" s="327"/>
      <c r="ECE63" s="327"/>
      <c r="ECF63" s="301"/>
      <c r="ECG63" s="301"/>
      <c r="ECH63" s="327"/>
      <c r="ECI63" s="327"/>
      <c r="ECJ63" s="327"/>
      <c r="ECK63" s="327"/>
      <c r="ECL63" s="327"/>
      <c r="ECM63" s="327"/>
      <c r="ECN63" s="301"/>
      <c r="ECO63" s="301"/>
      <c r="ECP63" s="327"/>
      <c r="ECQ63" s="327"/>
      <c r="ECR63" s="327"/>
      <c r="ECS63" s="327"/>
      <c r="ECT63" s="327"/>
      <c r="ECU63" s="327"/>
      <c r="ECV63" s="301"/>
      <c r="ECW63" s="301"/>
      <c r="ECX63" s="327"/>
      <c r="ECY63" s="327"/>
      <c r="ECZ63" s="327"/>
      <c r="EDA63" s="327"/>
      <c r="EDB63" s="327"/>
      <c r="EDC63" s="327"/>
      <c r="EDD63" s="301"/>
      <c r="EDE63" s="301"/>
      <c r="EDF63" s="327"/>
      <c r="EDG63" s="327"/>
      <c r="EDH63" s="327"/>
      <c r="EDI63" s="327"/>
      <c r="EDJ63" s="327"/>
      <c r="EDK63" s="327"/>
      <c r="EDL63" s="301"/>
      <c r="EDM63" s="301"/>
      <c r="EDN63" s="327"/>
      <c r="EDO63" s="327"/>
      <c r="EDP63" s="327"/>
      <c r="EDQ63" s="327"/>
      <c r="EDR63" s="327"/>
      <c r="EDS63" s="327"/>
      <c r="EDT63" s="301"/>
      <c r="EDU63" s="301"/>
      <c r="EDV63" s="327"/>
      <c r="EDW63" s="327"/>
      <c r="EDX63" s="327"/>
      <c r="EDY63" s="327"/>
      <c r="EDZ63" s="327"/>
      <c r="EEA63" s="327"/>
      <c r="EEB63" s="301"/>
      <c r="EEC63" s="301"/>
      <c r="EED63" s="327"/>
      <c r="EEE63" s="327"/>
      <c r="EEF63" s="327"/>
      <c r="EEG63" s="327"/>
      <c r="EEH63" s="327"/>
      <c r="EEI63" s="327"/>
      <c r="EEJ63" s="301"/>
      <c r="EEK63" s="301"/>
      <c r="EEL63" s="327"/>
      <c r="EEM63" s="327"/>
      <c r="EEN63" s="327"/>
      <c r="EEO63" s="327"/>
      <c r="EEP63" s="327"/>
      <c r="EEQ63" s="327"/>
      <c r="EER63" s="301"/>
      <c r="EES63" s="301"/>
      <c r="EET63" s="327"/>
      <c r="EEU63" s="327"/>
      <c r="EEV63" s="327"/>
      <c r="EEW63" s="327"/>
      <c r="EEX63" s="327"/>
      <c r="EEY63" s="327"/>
      <c r="EEZ63" s="301"/>
      <c r="EFA63" s="301"/>
      <c r="EFB63" s="327"/>
      <c r="EFC63" s="327"/>
      <c r="EFD63" s="327"/>
      <c r="EFE63" s="327"/>
      <c r="EFF63" s="327"/>
      <c r="EFG63" s="327"/>
      <c r="EFH63" s="301"/>
      <c r="EFI63" s="301"/>
      <c r="EFJ63" s="327"/>
      <c r="EFK63" s="327"/>
      <c r="EFL63" s="327"/>
      <c r="EFM63" s="327"/>
      <c r="EFN63" s="327"/>
      <c r="EFO63" s="327"/>
      <c r="EFP63" s="301"/>
      <c r="EFQ63" s="301"/>
      <c r="EFR63" s="327"/>
      <c r="EFS63" s="327"/>
      <c r="EFT63" s="327"/>
      <c r="EFU63" s="327"/>
      <c r="EFV63" s="327"/>
      <c r="EFW63" s="327"/>
      <c r="EFX63" s="301"/>
      <c r="EFY63" s="301"/>
      <c r="EFZ63" s="327"/>
      <c r="EGA63" s="327"/>
      <c r="EGB63" s="327"/>
      <c r="EGC63" s="327"/>
      <c r="EGD63" s="327"/>
      <c r="EGE63" s="327"/>
      <c r="EGF63" s="301"/>
      <c r="EGG63" s="301"/>
      <c r="EGH63" s="327"/>
      <c r="EGI63" s="327"/>
      <c r="EGJ63" s="327"/>
      <c r="EGK63" s="327"/>
      <c r="EGL63" s="327"/>
      <c r="EGM63" s="327"/>
      <c r="EGN63" s="301"/>
      <c r="EGO63" s="301"/>
      <c r="EGP63" s="327"/>
      <c r="EGQ63" s="327"/>
      <c r="EGR63" s="327"/>
      <c r="EGS63" s="327"/>
      <c r="EGT63" s="327"/>
      <c r="EGU63" s="327"/>
      <c r="EGV63" s="301"/>
      <c r="EGW63" s="301"/>
      <c r="EGX63" s="327"/>
      <c r="EGY63" s="327"/>
      <c r="EGZ63" s="327"/>
      <c r="EHA63" s="327"/>
      <c r="EHB63" s="327"/>
      <c r="EHC63" s="327"/>
      <c r="EHD63" s="301"/>
      <c r="EHE63" s="301"/>
      <c r="EHF63" s="327"/>
      <c r="EHG63" s="327"/>
      <c r="EHH63" s="327"/>
      <c r="EHI63" s="327"/>
      <c r="EHJ63" s="327"/>
      <c r="EHK63" s="327"/>
      <c r="EHL63" s="301"/>
      <c r="EHM63" s="301"/>
      <c r="EHN63" s="327"/>
      <c r="EHO63" s="327"/>
      <c r="EHP63" s="327"/>
      <c r="EHQ63" s="327"/>
      <c r="EHR63" s="327"/>
      <c r="EHS63" s="327"/>
      <c r="EHT63" s="301"/>
      <c r="EHU63" s="301"/>
      <c r="EHV63" s="327"/>
      <c r="EHW63" s="327"/>
      <c r="EHX63" s="327"/>
      <c r="EHY63" s="327"/>
      <c r="EHZ63" s="327"/>
      <c r="EIA63" s="327"/>
      <c r="EIB63" s="301"/>
      <c r="EIC63" s="301"/>
      <c r="EID63" s="327"/>
      <c r="EIE63" s="327"/>
      <c r="EIF63" s="327"/>
      <c r="EIG63" s="327"/>
      <c r="EIH63" s="327"/>
      <c r="EII63" s="327"/>
      <c r="EIJ63" s="301"/>
      <c r="EIK63" s="301"/>
      <c r="EIL63" s="327"/>
      <c r="EIM63" s="327"/>
      <c r="EIN63" s="327"/>
      <c r="EIO63" s="327"/>
      <c r="EIP63" s="327"/>
      <c r="EIQ63" s="327"/>
      <c r="EIR63" s="301"/>
      <c r="EIS63" s="301"/>
      <c r="EIT63" s="327"/>
      <c r="EIU63" s="327"/>
      <c r="EIV63" s="327"/>
      <c r="EIW63" s="327"/>
      <c r="EIX63" s="327"/>
      <c r="EIY63" s="327"/>
      <c r="EIZ63" s="301"/>
      <c r="EJA63" s="301"/>
      <c r="EJB63" s="327"/>
      <c r="EJC63" s="327"/>
      <c r="EJD63" s="327"/>
      <c r="EJE63" s="327"/>
      <c r="EJF63" s="327"/>
      <c r="EJG63" s="327"/>
      <c r="EJH63" s="301"/>
      <c r="EJI63" s="301"/>
      <c r="EJJ63" s="327"/>
      <c r="EJK63" s="327"/>
      <c r="EJL63" s="327"/>
      <c r="EJM63" s="327"/>
      <c r="EJN63" s="327"/>
      <c r="EJO63" s="327"/>
      <c r="EJP63" s="301"/>
      <c r="EJQ63" s="301"/>
      <c r="EJR63" s="327"/>
      <c r="EJS63" s="327"/>
      <c r="EJT63" s="327"/>
      <c r="EJU63" s="327"/>
      <c r="EJV63" s="327"/>
      <c r="EJW63" s="327"/>
      <c r="EJX63" s="301"/>
      <c r="EJY63" s="301"/>
      <c r="EJZ63" s="327"/>
      <c r="EKA63" s="327"/>
      <c r="EKB63" s="327"/>
      <c r="EKC63" s="327"/>
      <c r="EKD63" s="327"/>
      <c r="EKE63" s="327"/>
      <c r="EKF63" s="301"/>
      <c r="EKG63" s="301"/>
      <c r="EKH63" s="327"/>
      <c r="EKI63" s="327"/>
      <c r="EKJ63" s="327"/>
      <c r="EKK63" s="327"/>
      <c r="EKL63" s="327"/>
      <c r="EKM63" s="327"/>
      <c r="EKN63" s="301"/>
      <c r="EKO63" s="301"/>
      <c r="EKP63" s="327"/>
      <c r="EKQ63" s="327"/>
      <c r="EKR63" s="327"/>
      <c r="EKS63" s="327"/>
      <c r="EKT63" s="327"/>
      <c r="EKU63" s="327"/>
      <c r="EKV63" s="301"/>
      <c r="EKW63" s="301"/>
      <c r="EKX63" s="327"/>
      <c r="EKY63" s="327"/>
      <c r="EKZ63" s="327"/>
      <c r="ELA63" s="327"/>
      <c r="ELB63" s="327"/>
      <c r="ELC63" s="327"/>
      <c r="ELD63" s="301"/>
      <c r="ELE63" s="301"/>
      <c r="ELF63" s="327"/>
      <c r="ELG63" s="327"/>
      <c r="ELH63" s="327"/>
      <c r="ELI63" s="327"/>
      <c r="ELJ63" s="327"/>
      <c r="ELK63" s="327"/>
      <c r="ELL63" s="301"/>
      <c r="ELM63" s="301"/>
      <c r="ELN63" s="327"/>
      <c r="ELO63" s="327"/>
      <c r="ELP63" s="327"/>
      <c r="ELQ63" s="327"/>
      <c r="ELR63" s="327"/>
      <c r="ELS63" s="327"/>
      <c r="ELT63" s="301"/>
      <c r="ELU63" s="301"/>
      <c r="ELV63" s="327"/>
      <c r="ELW63" s="327"/>
      <c r="ELX63" s="327"/>
      <c r="ELY63" s="327"/>
      <c r="ELZ63" s="327"/>
      <c r="EMA63" s="327"/>
      <c r="EMB63" s="301"/>
      <c r="EMC63" s="301"/>
      <c r="EMD63" s="327"/>
      <c r="EME63" s="327"/>
      <c r="EMF63" s="327"/>
      <c r="EMG63" s="327"/>
      <c r="EMH63" s="327"/>
      <c r="EMI63" s="327"/>
      <c r="EMJ63" s="301"/>
      <c r="EMK63" s="301"/>
      <c r="EML63" s="327"/>
      <c r="EMM63" s="327"/>
      <c r="EMN63" s="327"/>
      <c r="EMO63" s="327"/>
      <c r="EMP63" s="327"/>
      <c r="EMQ63" s="327"/>
      <c r="EMR63" s="301"/>
      <c r="EMS63" s="301"/>
      <c r="EMT63" s="327"/>
      <c r="EMU63" s="327"/>
      <c r="EMV63" s="327"/>
      <c r="EMW63" s="327"/>
      <c r="EMX63" s="327"/>
      <c r="EMY63" s="327"/>
      <c r="EMZ63" s="301"/>
      <c r="ENA63" s="301"/>
      <c r="ENB63" s="327"/>
      <c r="ENC63" s="327"/>
      <c r="END63" s="327"/>
      <c r="ENE63" s="327"/>
      <c r="ENF63" s="327"/>
      <c r="ENG63" s="327"/>
      <c r="ENH63" s="301"/>
      <c r="ENI63" s="301"/>
      <c r="ENJ63" s="327"/>
      <c r="ENK63" s="327"/>
      <c r="ENL63" s="327"/>
      <c r="ENM63" s="327"/>
      <c r="ENN63" s="327"/>
      <c r="ENO63" s="327"/>
      <c r="ENP63" s="301"/>
      <c r="ENQ63" s="301"/>
      <c r="ENR63" s="327"/>
      <c r="ENS63" s="327"/>
      <c r="ENT63" s="327"/>
      <c r="ENU63" s="327"/>
      <c r="ENV63" s="327"/>
      <c r="ENW63" s="327"/>
      <c r="ENX63" s="301"/>
      <c r="ENY63" s="301"/>
      <c r="ENZ63" s="327"/>
      <c r="EOA63" s="327"/>
      <c r="EOB63" s="327"/>
      <c r="EOC63" s="327"/>
      <c r="EOD63" s="327"/>
      <c r="EOE63" s="327"/>
      <c r="EOF63" s="301"/>
      <c r="EOG63" s="301"/>
      <c r="EOH63" s="327"/>
      <c r="EOI63" s="327"/>
      <c r="EOJ63" s="327"/>
      <c r="EOK63" s="327"/>
      <c r="EOL63" s="327"/>
      <c r="EOM63" s="327"/>
      <c r="EON63" s="301"/>
      <c r="EOO63" s="301"/>
      <c r="EOP63" s="327"/>
      <c r="EOQ63" s="327"/>
      <c r="EOR63" s="327"/>
      <c r="EOS63" s="327"/>
      <c r="EOT63" s="327"/>
      <c r="EOU63" s="327"/>
      <c r="EOV63" s="301"/>
      <c r="EOW63" s="301"/>
      <c r="EOX63" s="327"/>
      <c r="EOY63" s="327"/>
      <c r="EOZ63" s="327"/>
      <c r="EPA63" s="327"/>
      <c r="EPB63" s="327"/>
      <c r="EPC63" s="327"/>
      <c r="EPD63" s="301"/>
      <c r="EPE63" s="301"/>
      <c r="EPF63" s="327"/>
      <c r="EPG63" s="327"/>
      <c r="EPH63" s="327"/>
      <c r="EPI63" s="327"/>
      <c r="EPJ63" s="327"/>
      <c r="EPK63" s="327"/>
      <c r="EPL63" s="301"/>
      <c r="EPM63" s="301"/>
      <c r="EPN63" s="327"/>
      <c r="EPO63" s="327"/>
      <c r="EPP63" s="327"/>
      <c r="EPQ63" s="327"/>
      <c r="EPR63" s="327"/>
      <c r="EPS63" s="327"/>
      <c r="EPT63" s="301"/>
      <c r="EPU63" s="301"/>
      <c r="EPV63" s="327"/>
      <c r="EPW63" s="327"/>
      <c r="EPX63" s="327"/>
      <c r="EPY63" s="327"/>
      <c r="EPZ63" s="327"/>
      <c r="EQA63" s="327"/>
      <c r="EQB63" s="301"/>
      <c r="EQC63" s="301"/>
      <c r="EQD63" s="327"/>
      <c r="EQE63" s="327"/>
      <c r="EQF63" s="327"/>
      <c r="EQG63" s="327"/>
      <c r="EQH63" s="327"/>
      <c r="EQI63" s="327"/>
      <c r="EQJ63" s="301"/>
      <c r="EQK63" s="301"/>
      <c r="EQL63" s="327"/>
      <c r="EQM63" s="327"/>
      <c r="EQN63" s="327"/>
      <c r="EQO63" s="327"/>
      <c r="EQP63" s="327"/>
      <c r="EQQ63" s="327"/>
      <c r="EQR63" s="301"/>
      <c r="EQS63" s="301"/>
      <c r="EQT63" s="327"/>
      <c r="EQU63" s="327"/>
      <c r="EQV63" s="327"/>
      <c r="EQW63" s="327"/>
      <c r="EQX63" s="327"/>
      <c r="EQY63" s="327"/>
      <c r="EQZ63" s="301"/>
      <c r="ERA63" s="301"/>
      <c r="ERB63" s="327"/>
      <c r="ERC63" s="327"/>
      <c r="ERD63" s="327"/>
      <c r="ERE63" s="327"/>
      <c r="ERF63" s="327"/>
      <c r="ERG63" s="327"/>
      <c r="ERH63" s="301"/>
      <c r="ERI63" s="301"/>
      <c r="ERJ63" s="327"/>
      <c r="ERK63" s="327"/>
      <c r="ERL63" s="327"/>
      <c r="ERM63" s="327"/>
      <c r="ERN63" s="327"/>
      <c r="ERO63" s="327"/>
      <c r="ERP63" s="301"/>
      <c r="ERQ63" s="301"/>
      <c r="ERR63" s="327"/>
      <c r="ERS63" s="327"/>
      <c r="ERT63" s="327"/>
      <c r="ERU63" s="327"/>
      <c r="ERV63" s="327"/>
      <c r="ERW63" s="327"/>
      <c r="ERX63" s="301"/>
      <c r="ERY63" s="301"/>
      <c r="ERZ63" s="327"/>
      <c r="ESA63" s="327"/>
      <c r="ESB63" s="327"/>
      <c r="ESC63" s="327"/>
      <c r="ESD63" s="327"/>
      <c r="ESE63" s="327"/>
      <c r="ESF63" s="301"/>
      <c r="ESG63" s="301"/>
      <c r="ESH63" s="327"/>
      <c r="ESI63" s="327"/>
      <c r="ESJ63" s="327"/>
      <c r="ESK63" s="327"/>
      <c r="ESL63" s="327"/>
      <c r="ESM63" s="327"/>
      <c r="ESN63" s="301"/>
      <c r="ESO63" s="301"/>
      <c r="ESP63" s="327"/>
      <c r="ESQ63" s="327"/>
      <c r="ESR63" s="327"/>
      <c r="ESS63" s="327"/>
      <c r="EST63" s="327"/>
      <c r="ESU63" s="327"/>
      <c r="ESV63" s="301"/>
      <c r="ESW63" s="301"/>
      <c r="ESX63" s="327"/>
      <c r="ESY63" s="327"/>
      <c r="ESZ63" s="327"/>
      <c r="ETA63" s="327"/>
      <c r="ETB63" s="327"/>
      <c r="ETC63" s="327"/>
      <c r="ETD63" s="301"/>
      <c r="ETE63" s="301"/>
      <c r="ETF63" s="327"/>
      <c r="ETG63" s="327"/>
      <c r="ETH63" s="327"/>
      <c r="ETI63" s="327"/>
      <c r="ETJ63" s="327"/>
      <c r="ETK63" s="327"/>
      <c r="ETL63" s="301"/>
      <c r="ETM63" s="301"/>
      <c r="ETN63" s="327"/>
      <c r="ETO63" s="327"/>
      <c r="ETP63" s="327"/>
      <c r="ETQ63" s="327"/>
      <c r="ETR63" s="327"/>
      <c r="ETS63" s="327"/>
      <c r="ETT63" s="301"/>
      <c r="ETU63" s="301"/>
      <c r="ETV63" s="327"/>
      <c r="ETW63" s="327"/>
      <c r="ETX63" s="327"/>
      <c r="ETY63" s="327"/>
      <c r="ETZ63" s="327"/>
      <c r="EUA63" s="327"/>
      <c r="EUB63" s="301"/>
      <c r="EUC63" s="301"/>
      <c r="EUD63" s="327"/>
      <c r="EUE63" s="327"/>
      <c r="EUF63" s="327"/>
      <c r="EUG63" s="327"/>
      <c r="EUH63" s="327"/>
      <c r="EUI63" s="327"/>
      <c r="EUJ63" s="301"/>
      <c r="EUK63" s="301"/>
      <c r="EUL63" s="327"/>
      <c r="EUM63" s="327"/>
      <c r="EUN63" s="327"/>
      <c r="EUO63" s="327"/>
      <c r="EUP63" s="327"/>
      <c r="EUQ63" s="327"/>
      <c r="EUR63" s="301"/>
      <c r="EUS63" s="301"/>
      <c r="EUT63" s="327"/>
      <c r="EUU63" s="327"/>
      <c r="EUV63" s="327"/>
      <c r="EUW63" s="327"/>
      <c r="EUX63" s="327"/>
      <c r="EUY63" s="327"/>
      <c r="EUZ63" s="301"/>
      <c r="EVA63" s="301"/>
      <c r="EVB63" s="327"/>
      <c r="EVC63" s="327"/>
      <c r="EVD63" s="327"/>
      <c r="EVE63" s="327"/>
      <c r="EVF63" s="327"/>
      <c r="EVG63" s="327"/>
      <c r="EVH63" s="301"/>
      <c r="EVI63" s="301"/>
      <c r="EVJ63" s="327"/>
      <c r="EVK63" s="327"/>
      <c r="EVL63" s="327"/>
      <c r="EVM63" s="327"/>
      <c r="EVN63" s="327"/>
      <c r="EVO63" s="327"/>
      <c r="EVP63" s="301"/>
      <c r="EVQ63" s="301"/>
      <c r="EVR63" s="327"/>
      <c r="EVS63" s="327"/>
      <c r="EVT63" s="327"/>
      <c r="EVU63" s="327"/>
      <c r="EVV63" s="327"/>
      <c r="EVW63" s="327"/>
      <c r="EVX63" s="301"/>
      <c r="EVY63" s="301"/>
      <c r="EVZ63" s="327"/>
      <c r="EWA63" s="327"/>
      <c r="EWB63" s="327"/>
      <c r="EWC63" s="327"/>
      <c r="EWD63" s="327"/>
      <c r="EWE63" s="327"/>
      <c r="EWF63" s="301"/>
      <c r="EWG63" s="301"/>
      <c r="EWH63" s="327"/>
      <c r="EWI63" s="327"/>
      <c r="EWJ63" s="327"/>
      <c r="EWK63" s="327"/>
      <c r="EWL63" s="327"/>
      <c r="EWM63" s="327"/>
      <c r="EWN63" s="301"/>
      <c r="EWO63" s="301"/>
      <c r="EWP63" s="327"/>
      <c r="EWQ63" s="327"/>
      <c r="EWR63" s="327"/>
      <c r="EWS63" s="327"/>
      <c r="EWT63" s="327"/>
      <c r="EWU63" s="327"/>
      <c r="EWV63" s="301"/>
      <c r="EWW63" s="301"/>
      <c r="EWX63" s="327"/>
      <c r="EWY63" s="327"/>
      <c r="EWZ63" s="327"/>
      <c r="EXA63" s="327"/>
      <c r="EXB63" s="327"/>
      <c r="EXC63" s="327"/>
      <c r="EXD63" s="301"/>
      <c r="EXE63" s="301"/>
      <c r="EXF63" s="327"/>
      <c r="EXG63" s="327"/>
      <c r="EXH63" s="327"/>
      <c r="EXI63" s="327"/>
      <c r="EXJ63" s="327"/>
      <c r="EXK63" s="327"/>
      <c r="EXL63" s="301"/>
      <c r="EXM63" s="301"/>
      <c r="EXN63" s="327"/>
      <c r="EXO63" s="327"/>
      <c r="EXP63" s="327"/>
      <c r="EXQ63" s="327"/>
      <c r="EXR63" s="327"/>
      <c r="EXS63" s="327"/>
      <c r="EXT63" s="301"/>
      <c r="EXU63" s="301"/>
      <c r="EXV63" s="327"/>
      <c r="EXW63" s="327"/>
      <c r="EXX63" s="327"/>
      <c r="EXY63" s="327"/>
      <c r="EXZ63" s="327"/>
      <c r="EYA63" s="327"/>
      <c r="EYB63" s="301"/>
      <c r="EYC63" s="301"/>
      <c r="EYD63" s="327"/>
      <c r="EYE63" s="327"/>
      <c r="EYF63" s="327"/>
      <c r="EYG63" s="327"/>
      <c r="EYH63" s="327"/>
      <c r="EYI63" s="327"/>
      <c r="EYJ63" s="301"/>
      <c r="EYK63" s="301"/>
      <c r="EYL63" s="327"/>
      <c r="EYM63" s="327"/>
      <c r="EYN63" s="327"/>
      <c r="EYO63" s="327"/>
      <c r="EYP63" s="327"/>
      <c r="EYQ63" s="327"/>
      <c r="EYR63" s="301"/>
      <c r="EYS63" s="301"/>
      <c r="EYT63" s="327"/>
      <c r="EYU63" s="327"/>
      <c r="EYV63" s="327"/>
      <c r="EYW63" s="327"/>
      <c r="EYX63" s="327"/>
      <c r="EYY63" s="327"/>
      <c r="EYZ63" s="301"/>
      <c r="EZA63" s="301"/>
      <c r="EZB63" s="327"/>
      <c r="EZC63" s="327"/>
      <c r="EZD63" s="327"/>
      <c r="EZE63" s="327"/>
      <c r="EZF63" s="327"/>
      <c r="EZG63" s="327"/>
      <c r="EZH63" s="301"/>
      <c r="EZI63" s="301"/>
      <c r="EZJ63" s="327"/>
      <c r="EZK63" s="327"/>
      <c r="EZL63" s="327"/>
      <c r="EZM63" s="327"/>
      <c r="EZN63" s="327"/>
      <c r="EZO63" s="327"/>
      <c r="EZP63" s="301"/>
      <c r="EZQ63" s="301"/>
      <c r="EZR63" s="327"/>
      <c r="EZS63" s="327"/>
      <c r="EZT63" s="327"/>
      <c r="EZU63" s="327"/>
      <c r="EZV63" s="327"/>
      <c r="EZW63" s="327"/>
      <c r="EZX63" s="301"/>
      <c r="EZY63" s="301"/>
      <c r="EZZ63" s="327"/>
      <c r="FAA63" s="327"/>
      <c r="FAB63" s="327"/>
      <c r="FAC63" s="327"/>
      <c r="FAD63" s="327"/>
      <c r="FAE63" s="327"/>
      <c r="FAF63" s="301"/>
      <c r="FAG63" s="301"/>
      <c r="FAH63" s="327"/>
      <c r="FAI63" s="327"/>
      <c r="FAJ63" s="327"/>
      <c r="FAK63" s="327"/>
      <c r="FAL63" s="327"/>
      <c r="FAM63" s="327"/>
      <c r="FAN63" s="301"/>
      <c r="FAO63" s="301"/>
      <c r="FAP63" s="327"/>
      <c r="FAQ63" s="327"/>
      <c r="FAR63" s="327"/>
      <c r="FAS63" s="327"/>
      <c r="FAT63" s="327"/>
      <c r="FAU63" s="327"/>
      <c r="FAV63" s="301"/>
      <c r="FAW63" s="301"/>
      <c r="FAX63" s="327"/>
      <c r="FAY63" s="327"/>
      <c r="FAZ63" s="327"/>
      <c r="FBA63" s="327"/>
      <c r="FBB63" s="327"/>
      <c r="FBC63" s="327"/>
      <c r="FBD63" s="301"/>
      <c r="FBE63" s="301"/>
      <c r="FBF63" s="327"/>
      <c r="FBG63" s="327"/>
      <c r="FBH63" s="327"/>
      <c r="FBI63" s="327"/>
      <c r="FBJ63" s="327"/>
      <c r="FBK63" s="327"/>
      <c r="FBL63" s="301"/>
      <c r="FBM63" s="301"/>
      <c r="FBN63" s="327"/>
      <c r="FBO63" s="327"/>
      <c r="FBP63" s="327"/>
      <c r="FBQ63" s="327"/>
      <c r="FBR63" s="327"/>
      <c r="FBS63" s="327"/>
      <c r="FBT63" s="301"/>
      <c r="FBU63" s="301"/>
      <c r="FBV63" s="327"/>
      <c r="FBW63" s="327"/>
      <c r="FBX63" s="327"/>
      <c r="FBY63" s="327"/>
      <c r="FBZ63" s="327"/>
      <c r="FCA63" s="327"/>
      <c r="FCB63" s="301"/>
      <c r="FCC63" s="301"/>
      <c r="FCD63" s="327"/>
      <c r="FCE63" s="327"/>
      <c r="FCF63" s="327"/>
      <c r="FCG63" s="327"/>
      <c r="FCH63" s="327"/>
      <c r="FCI63" s="327"/>
      <c r="FCJ63" s="301"/>
      <c r="FCK63" s="301"/>
      <c r="FCL63" s="327"/>
      <c r="FCM63" s="327"/>
      <c r="FCN63" s="327"/>
      <c r="FCO63" s="327"/>
      <c r="FCP63" s="327"/>
      <c r="FCQ63" s="327"/>
      <c r="FCR63" s="301"/>
      <c r="FCS63" s="301"/>
      <c r="FCT63" s="327"/>
      <c r="FCU63" s="327"/>
      <c r="FCV63" s="327"/>
      <c r="FCW63" s="327"/>
      <c r="FCX63" s="327"/>
      <c r="FCY63" s="327"/>
      <c r="FCZ63" s="301"/>
      <c r="FDA63" s="301"/>
      <c r="FDB63" s="327"/>
      <c r="FDC63" s="327"/>
      <c r="FDD63" s="327"/>
      <c r="FDE63" s="327"/>
      <c r="FDF63" s="327"/>
      <c r="FDG63" s="327"/>
      <c r="FDH63" s="301"/>
      <c r="FDI63" s="301"/>
      <c r="FDJ63" s="327"/>
      <c r="FDK63" s="327"/>
      <c r="FDL63" s="327"/>
      <c r="FDM63" s="327"/>
      <c r="FDN63" s="327"/>
      <c r="FDO63" s="327"/>
      <c r="FDP63" s="301"/>
      <c r="FDQ63" s="301"/>
      <c r="FDR63" s="327"/>
      <c r="FDS63" s="327"/>
      <c r="FDT63" s="327"/>
      <c r="FDU63" s="327"/>
      <c r="FDV63" s="327"/>
      <c r="FDW63" s="327"/>
      <c r="FDX63" s="301"/>
      <c r="FDY63" s="301"/>
      <c r="FDZ63" s="327"/>
      <c r="FEA63" s="327"/>
      <c r="FEB63" s="327"/>
      <c r="FEC63" s="327"/>
      <c r="FED63" s="327"/>
      <c r="FEE63" s="327"/>
      <c r="FEF63" s="301"/>
      <c r="FEG63" s="301"/>
      <c r="FEH63" s="327"/>
      <c r="FEI63" s="327"/>
      <c r="FEJ63" s="327"/>
      <c r="FEK63" s="327"/>
      <c r="FEL63" s="327"/>
      <c r="FEM63" s="327"/>
      <c r="FEN63" s="301"/>
      <c r="FEO63" s="301"/>
      <c r="FEP63" s="327"/>
      <c r="FEQ63" s="327"/>
      <c r="FER63" s="327"/>
      <c r="FES63" s="327"/>
      <c r="FET63" s="327"/>
      <c r="FEU63" s="327"/>
      <c r="FEV63" s="301"/>
      <c r="FEW63" s="301"/>
      <c r="FEX63" s="327"/>
      <c r="FEY63" s="327"/>
      <c r="FEZ63" s="327"/>
      <c r="FFA63" s="327"/>
      <c r="FFB63" s="327"/>
      <c r="FFC63" s="327"/>
      <c r="FFD63" s="301"/>
      <c r="FFE63" s="301"/>
      <c r="FFF63" s="327"/>
      <c r="FFG63" s="327"/>
      <c r="FFH63" s="327"/>
      <c r="FFI63" s="327"/>
      <c r="FFJ63" s="327"/>
      <c r="FFK63" s="327"/>
      <c r="FFL63" s="301"/>
      <c r="FFM63" s="301"/>
      <c r="FFN63" s="327"/>
      <c r="FFO63" s="327"/>
      <c r="FFP63" s="327"/>
      <c r="FFQ63" s="327"/>
      <c r="FFR63" s="327"/>
      <c r="FFS63" s="327"/>
      <c r="FFT63" s="301"/>
      <c r="FFU63" s="301"/>
      <c r="FFV63" s="327"/>
      <c r="FFW63" s="327"/>
      <c r="FFX63" s="327"/>
      <c r="FFY63" s="327"/>
      <c r="FFZ63" s="327"/>
      <c r="FGA63" s="327"/>
      <c r="FGB63" s="301"/>
      <c r="FGC63" s="301"/>
      <c r="FGD63" s="327"/>
      <c r="FGE63" s="327"/>
      <c r="FGF63" s="327"/>
      <c r="FGG63" s="327"/>
      <c r="FGH63" s="327"/>
      <c r="FGI63" s="327"/>
      <c r="FGJ63" s="301"/>
      <c r="FGK63" s="301"/>
      <c r="FGL63" s="327"/>
      <c r="FGM63" s="327"/>
      <c r="FGN63" s="327"/>
      <c r="FGO63" s="327"/>
      <c r="FGP63" s="327"/>
      <c r="FGQ63" s="327"/>
      <c r="FGR63" s="301"/>
      <c r="FGS63" s="301"/>
      <c r="FGT63" s="327"/>
      <c r="FGU63" s="327"/>
      <c r="FGV63" s="327"/>
      <c r="FGW63" s="327"/>
      <c r="FGX63" s="327"/>
      <c r="FGY63" s="327"/>
      <c r="FGZ63" s="301"/>
      <c r="FHA63" s="301"/>
      <c r="FHB63" s="327"/>
      <c r="FHC63" s="327"/>
      <c r="FHD63" s="327"/>
      <c r="FHE63" s="327"/>
      <c r="FHF63" s="327"/>
      <c r="FHG63" s="327"/>
      <c r="FHH63" s="301"/>
      <c r="FHI63" s="301"/>
      <c r="FHJ63" s="327"/>
      <c r="FHK63" s="327"/>
      <c r="FHL63" s="327"/>
      <c r="FHM63" s="327"/>
      <c r="FHN63" s="327"/>
      <c r="FHO63" s="327"/>
      <c r="FHP63" s="301"/>
      <c r="FHQ63" s="301"/>
      <c r="FHR63" s="327"/>
      <c r="FHS63" s="327"/>
      <c r="FHT63" s="327"/>
      <c r="FHU63" s="327"/>
      <c r="FHV63" s="327"/>
      <c r="FHW63" s="327"/>
      <c r="FHX63" s="301"/>
      <c r="FHY63" s="301"/>
      <c r="FHZ63" s="327"/>
      <c r="FIA63" s="327"/>
      <c r="FIB63" s="327"/>
      <c r="FIC63" s="327"/>
      <c r="FID63" s="327"/>
      <c r="FIE63" s="327"/>
      <c r="FIF63" s="301"/>
      <c r="FIG63" s="301"/>
      <c r="FIH63" s="327"/>
      <c r="FII63" s="327"/>
      <c r="FIJ63" s="327"/>
      <c r="FIK63" s="327"/>
      <c r="FIL63" s="327"/>
      <c r="FIM63" s="327"/>
      <c r="FIN63" s="301"/>
      <c r="FIO63" s="301"/>
      <c r="FIP63" s="327"/>
      <c r="FIQ63" s="327"/>
      <c r="FIR63" s="327"/>
      <c r="FIS63" s="327"/>
      <c r="FIT63" s="327"/>
      <c r="FIU63" s="327"/>
      <c r="FIV63" s="301"/>
      <c r="FIW63" s="301"/>
      <c r="FIX63" s="327"/>
      <c r="FIY63" s="327"/>
      <c r="FIZ63" s="327"/>
      <c r="FJA63" s="327"/>
      <c r="FJB63" s="327"/>
      <c r="FJC63" s="327"/>
      <c r="FJD63" s="301"/>
      <c r="FJE63" s="301"/>
      <c r="FJF63" s="327"/>
      <c r="FJG63" s="327"/>
      <c r="FJH63" s="327"/>
      <c r="FJI63" s="327"/>
      <c r="FJJ63" s="327"/>
      <c r="FJK63" s="327"/>
      <c r="FJL63" s="301"/>
      <c r="FJM63" s="301"/>
      <c r="FJN63" s="327"/>
      <c r="FJO63" s="327"/>
      <c r="FJP63" s="327"/>
      <c r="FJQ63" s="327"/>
      <c r="FJR63" s="327"/>
      <c r="FJS63" s="327"/>
      <c r="FJT63" s="301"/>
      <c r="FJU63" s="301"/>
      <c r="FJV63" s="327"/>
      <c r="FJW63" s="327"/>
      <c r="FJX63" s="327"/>
      <c r="FJY63" s="327"/>
      <c r="FJZ63" s="327"/>
      <c r="FKA63" s="327"/>
      <c r="FKB63" s="301"/>
      <c r="FKC63" s="301"/>
      <c r="FKD63" s="327"/>
      <c r="FKE63" s="327"/>
      <c r="FKF63" s="327"/>
      <c r="FKG63" s="327"/>
      <c r="FKH63" s="327"/>
      <c r="FKI63" s="327"/>
      <c r="FKJ63" s="301"/>
      <c r="FKK63" s="301"/>
      <c r="FKL63" s="327"/>
      <c r="FKM63" s="327"/>
      <c r="FKN63" s="327"/>
      <c r="FKO63" s="327"/>
      <c r="FKP63" s="327"/>
      <c r="FKQ63" s="327"/>
      <c r="FKR63" s="301"/>
      <c r="FKS63" s="301"/>
      <c r="FKT63" s="327"/>
      <c r="FKU63" s="327"/>
      <c r="FKV63" s="327"/>
      <c r="FKW63" s="327"/>
      <c r="FKX63" s="327"/>
      <c r="FKY63" s="327"/>
      <c r="FKZ63" s="301"/>
      <c r="FLA63" s="301"/>
      <c r="FLB63" s="327"/>
      <c r="FLC63" s="327"/>
      <c r="FLD63" s="327"/>
      <c r="FLE63" s="327"/>
      <c r="FLF63" s="327"/>
      <c r="FLG63" s="327"/>
      <c r="FLH63" s="301"/>
      <c r="FLI63" s="301"/>
      <c r="FLJ63" s="327"/>
      <c r="FLK63" s="327"/>
      <c r="FLL63" s="327"/>
      <c r="FLM63" s="327"/>
      <c r="FLN63" s="327"/>
      <c r="FLO63" s="327"/>
      <c r="FLP63" s="301"/>
      <c r="FLQ63" s="301"/>
      <c r="FLR63" s="327"/>
      <c r="FLS63" s="327"/>
      <c r="FLT63" s="327"/>
      <c r="FLU63" s="327"/>
      <c r="FLV63" s="327"/>
      <c r="FLW63" s="327"/>
      <c r="FLX63" s="301"/>
      <c r="FLY63" s="301"/>
      <c r="FLZ63" s="327"/>
      <c r="FMA63" s="327"/>
      <c r="FMB63" s="327"/>
      <c r="FMC63" s="327"/>
      <c r="FMD63" s="327"/>
      <c r="FME63" s="327"/>
      <c r="FMF63" s="301"/>
      <c r="FMG63" s="301"/>
      <c r="FMH63" s="327"/>
      <c r="FMI63" s="327"/>
      <c r="FMJ63" s="327"/>
      <c r="FMK63" s="327"/>
      <c r="FML63" s="327"/>
      <c r="FMM63" s="327"/>
      <c r="FMN63" s="301"/>
      <c r="FMO63" s="301"/>
      <c r="FMP63" s="327"/>
      <c r="FMQ63" s="327"/>
      <c r="FMR63" s="327"/>
      <c r="FMS63" s="327"/>
      <c r="FMT63" s="327"/>
      <c r="FMU63" s="327"/>
      <c r="FMV63" s="301"/>
      <c r="FMW63" s="301"/>
      <c r="FMX63" s="327"/>
      <c r="FMY63" s="327"/>
      <c r="FMZ63" s="327"/>
      <c r="FNA63" s="327"/>
      <c r="FNB63" s="327"/>
      <c r="FNC63" s="327"/>
      <c r="FND63" s="301"/>
      <c r="FNE63" s="301"/>
      <c r="FNF63" s="327"/>
      <c r="FNG63" s="327"/>
      <c r="FNH63" s="327"/>
      <c r="FNI63" s="327"/>
      <c r="FNJ63" s="327"/>
      <c r="FNK63" s="327"/>
      <c r="FNL63" s="301"/>
      <c r="FNM63" s="301"/>
      <c r="FNN63" s="327"/>
      <c r="FNO63" s="327"/>
      <c r="FNP63" s="327"/>
      <c r="FNQ63" s="327"/>
      <c r="FNR63" s="327"/>
      <c r="FNS63" s="327"/>
      <c r="FNT63" s="301"/>
      <c r="FNU63" s="301"/>
      <c r="FNV63" s="327"/>
      <c r="FNW63" s="327"/>
      <c r="FNX63" s="327"/>
      <c r="FNY63" s="327"/>
      <c r="FNZ63" s="327"/>
      <c r="FOA63" s="327"/>
      <c r="FOB63" s="301"/>
      <c r="FOC63" s="301"/>
      <c r="FOD63" s="327"/>
      <c r="FOE63" s="327"/>
      <c r="FOF63" s="327"/>
      <c r="FOG63" s="327"/>
      <c r="FOH63" s="327"/>
      <c r="FOI63" s="327"/>
      <c r="FOJ63" s="301"/>
      <c r="FOK63" s="301"/>
      <c r="FOL63" s="327"/>
      <c r="FOM63" s="327"/>
      <c r="FON63" s="327"/>
      <c r="FOO63" s="327"/>
      <c r="FOP63" s="327"/>
      <c r="FOQ63" s="327"/>
      <c r="FOR63" s="301"/>
      <c r="FOS63" s="301"/>
      <c r="FOT63" s="327"/>
      <c r="FOU63" s="327"/>
      <c r="FOV63" s="327"/>
      <c r="FOW63" s="327"/>
      <c r="FOX63" s="327"/>
      <c r="FOY63" s="327"/>
      <c r="FOZ63" s="301"/>
      <c r="FPA63" s="301"/>
      <c r="FPB63" s="327"/>
      <c r="FPC63" s="327"/>
      <c r="FPD63" s="327"/>
      <c r="FPE63" s="327"/>
      <c r="FPF63" s="327"/>
      <c r="FPG63" s="327"/>
      <c r="FPH63" s="301"/>
      <c r="FPI63" s="301"/>
      <c r="FPJ63" s="327"/>
      <c r="FPK63" s="327"/>
      <c r="FPL63" s="327"/>
      <c r="FPM63" s="327"/>
      <c r="FPN63" s="327"/>
      <c r="FPO63" s="327"/>
      <c r="FPP63" s="301"/>
      <c r="FPQ63" s="301"/>
      <c r="FPR63" s="327"/>
      <c r="FPS63" s="327"/>
      <c r="FPT63" s="327"/>
      <c r="FPU63" s="327"/>
      <c r="FPV63" s="327"/>
      <c r="FPW63" s="327"/>
      <c r="FPX63" s="301"/>
      <c r="FPY63" s="301"/>
      <c r="FPZ63" s="327"/>
      <c r="FQA63" s="327"/>
      <c r="FQB63" s="327"/>
      <c r="FQC63" s="327"/>
      <c r="FQD63" s="327"/>
      <c r="FQE63" s="327"/>
      <c r="FQF63" s="301"/>
      <c r="FQG63" s="301"/>
      <c r="FQH63" s="327"/>
      <c r="FQI63" s="327"/>
      <c r="FQJ63" s="327"/>
      <c r="FQK63" s="327"/>
      <c r="FQL63" s="327"/>
      <c r="FQM63" s="327"/>
      <c r="FQN63" s="301"/>
      <c r="FQO63" s="301"/>
      <c r="FQP63" s="327"/>
      <c r="FQQ63" s="327"/>
      <c r="FQR63" s="327"/>
      <c r="FQS63" s="327"/>
      <c r="FQT63" s="327"/>
      <c r="FQU63" s="327"/>
      <c r="FQV63" s="301"/>
      <c r="FQW63" s="301"/>
      <c r="FQX63" s="327"/>
      <c r="FQY63" s="327"/>
      <c r="FQZ63" s="327"/>
      <c r="FRA63" s="327"/>
      <c r="FRB63" s="327"/>
      <c r="FRC63" s="327"/>
      <c r="FRD63" s="301"/>
      <c r="FRE63" s="301"/>
      <c r="FRF63" s="327"/>
      <c r="FRG63" s="327"/>
      <c r="FRH63" s="327"/>
      <c r="FRI63" s="327"/>
      <c r="FRJ63" s="327"/>
      <c r="FRK63" s="327"/>
      <c r="FRL63" s="301"/>
      <c r="FRM63" s="301"/>
      <c r="FRN63" s="327"/>
      <c r="FRO63" s="327"/>
      <c r="FRP63" s="327"/>
      <c r="FRQ63" s="327"/>
      <c r="FRR63" s="327"/>
      <c r="FRS63" s="327"/>
      <c r="FRT63" s="301"/>
      <c r="FRU63" s="301"/>
      <c r="FRV63" s="327"/>
      <c r="FRW63" s="327"/>
      <c r="FRX63" s="327"/>
      <c r="FRY63" s="327"/>
      <c r="FRZ63" s="327"/>
      <c r="FSA63" s="327"/>
      <c r="FSB63" s="301"/>
      <c r="FSC63" s="301"/>
      <c r="FSD63" s="327"/>
      <c r="FSE63" s="327"/>
      <c r="FSF63" s="327"/>
      <c r="FSG63" s="327"/>
      <c r="FSH63" s="327"/>
      <c r="FSI63" s="327"/>
      <c r="FSJ63" s="301"/>
      <c r="FSK63" s="301"/>
      <c r="FSL63" s="327"/>
      <c r="FSM63" s="327"/>
      <c r="FSN63" s="327"/>
      <c r="FSO63" s="327"/>
      <c r="FSP63" s="327"/>
      <c r="FSQ63" s="327"/>
      <c r="FSR63" s="301"/>
      <c r="FSS63" s="301"/>
      <c r="FST63" s="327"/>
      <c r="FSU63" s="327"/>
      <c r="FSV63" s="327"/>
      <c r="FSW63" s="327"/>
      <c r="FSX63" s="327"/>
      <c r="FSY63" s="327"/>
      <c r="FSZ63" s="301"/>
      <c r="FTA63" s="301"/>
      <c r="FTB63" s="327"/>
      <c r="FTC63" s="327"/>
      <c r="FTD63" s="327"/>
      <c r="FTE63" s="327"/>
      <c r="FTF63" s="327"/>
      <c r="FTG63" s="327"/>
      <c r="FTH63" s="301"/>
      <c r="FTI63" s="301"/>
      <c r="FTJ63" s="327"/>
      <c r="FTK63" s="327"/>
      <c r="FTL63" s="327"/>
      <c r="FTM63" s="327"/>
      <c r="FTN63" s="327"/>
      <c r="FTO63" s="327"/>
      <c r="FTP63" s="301"/>
      <c r="FTQ63" s="301"/>
      <c r="FTR63" s="327"/>
      <c r="FTS63" s="327"/>
      <c r="FTT63" s="327"/>
      <c r="FTU63" s="327"/>
      <c r="FTV63" s="327"/>
      <c r="FTW63" s="327"/>
      <c r="FTX63" s="301"/>
      <c r="FTY63" s="301"/>
      <c r="FTZ63" s="327"/>
      <c r="FUA63" s="327"/>
      <c r="FUB63" s="327"/>
      <c r="FUC63" s="327"/>
      <c r="FUD63" s="327"/>
      <c r="FUE63" s="327"/>
      <c r="FUF63" s="301"/>
      <c r="FUG63" s="301"/>
      <c r="FUH63" s="327"/>
      <c r="FUI63" s="327"/>
      <c r="FUJ63" s="327"/>
      <c r="FUK63" s="327"/>
      <c r="FUL63" s="327"/>
      <c r="FUM63" s="327"/>
      <c r="FUN63" s="301"/>
      <c r="FUO63" s="301"/>
      <c r="FUP63" s="327"/>
      <c r="FUQ63" s="327"/>
      <c r="FUR63" s="327"/>
      <c r="FUS63" s="327"/>
      <c r="FUT63" s="327"/>
      <c r="FUU63" s="327"/>
      <c r="FUV63" s="301"/>
      <c r="FUW63" s="301"/>
      <c r="FUX63" s="327"/>
      <c r="FUY63" s="327"/>
      <c r="FUZ63" s="327"/>
      <c r="FVA63" s="327"/>
      <c r="FVB63" s="327"/>
      <c r="FVC63" s="327"/>
      <c r="FVD63" s="301"/>
      <c r="FVE63" s="301"/>
      <c r="FVF63" s="327"/>
      <c r="FVG63" s="327"/>
      <c r="FVH63" s="327"/>
      <c r="FVI63" s="327"/>
      <c r="FVJ63" s="327"/>
      <c r="FVK63" s="327"/>
      <c r="FVL63" s="301"/>
      <c r="FVM63" s="301"/>
      <c r="FVN63" s="327"/>
      <c r="FVO63" s="327"/>
      <c r="FVP63" s="327"/>
      <c r="FVQ63" s="327"/>
      <c r="FVR63" s="327"/>
      <c r="FVS63" s="327"/>
      <c r="FVT63" s="301"/>
      <c r="FVU63" s="301"/>
      <c r="FVV63" s="327"/>
      <c r="FVW63" s="327"/>
      <c r="FVX63" s="327"/>
      <c r="FVY63" s="327"/>
      <c r="FVZ63" s="327"/>
      <c r="FWA63" s="327"/>
      <c r="FWB63" s="301"/>
      <c r="FWC63" s="301"/>
      <c r="FWD63" s="327"/>
      <c r="FWE63" s="327"/>
      <c r="FWF63" s="327"/>
      <c r="FWG63" s="327"/>
      <c r="FWH63" s="327"/>
      <c r="FWI63" s="327"/>
      <c r="FWJ63" s="301"/>
      <c r="FWK63" s="301"/>
      <c r="FWL63" s="327"/>
      <c r="FWM63" s="327"/>
      <c r="FWN63" s="327"/>
      <c r="FWO63" s="327"/>
      <c r="FWP63" s="327"/>
      <c r="FWQ63" s="327"/>
      <c r="FWR63" s="301"/>
      <c r="FWS63" s="301"/>
      <c r="FWT63" s="327"/>
      <c r="FWU63" s="327"/>
      <c r="FWV63" s="327"/>
      <c r="FWW63" s="327"/>
      <c r="FWX63" s="327"/>
      <c r="FWY63" s="327"/>
      <c r="FWZ63" s="301"/>
      <c r="FXA63" s="301"/>
      <c r="FXB63" s="327"/>
      <c r="FXC63" s="327"/>
      <c r="FXD63" s="327"/>
      <c r="FXE63" s="327"/>
      <c r="FXF63" s="327"/>
      <c r="FXG63" s="327"/>
      <c r="FXH63" s="301"/>
      <c r="FXI63" s="301"/>
      <c r="FXJ63" s="327"/>
      <c r="FXK63" s="327"/>
      <c r="FXL63" s="327"/>
      <c r="FXM63" s="327"/>
      <c r="FXN63" s="327"/>
      <c r="FXO63" s="327"/>
      <c r="FXP63" s="301"/>
      <c r="FXQ63" s="301"/>
      <c r="FXR63" s="327"/>
      <c r="FXS63" s="327"/>
      <c r="FXT63" s="327"/>
      <c r="FXU63" s="327"/>
      <c r="FXV63" s="327"/>
      <c r="FXW63" s="327"/>
      <c r="FXX63" s="301"/>
      <c r="FXY63" s="301"/>
      <c r="FXZ63" s="327"/>
      <c r="FYA63" s="327"/>
      <c r="FYB63" s="327"/>
      <c r="FYC63" s="327"/>
      <c r="FYD63" s="327"/>
      <c r="FYE63" s="327"/>
      <c r="FYF63" s="301"/>
      <c r="FYG63" s="301"/>
      <c r="FYH63" s="327"/>
      <c r="FYI63" s="327"/>
      <c r="FYJ63" s="327"/>
      <c r="FYK63" s="327"/>
      <c r="FYL63" s="327"/>
      <c r="FYM63" s="327"/>
      <c r="FYN63" s="301"/>
      <c r="FYO63" s="301"/>
      <c r="FYP63" s="327"/>
      <c r="FYQ63" s="327"/>
      <c r="FYR63" s="327"/>
      <c r="FYS63" s="327"/>
      <c r="FYT63" s="327"/>
      <c r="FYU63" s="327"/>
      <c r="FYV63" s="301"/>
      <c r="FYW63" s="301"/>
      <c r="FYX63" s="327"/>
      <c r="FYY63" s="327"/>
      <c r="FYZ63" s="327"/>
      <c r="FZA63" s="327"/>
      <c r="FZB63" s="327"/>
      <c r="FZC63" s="327"/>
      <c r="FZD63" s="301"/>
      <c r="FZE63" s="301"/>
      <c r="FZF63" s="327"/>
      <c r="FZG63" s="327"/>
      <c r="FZH63" s="327"/>
      <c r="FZI63" s="327"/>
      <c r="FZJ63" s="327"/>
      <c r="FZK63" s="327"/>
      <c r="FZL63" s="301"/>
      <c r="FZM63" s="301"/>
      <c r="FZN63" s="327"/>
      <c r="FZO63" s="327"/>
      <c r="FZP63" s="327"/>
      <c r="FZQ63" s="327"/>
      <c r="FZR63" s="327"/>
      <c r="FZS63" s="327"/>
      <c r="FZT63" s="301"/>
      <c r="FZU63" s="301"/>
      <c r="FZV63" s="327"/>
      <c r="FZW63" s="327"/>
      <c r="FZX63" s="327"/>
      <c r="FZY63" s="327"/>
      <c r="FZZ63" s="327"/>
      <c r="GAA63" s="327"/>
      <c r="GAB63" s="301"/>
      <c r="GAC63" s="301"/>
      <c r="GAD63" s="327"/>
      <c r="GAE63" s="327"/>
      <c r="GAF63" s="327"/>
      <c r="GAG63" s="327"/>
      <c r="GAH63" s="327"/>
      <c r="GAI63" s="327"/>
      <c r="GAJ63" s="301"/>
      <c r="GAK63" s="301"/>
      <c r="GAL63" s="327"/>
      <c r="GAM63" s="327"/>
      <c r="GAN63" s="327"/>
      <c r="GAO63" s="327"/>
      <c r="GAP63" s="327"/>
      <c r="GAQ63" s="327"/>
      <c r="GAR63" s="301"/>
      <c r="GAS63" s="301"/>
      <c r="GAT63" s="327"/>
      <c r="GAU63" s="327"/>
      <c r="GAV63" s="327"/>
      <c r="GAW63" s="327"/>
      <c r="GAX63" s="327"/>
      <c r="GAY63" s="327"/>
      <c r="GAZ63" s="301"/>
      <c r="GBA63" s="301"/>
      <c r="GBB63" s="327"/>
      <c r="GBC63" s="327"/>
      <c r="GBD63" s="327"/>
      <c r="GBE63" s="327"/>
      <c r="GBF63" s="327"/>
      <c r="GBG63" s="327"/>
      <c r="GBH63" s="301"/>
      <c r="GBI63" s="301"/>
      <c r="GBJ63" s="327"/>
      <c r="GBK63" s="327"/>
      <c r="GBL63" s="327"/>
      <c r="GBM63" s="327"/>
      <c r="GBN63" s="327"/>
      <c r="GBO63" s="327"/>
      <c r="GBP63" s="301"/>
      <c r="GBQ63" s="301"/>
      <c r="GBR63" s="327"/>
      <c r="GBS63" s="327"/>
      <c r="GBT63" s="327"/>
      <c r="GBU63" s="327"/>
      <c r="GBV63" s="327"/>
      <c r="GBW63" s="327"/>
      <c r="GBX63" s="301"/>
      <c r="GBY63" s="301"/>
      <c r="GBZ63" s="327"/>
      <c r="GCA63" s="327"/>
      <c r="GCB63" s="327"/>
      <c r="GCC63" s="327"/>
      <c r="GCD63" s="327"/>
      <c r="GCE63" s="327"/>
      <c r="GCF63" s="301"/>
      <c r="GCG63" s="301"/>
      <c r="GCH63" s="327"/>
      <c r="GCI63" s="327"/>
      <c r="GCJ63" s="327"/>
      <c r="GCK63" s="327"/>
      <c r="GCL63" s="327"/>
      <c r="GCM63" s="327"/>
      <c r="GCN63" s="301"/>
      <c r="GCO63" s="301"/>
      <c r="GCP63" s="327"/>
      <c r="GCQ63" s="327"/>
      <c r="GCR63" s="327"/>
      <c r="GCS63" s="327"/>
      <c r="GCT63" s="327"/>
      <c r="GCU63" s="327"/>
      <c r="GCV63" s="301"/>
      <c r="GCW63" s="301"/>
      <c r="GCX63" s="327"/>
      <c r="GCY63" s="327"/>
      <c r="GCZ63" s="327"/>
      <c r="GDA63" s="327"/>
      <c r="GDB63" s="327"/>
      <c r="GDC63" s="327"/>
      <c r="GDD63" s="301"/>
      <c r="GDE63" s="301"/>
      <c r="GDF63" s="327"/>
      <c r="GDG63" s="327"/>
      <c r="GDH63" s="327"/>
      <c r="GDI63" s="327"/>
      <c r="GDJ63" s="327"/>
      <c r="GDK63" s="327"/>
      <c r="GDL63" s="301"/>
      <c r="GDM63" s="301"/>
      <c r="GDN63" s="327"/>
      <c r="GDO63" s="327"/>
      <c r="GDP63" s="327"/>
      <c r="GDQ63" s="327"/>
      <c r="GDR63" s="327"/>
      <c r="GDS63" s="327"/>
      <c r="GDT63" s="301"/>
      <c r="GDU63" s="301"/>
      <c r="GDV63" s="327"/>
      <c r="GDW63" s="327"/>
      <c r="GDX63" s="327"/>
      <c r="GDY63" s="327"/>
      <c r="GDZ63" s="327"/>
      <c r="GEA63" s="327"/>
      <c r="GEB63" s="301"/>
      <c r="GEC63" s="301"/>
      <c r="GED63" s="327"/>
      <c r="GEE63" s="327"/>
      <c r="GEF63" s="327"/>
      <c r="GEG63" s="327"/>
      <c r="GEH63" s="327"/>
      <c r="GEI63" s="327"/>
      <c r="GEJ63" s="301"/>
      <c r="GEK63" s="301"/>
      <c r="GEL63" s="327"/>
      <c r="GEM63" s="327"/>
      <c r="GEN63" s="327"/>
      <c r="GEO63" s="327"/>
      <c r="GEP63" s="327"/>
      <c r="GEQ63" s="327"/>
      <c r="GER63" s="301"/>
      <c r="GES63" s="301"/>
      <c r="GET63" s="327"/>
      <c r="GEU63" s="327"/>
      <c r="GEV63" s="327"/>
      <c r="GEW63" s="327"/>
      <c r="GEX63" s="327"/>
      <c r="GEY63" s="327"/>
      <c r="GEZ63" s="301"/>
      <c r="GFA63" s="301"/>
      <c r="GFB63" s="327"/>
      <c r="GFC63" s="327"/>
      <c r="GFD63" s="327"/>
      <c r="GFE63" s="327"/>
      <c r="GFF63" s="327"/>
      <c r="GFG63" s="327"/>
      <c r="GFH63" s="301"/>
      <c r="GFI63" s="301"/>
      <c r="GFJ63" s="327"/>
      <c r="GFK63" s="327"/>
      <c r="GFL63" s="327"/>
      <c r="GFM63" s="327"/>
      <c r="GFN63" s="327"/>
      <c r="GFO63" s="327"/>
      <c r="GFP63" s="301"/>
      <c r="GFQ63" s="301"/>
      <c r="GFR63" s="327"/>
      <c r="GFS63" s="327"/>
      <c r="GFT63" s="327"/>
      <c r="GFU63" s="327"/>
      <c r="GFV63" s="327"/>
      <c r="GFW63" s="327"/>
      <c r="GFX63" s="301"/>
      <c r="GFY63" s="301"/>
      <c r="GFZ63" s="327"/>
      <c r="GGA63" s="327"/>
      <c r="GGB63" s="327"/>
      <c r="GGC63" s="327"/>
      <c r="GGD63" s="327"/>
      <c r="GGE63" s="327"/>
      <c r="GGF63" s="301"/>
      <c r="GGG63" s="301"/>
      <c r="GGH63" s="327"/>
      <c r="GGI63" s="327"/>
      <c r="GGJ63" s="327"/>
      <c r="GGK63" s="327"/>
      <c r="GGL63" s="327"/>
      <c r="GGM63" s="327"/>
      <c r="GGN63" s="301"/>
      <c r="GGO63" s="301"/>
      <c r="GGP63" s="327"/>
      <c r="GGQ63" s="327"/>
      <c r="GGR63" s="327"/>
      <c r="GGS63" s="327"/>
      <c r="GGT63" s="327"/>
      <c r="GGU63" s="327"/>
      <c r="GGV63" s="301"/>
      <c r="GGW63" s="301"/>
      <c r="GGX63" s="327"/>
      <c r="GGY63" s="327"/>
      <c r="GGZ63" s="327"/>
      <c r="GHA63" s="327"/>
      <c r="GHB63" s="327"/>
      <c r="GHC63" s="327"/>
      <c r="GHD63" s="301"/>
      <c r="GHE63" s="301"/>
      <c r="GHF63" s="327"/>
      <c r="GHG63" s="327"/>
      <c r="GHH63" s="327"/>
      <c r="GHI63" s="327"/>
      <c r="GHJ63" s="327"/>
      <c r="GHK63" s="327"/>
      <c r="GHL63" s="301"/>
      <c r="GHM63" s="301"/>
      <c r="GHN63" s="327"/>
      <c r="GHO63" s="327"/>
      <c r="GHP63" s="327"/>
      <c r="GHQ63" s="327"/>
      <c r="GHR63" s="327"/>
      <c r="GHS63" s="327"/>
      <c r="GHT63" s="301"/>
      <c r="GHU63" s="301"/>
      <c r="GHV63" s="327"/>
      <c r="GHW63" s="327"/>
      <c r="GHX63" s="327"/>
      <c r="GHY63" s="327"/>
      <c r="GHZ63" s="327"/>
      <c r="GIA63" s="327"/>
      <c r="GIB63" s="301"/>
      <c r="GIC63" s="301"/>
      <c r="GID63" s="327"/>
      <c r="GIE63" s="327"/>
      <c r="GIF63" s="327"/>
      <c r="GIG63" s="327"/>
      <c r="GIH63" s="327"/>
      <c r="GII63" s="327"/>
      <c r="GIJ63" s="301"/>
      <c r="GIK63" s="301"/>
      <c r="GIL63" s="327"/>
      <c r="GIM63" s="327"/>
      <c r="GIN63" s="327"/>
      <c r="GIO63" s="327"/>
      <c r="GIP63" s="327"/>
      <c r="GIQ63" s="327"/>
      <c r="GIR63" s="301"/>
      <c r="GIS63" s="301"/>
      <c r="GIT63" s="327"/>
      <c r="GIU63" s="327"/>
      <c r="GIV63" s="327"/>
      <c r="GIW63" s="327"/>
      <c r="GIX63" s="327"/>
      <c r="GIY63" s="327"/>
      <c r="GIZ63" s="301"/>
      <c r="GJA63" s="301"/>
      <c r="GJB63" s="327"/>
      <c r="GJC63" s="327"/>
      <c r="GJD63" s="327"/>
      <c r="GJE63" s="327"/>
      <c r="GJF63" s="327"/>
      <c r="GJG63" s="327"/>
      <c r="GJH63" s="301"/>
      <c r="GJI63" s="301"/>
      <c r="GJJ63" s="327"/>
      <c r="GJK63" s="327"/>
      <c r="GJL63" s="327"/>
      <c r="GJM63" s="327"/>
      <c r="GJN63" s="327"/>
      <c r="GJO63" s="327"/>
      <c r="GJP63" s="301"/>
      <c r="GJQ63" s="301"/>
      <c r="GJR63" s="327"/>
      <c r="GJS63" s="327"/>
      <c r="GJT63" s="327"/>
      <c r="GJU63" s="327"/>
      <c r="GJV63" s="327"/>
      <c r="GJW63" s="327"/>
      <c r="GJX63" s="301"/>
      <c r="GJY63" s="301"/>
      <c r="GJZ63" s="327"/>
      <c r="GKA63" s="327"/>
      <c r="GKB63" s="327"/>
      <c r="GKC63" s="327"/>
      <c r="GKD63" s="327"/>
      <c r="GKE63" s="327"/>
      <c r="GKF63" s="301"/>
      <c r="GKG63" s="301"/>
      <c r="GKH63" s="327"/>
      <c r="GKI63" s="327"/>
      <c r="GKJ63" s="327"/>
      <c r="GKK63" s="327"/>
      <c r="GKL63" s="327"/>
      <c r="GKM63" s="327"/>
      <c r="GKN63" s="301"/>
      <c r="GKO63" s="301"/>
      <c r="GKP63" s="327"/>
      <c r="GKQ63" s="327"/>
      <c r="GKR63" s="327"/>
      <c r="GKS63" s="327"/>
      <c r="GKT63" s="327"/>
      <c r="GKU63" s="327"/>
      <c r="GKV63" s="301"/>
      <c r="GKW63" s="301"/>
      <c r="GKX63" s="327"/>
      <c r="GKY63" s="327"/>
      <c r="GKZ63" s="327"/>
      <c r="GLA63" s="327"/>
      <c r="GLB63" s="327"/>
      <c r="GLC63" s="327"/>
      <c r="GLD63" s="301"/>
      <c r="GLE63" s="301"/>
      <c r="GLF63" s="327"/>
      <c r="GLG63" s="327"/>
      <c r="GLH63" s="327"/>
      <c r="GLI63" s="327"/>
      <c r="GLJ63" s="327"/>
      <c r="GLK63" s="327"/>
      <c r="GLL63" s="301"/>
      <c r="GLM63" s="301"/>
      <c r="GLN63" s="327"/>
      <c r="GLO63" s="327"/>
      <c r="GLP63" s="327"/>
      <c r="GLQ63" s="327"/>
      <c r="GLR63" s="327"/>
      <c r="GLS63" s="327"/>
      <c r="GLT63" s="301"/>
      <c r="GLU63" s="301"/>
      <c r="GLV63" s="327"/>
      <c r="GLW63" s="327"/>
      <c r="GLX63" s="327"/>
      <c r="GLY63" s="327"/>
      <c r="GLZ63" s="327"/>
      <c r="GMA63" s="327"/>
      <c r="GMB63" s="301"/>
      <c r="GMC63" s="301"/>
      <c r="GMD63" s="327"/>
      <c r="GME63" s="327"/>
      <c r="GMF63" s="327"/>
      <c r="GMG63" s="327"/>
      <c r="GMH63" s="327"/>
      <c r="GMI63" s="327"/>
      <c r="GMJ63" s="301"/>
      <c r="GMK63" s="301"/>
      <c r="GML63" s="327"/>
      <c r="GMM63" s="327"/>
      <c r="GMN63" s="327"/>
      <c r="GMO63" s="327"/>
      <c r="GMP63" s="327"/>
      <c r="GMQ63" s="327"/>
      <c r="GMR63" s="301"/>
      <c r="GMS63" s="301"/>
      <c r="GMT63" s="327"/>
      <c r="GMU63" s="327"/>
      <c r="GMV63" s="327"/>
      <c r="GMW63" s="327"/>
      <c r="GMX63" s="327"/>
      <c r="GMY63" s="327"/>
      <c r="GMZ63" s="301"/>
      <c r="GNA63" s="301"/>
      <c r="GNB63" s="327"/>
      <c r="GNC63" s="327"/>
      <c r="GND63" s="327"/>
      <c r="GNE63" s="327"/>
      <c r="GNF63" s="327"/>
      <c r="GNG63" s="327"/>
      <c r="GNH63" s="301"/>
      <c r="GNI63" s="301"/>
      <c r="GNJ63" s="327"/>
      <c r="GNK63" s="327"/>
      <c r="GNL63" s="327"/>
      <c r="GNM63" s="327"/>
      <c r="GNN63" s="327"/>
      <c r="GNO63" s="327"/>
      <c r="GNP63" s="301"/>
      <c r="GNQ63" s="301"/>
      <c r="GNR63" s="327"/>
      <c r="GNS63" s="327"/>
      <c r="GNT63" s="327"/>
      <c r="GNU63" s="327"/>
      <c r="GNV63" s="327"/>
      <c r="GNW63" s="327"/>
      <c r="GNX63" s="301"/>
      <c r="GNY63" s="301"/>
      <c r="GNZ63" s="327"/>
      <c r="GOA63" s="327"/>
      <c r="GOB63" s="327"/>
      <c r="GOC63" s="327"/>
      <c r="GOD63" s="327"/>
      <c r="GOE63" s="327"/>
      <c r="GOF63" s="301"/>
      <c r="GOG63" s="301"/>
      <c r="GOH63" s="327"/>
      <c r="GOI63" s="327"/>
      <c r="GOJ63" s="327"/>
      <c r="GOK63" s="327"/>
      <c r="GOL63" s="327"/>
      <c r="GOM63" s="327"/>
      <c r="GON63" s="301"/>
      <c r="GOO63" s="301"/>
      <c r="GOP63" s="327"/>
      <c r="GOQ63" s="327"/>
      <c r="GOR63" s="327"/>
      <c r="GOS63" s="327"/>
      <c r="GOT63" s="327"/>
      <c r="GOU63" s="327"/>
      <c r="GOV63" s="301"/>
      <c r="GOW63" s="301"/>
      <c r="GOX63" s="327"/>
      <c r="GOY63" s="327"/>
      <c r="GOZ63" s="327"/>
      <c r="GPA63" s="327"/>
      <c r="GPB63" s="327"/>
      <c r="GPC63" s="327"/>
      <c r="GPD63" s="301"/>
      <c r="GPE63" s="301"/>
      <c r="GPF63" s="327"/>
      <c r="GPG63" s="327"/>
      <c r="GPH63" s="327"/>
      <c r="GPI63" s="327"/>
      <c r="GPJ63" s="327"/>
      <c r="GPK63" s="327"/>
      <c r="GPL63" s="301"/>
      <c r="GPM63" s="301"/>
      <c r="GPN63" s="327"/>
      <c r="GPO63" s="327"/>
      <c r="GPP63" s="327"/>
      <c r="GPQ63" s="327"/>
      <c r="GPR63" s="327"/>
      <c r="GPS63" s="327"/>
      <c r="GPT63" s="301"/>
      <c r="GPU63" s="301"/>
      <c r="GPV63" s="327"/>
      <c r="GPW63" s="327"/>
      <c r="GPX63" s="327"/>
      <c r="GPY63" s="327"/>
      <c r="GPZ63" s="327"/>
      <c r="GQA63" s="327"/>
      <c r="GQB63" s="301"/>
      <c r="GQC63" s="301"/>
      <c r="GQD63" s="327"/>
      <c r="GQE63" s="327"/>
      <c r="GQF63" s="327"/>
      <c r="GQG63" s="327"/>
      <c r="GQH63" s="327"/>
      <c r="GQI63" s="327"/>
      <c r="GQJ63" s="301"/>
      <c r="GQK63" s="301"/>
      <c r="GQL63" s="327"/>
      <c r="GQM63" s="327"/>
      <c r="GQN63" s="327"/>
      <c r="GQO63" s="327"/>
      <c r="GQP63" s="327"/>
      <c r="GQQ63" s="327"/>
      <c r="GQR63" s="301"/>
      <c r="GQS63" s="301"/>
      <c r="GQT63" s="327"/>
      <c r="GQU63" s="327"/>
      <c r="GQV63" s="327"/>
      <c r="GQW63" s="327"/>
      <c r="GQX63" s="327"/>
      <c r="GQY63" s="327"/>
      <c r="GQZ63" s="301"/>
      <c r="GRA63" s="301"/>
      <c r="GRB63" s="327"/>
      <c r="GRC63" s="327"/>
      <c r="GRD63" s="327"/>
      <c r="GRE63" s="327"/>
      <c r="GRF63" s="327"/>
      <c r="GRG63" s="327"/>
      <c r="GRH63" s="301"/>
      <c r="GRI63" s="301"/>
      <c r="GRJ63" s="327"/>
      <c r="GRK63" s="327"/>
      <c r="GRL63" s="327"/>
      <c r="GRM63" s="327"/>
      <c r="GRN63" s="327"/>
      <c r="GRO63" s="327"/>
      <c r="GRP63" s="301"/>
      <c r="GRQ63" s="301"/>
      <c r="GRR63" s="327"/>
      <c r="GRS63" s="327"/>
      <c r="GRT63" s="327"/>
      <c r="GRU63" s="327"/>
      <c r="GRV63" s="327"/>
      <c r="GRW63" s="327"/>
      <c r="GRX63" s="301"/>
      <c r="GRY63" s="301"/>
      <c r="GRZ63" s="327"/>
      <c r="GSA63" s="327"/>
      <c r="GSB63" s="327"/>
      <c r="GSC63" s="327"/>
      <c r="GSD63" s="327"/>
      <c r="GSE63" s="327"/>
      <c r="GSF63" s="301"/>
      <c r="GSG63" s="301"/>
      <c r="GSH63" s="327"/>
      <c r="GSI63" s="327"/>
      <c r="GSJ63" s="327"/>
      <c r="GSK63" s="327"/>
      <c r="GSL63" s="327"/>
      <c r="GSM63" s="327"/>
      <c r="GSN63" s="301"/>
      <c r="GSO63" s="301"/>
      <c r="GSP63" s="327"/>
      <c r="GSQ63" s="327"/>
      <c r="GSR63" s="327"/>
      <c r="GSS63" s="327"/>
      <c r="GST63" s="327"/>
      <c r="GSU63" s="327"/>
      <c r="GSV63" s="301"/>
      <c r="GSW63" s="301"/>
      <c r="GSX63" s="327"/>
      <c r="GSY63" s="327"/>
      <c r="GSZ63" s="327"/>
      <c r="GTA63" s="327"/>
      <c r="GTB63" s="327"/>
      <c r="GTC63" s="327"/>
      <c r="GTD63" s="301"/>
      <c r="GTE63" s="301"/>
      <c r="GTF63" s="327"/>
      <c r="GTG63" s="327"/>
      <c r="GTH63" s="327"/>
      <c r="GTI63" s="327"/>
      <c r="GTJ63" s="327"/>
      <c r="GTK63" s="327"/>
      <c r="GTL63" s="301"/>
      <c r="GTM63" s="301"/>
      <c r="GTN63" s="327"/>
      <c r="GTO63" s="327"/>
      <c r="GTP63" s="327"/>
      <c r="GTQ63" s="327"/>
      <c r="GTR63" s="327"/>
      <c r="GTS63" s="327"/>
      <c r="GTT63" s="301"/>
      <c r="GTU63" s="301"/>
      <c r="GTV63" s="327"/>
      <c r="GTW63" s="327"/>
      <c r="GTX63" s="327"/>
      <c r="GTY63" s="327"/>
      <c r="GTZ63" s="327"/>
      <c r="GUA63" s="327"/>
      <c r="GUB63" s="301"/>
      <c r="GUC63" s="301"/>
      <c r="GUD63" s="327"/>
      <c r="GUE63" s="327"/>
      <c r="GUF63" s="327"/>
      <c r="GUG63" s="327"/>
      <c r="GUH63" s="327"/>
      <c r="GUI63" s="327"/>
      <c r="GUJ63" s="301"/>
      <c r="GUK63" s="301"/>
      <c r="GUL63" s="327"/>
      <c r="GUM63" s="327"/>
      <c r="GUN63" s="327"/>
      <c r="GUO63" s="327"/>
      <c r="GUP63" s="327"/>
      <c r="GUQ63" s="327"/>
      <c r="GUR63" s="301"/>
      <c r="GUS63" s="301"/>
      <c r="GUT63" s="327"/>
      <c r="GUU63" s="327"/>
      <c r="GUV63" s="327"/>
      <c r="GUW63" s="327"/>
      <c r="GUX63" s="327"/>
      <c r="GUY63" s="327"/>
      <c r="GUZ63" s="301"/>
      <c r="GVA63" s="301"/>
      <c r="GVB63" s="327"/>
      <c r="GVC63" s="327"/>
      <c r="GVD63" s="327"/>
      <c r="GVE63" s="327"/>
      <c r="GVF63" s="327"/>
      <c r="GVG63" s="327"/>
      <c r="GVH63" s="301"/>
      <c r="GVI63" s="301"/>
      <c r="GVJ63" s="327"/>
      <c r="GVK63" s="327"/>
      <c r="GVL63" s="327"/>
      <c r="GVM63" s="327"/>
      <c r="GVN63" s="327"/>
      <c r="GVO63" s="327"/>
      <c r="GVP63" s="301"/>
      <c r="GVQ63" s="301"/>
      <c r="GVR63" s="327"/>
      <c r="GVS63" s="327"/>
      <c r="GVT63" s="327"/>
      <c r="GVU63" s="327"/>
      <c r="GVV63" s="327"/>
      <c r="GVW63" s="327"/>
      <c r="GVX63" s="301"/>
      <c r="GVY63" s="301"/>
      <c r="GVZ63" s="327"/>
      <c r="GWA63" s="327"/>
      <c r="GWB63" s="327"/>
      <c r="GWC63" s="327"/>
      <c r="GWD63" s="327"/>
      <c r="GWE63" s="327"/>
      <c r="GWF63" s="301"/>
      <c r="GWG63" s="301"/>
      <c r="GWH63" s="327"/>
      <c r="GWI63" s="327"/>
      <c r="GWJ63" s="327"/>
      <c r="GWK63" s="327"/>
      <c r="GWL63" s="327"/>
      <c r="GWM63" s="327"/>
      <c r="GWN63" s="301"/>
      <c r="GWO63" s="301"/>
      <c r="GWP63" s="327"/>
      <c r="GWQ63" s="327"/>
      <c r="GWR63" s="327"/>
      <c r="GWS63" s="327"/>
      <c r="GWT63" s="327"/>
      <c r="GWU63" s="327"/>
      <c r="GWV63" s="301"/>
      <c r="GWW63" s="301"/>
      <c r="GWX63" s="327"/>
      <c r="GWY63" s="327"/>
      <c r="GWZ63" s="327"/>
      <c r="GXA63" s="327"/>
      <c r="GXB63" s="327"/>
      <c r="GXC63" s="327"/>
      <c r="GXD63" s="301"/>
      <c r="GXE63" s="301"/>
      <c r="GXF63" s="327"/>
      <c r="GXG63" s="327"/>
      <c r="GXH63" s="327"/>
      <c r="GXI63" s="327"/>
      <c r="GXJ63" s="327"/>
      <c r="GXK63" s="327"/>
      <c r="GXL63" s="301"/>
      <c r="GXM63" s="301"/>
      <c r="GXN63" s="327"/>
      <c r="GXO63" s="327"/>
      <c r="GXP63" s="327"/>
      <c r="GXQ63" s="327"/>
      <c r="GXR63" s="327"/>
      <c r="GXS63" s="327"/>
      <c r="GXT63" s="301"/>
      <c r="GXU63" s="301"/>
      <c r="GXV63" s="327"/>
      <c r="GXW63" s="327"/>
      <c r="GXX63" s="327"/>
      <c r="GXY63" s="327"/>
      <c r="GXZ63" s="327"/>
      <c r="GYA63" s="327"/>
      <c r="GYB63" s="301"/>
      <c r="GYC63" s="301"/>
      <c r="GYD63" s="327"/>
      <c r="GYE63" s="327"/>
      <c r="GYF63" s="327"/>
      <c r="GYG63" s="327"/>
      <c r="GYH63" s="327"/>
      <c r="GYI63" s="327"/>
      <c r="GYJ63" s="301"/>
      <c r="GYK63" s="301"/>
      <c r="GYL63" s="327"/>
      <c r="GYM63" s="327"/>
      <c r="GYN63" s="327"/>
      <c r="GYO63" s="327"/>
      <c r="GYP63" s="327"/>
      <c r="GYQ63" s="327"/>
      <c r="GYR63" s="301"/>
      <c r="GYS63" s="301"/>
      <c r="GYT63" s="327"/>
      <c r="GYU63" s="327"/>
      <c r="GYV63" s="327"/>
      <c r="GYW63" s="327"/>
      <c r="GYX63" s="327"/>
      <c r="GYY63" s="327"/>
      <c r="GYZ63" s="301"/>
      <c r="GZA63" s="301"/>
      <c r="GZB63" s="327"/>
      <c r="GZC63" s="327"/>
      <c r="GZD63" s="327"/>
      <c r="GZE63" s="327"/>
      <c r="GZF63" s="327"/>
      <c r="GZG63" s="327"/>
      <c r="GZH63" s="301"/>
      <c r="GZI63" s="301"/>
      <c r="GZJ63" s="327"/>
      <c r="GZK63" s="327"/>
      <c r="GZL63" s="327"/>
      <c r="GZM63" s="327"/>
      <c r="GZN63" s="327"/>
      <c r="GZO63" s="327"/>
      <c r="GZP63" s="301"/>
      <c r="GZQ63" s="301"/>
      <c r="GZR63" s="327"/>
      <c r="GZS63" s="327"/>
      <c r="GZT63" s="327"/>
      <c r="GZU63" s="327"/>
      <c r="GZV63" s="327"/>
      <c r="GZW63" s="327"/>
      <c r="GZX63" s="301"/>
      <c r="GZY63" s="301"/>
      <c r="GZZ63" s="327"/>
      <c r="HAA63" s="327"/>
      <c r="HAB63" s="327"/>
      <c r="HAC63" s="327"/>
      <c r="HAD63" s="327"/>
      <c r="HAE63" s="327"/>
      <c r="HAF63" s="301"/>
      <c r="HAG63" s="301"/>
      <c r="HAH63" s="327"/>
      <c r="HAI63" s="327"/>
      <c r="HAJ63" s="327"/>
      <c r="HAK63" s="327"/>
      <c r="HAL63" s="327"/>
      <c r="HAM63" s="327"/>
      <c r="HAN63" s="301"/>
      <c r="HAO63" s="301"/>
      <c r="HAP63" s="327"/>
      <c r="HAQ63" s="327"/>
      <c r="HAR63" s="327"/>
      <c r="HAS63" s="327"/>
      <c r="HAT63" s="327"/>
      <c r="HAU63" s="327"/>
      <c r="HAV63" s="301"/>
      <c r="HAW63" s="301"/>
      <c r="HAX63" s="327"/>
      <c r="HAY63" s="327"/>
      <c r="HAZ63" s="327"/>
      <c r="HBA63" s="327"/>
      <c r="HBB63" s="327"/>
      <c r="HBC63" s="327"/>
      <c r="HBD63" s="301"/>
      <c r="HBE63" s="301"/>
      <c r="HBF63" s="327"/>
      <c r="HBG63" s="327"/>
      <c r="HBH63" s="327"/>
      <c r="HBI63" s="327"/>
      <c r="HBJ63" s="327"/>
      <c r="HBK63" s="327"/>
      <c r="HBL63" s="301"/>
      <c r="HBM63" s="301"/>
      <c r="HBN63" s="327"/>
      <c r="HBO63" s="327"/>
      <c r="HBP63" s="327"/>
      <c r="HBQ63" s="327"/>
      <c r="HBR63" s="327"/>
      <c r="HBS63" s="327"/>
      <c r="HBT63" s="301"/>
      <c r="HBU63" s="301"/>
      <c r="HBV63" s="327"/>
      <c r="HBW63" s="327"/>
      <c r="HBX63" s="327"/>
      <c r="HBY63" s="327"/>
      <c r="HBZ63" s="327"/>
      <c r="HCA63" s="327"/>
      <c r="HCB63" s="301"/>
      <c r="HCC63" s="301"/>
      <c r="HCD63" s="327"/>
      <c r="HCE63" s="327"/>
      <c r="HCF63" s="327"/>
      <c r="HCG63" s="327"/>
      <c r="HCH63" s="327"/>
      <c r="HCI63" s="327"/>
      <c r="HCJ63" s="301"/>
      <c r="HCK63" s="301"/>
      <c r="HCL63" s="327"/>
      <c r="HCM63" s="327"/>
      <c r="HCN63" s="327"/>
      <c r="HCO63" s="327"/>
      <c r="HCP63" s="327"/>
      <c r="HCQ63" s="327"/>
      <c r="HCR63" s="301"/>
      <c r="HCS63" s="301"/>
      <c r="HCT63" s="327"/>
      <c r="HCU63" s="327"/>
      <c r="HCV63" s="327"/>
      <c r="HCW63" s="327"/>
      <c r="HCX63" s="327"/>
      <c r="HCY63" s="327"/>
      <c r="HCZ63" s="301"/>
      <c r="HDA63" s="301"/>
      <c r="HDB63" s="327"/>
      <c r="HDC63" s="327"/>
      <c r="HDD63" s="327"/>
      <c r="HDE63" s="327"/>
      <c r="HDF63" s="327"/>
      <c r="HDG63" s="327"/>
      <c r="HDH63" s="301"/>
      <c r="HDI63" s="301"/>
      <c r="HDJ63" s="327"/>
      <c r="HDK63" s="327"/>
      <c r="HDL63" s="327"/>
      <c r="HDM63" s="327"/>
      <c r="HDN63" s="327"/>
      <c r="HDO63" s="327"/>
      <c r="HDP63" s="301"/>
      <c r="HDQ63" s="301"/>
      <c r="HDR63" s="327"/>
      <c r="HDS63" s="327"/>
      <c r="HDT63" s="327"/>
      <c r="HDU63" s="327"/>
      <c r="HDV63" s="327"/>
      <c r="HDW63" s="327"/>
      <c r="HDX63" s="301"/>
      <c r="HDY63" s="301"/>
      <c r="HDZ63" s="327"/>
      <c r="HEA63" s="327"/>
      <c r="HEB63" s="327"/>
      <c r="HEC63" s="327"/>
      <c r="HED63" s="327"/>
      <c r="HEE63" s="327"/>
      <c r="HEF63" s="301"/>
      <c r="HEG63" s="301"/>
      <c r="HEH63" s="327"/>
      <c r="HEI63" s="327"/>
      <c r="HEJ63" s="327"/>
      <c r="HEK63" s="327"/>
      <c r="HEL63" s="327"/>
      <c r="HEM63" s="327"/>
      <c r="HEN63" s="301"/>
      <c r="HEO63" s="301"/>
      <c r="HEP63" s="327"/>
      <c r="HEQ63" s="327"/>
      <c r="HER63" s="327"/>
      <c r="HES63" s="327"/>
      <c r="HET63" s="327"/>
      <c r="HEU63" s="327"/>
      <c r="HEV63" s="301"/>
      <c r="HEW63" s="301"/>
      <c r="HEX63" s="327"/>
      <c r="HEY63" s="327"/>
      <c r="HEZ63" s="327"/>
      <c r="HFA63" s="327"/>
      <c r="HFB63" s="327"/>
      <c r="HFC63" s="327"/>
      <c r="HFD63" s="301"/>
      <c r="HFE63" s="301"/>
      <c r="HFF63" s="327"/>
      <c r="HFG63" s="327"/>
      <c r="HFH63" s="327"/>
      <c r="HFI63" s="327"/>
      <c r="HFJ63" s="327"/>
      <c r="HFK63" s="327"/>
      <c r="HFL63" s="301"/>
      <c r="HFM63" s="301"/>
      <c r="HFN63" s="327"/>
      <c r="HFO63" s="327"/>
      <c r="HFP63" s="327"/>
      <c r="HFQ63" s="327"/>
      <c r="HFR63" s="327"/>
      <c r="HFS63" s="327"/>
      <c r="HFT63" s="301"/>
      <c r="HFU63" s="301"/>
      <c r="HFV63" s="327"/>
      <c r="HFW63" s="327"/>
      <c r="HFX63" s="327"/>
      <c r="HFY63" s="327"/>
      <c r="HFZ63" s="327"/>
      <c r="HGA63" s="327"/>
      <c r="HGB63" s="301"/>
      <c r="HGC63" s="301"/>
      <c r="HGD63" s="327"/>
      <c r="HGE63" s="327"/>
      <c r="HGF63" s="327"/>
      <c r="HGG63" s="327"/>
      <c r="HGH63" s="327"/>
      <c r="HGI63" s="327"/>
      <c r="HGJ63" s="301"/>
      <c r="HGK63" s="301"/>
      <c r="HGL63" s="327"/>
      <c r="HGM63" s="327"/>
      <c r="HGN63" s="327"/>
      <c r="HGO63" s="327"/>
      <c r="HGP63" s="327"/>
      <c r="HGQ63" s="327"/>
      <c r="HGR63" s="301"/>
      <c r="HGS63" s="301"/>
      <c r="HGT63" s="327"/>
      <c r="HGU63" s="327"/>
      <c r="HGV63" s="327"/>
      <c r="HGW63" s="327"/>
      <c r="HGX63" s="327"/>
      <c r="HGY63" s="327"/>
      <c r="HGZ63" s="301"/>
      <c r="HHA63" s="301"/>
      <c r="HHB63" s="327"/>
      <c r="HHC63" s="327"/>
      <c r="HHD63" s="327"/>
      <c r="HHE63" s="327"/>
      <c r="HHF63" s="327"/>
      <c r="HHG63" s="327"/>
      <c r="HHH63" s="301"/>
      <c r="HHI63" s="301"/>
      <c r="HHJ63" s="327"/>
      <c r="HHK63" s="327"/>
      <c r="HHL63" s="327"/>
      <c r="HHM63" s="327"/>
      <c r="HHN63" s="327"/>
      <c r="HHO63" s="327"/>
      <c r="HHP63" s="301"/>
      <c r="HHQ63" s="301"/>
      <c r="HHR63" s="327"/>
      <c r="HHS63" s="327"/>
      <c r="HHT63" s="327"/>
      <c r="HHU63" s="327"/>
      <c r="HHV63" s="327"/>
      <c r="HHW63" s="327"/>
      <c r="HHX63" s="301"/>
      <c r="HHY63" s="301"/>
      <c r="HHZ63" s="327"/>
      <c r="HIA63" s="327"/>
      <c r="HIB63" s="327"/>
      <c r="HIC63" s="327"/>
      <c r="HID63" s="327"/>
      <c r="HIE63" s="327"/>
      <c r="HIF63" s="301"/>
      <c r="HIG63" s="301"/>
      <c r="HIH63" s="327"/>
      <c r="HII63" s="327"/>
      <c r="HIJ63" s="327"/>
      <c r="HIK63" s="327"/>
      <c r="HIL63" s="327"/>
      <c r="HIM63" s="327"/>
      <c r="HIN63" s="301"/>
      <c r="HIO63" s="301"/>
      <c r="HIP63" s="327"/>
      <c r="HIQ63" s="327"/>
      <c r="HIR63" s="327"/>
      <c r="HIS63" s="327"/>
      <c r="HIT63" s="327"/>
      <c r="HIU63" s="327"/>
      <c r="HIV63" s="301"/>
      <c r="HIW63" s="301"/>
      <c r="HIX63" s="327"/>
      <c r="HIY63" s="327"/>
      <c r="HIZ63" s="327"/>
      <c r="HJA63" s="327"/>
      <c r="HJB63" s="327"/>
      <c r="HJC63" s="327"/>
      <c r="HJD63" s="301"/>
      <c r="HJE63" s="301"/>
      <c r="HJF63" s="327"/>
      <c r="HJG63" s="327"/>
      <c r="HJH63" s="327"/>
      <c r="HJI63" s="327"/>
      <c r="HJJ63" s="327"/>
      <c r="HJK63" s="327"/>
      <c r="HJL63" s="301"/>
      <c r="HJM63" s="301"/>
      <c r="HJN63" s="327"/>
      <c r="HJO63" s="327"/>
      <c r="HJP63" s="327"/>
      <c r="HJQ63" s="327"/>
      <c r="HJR63" s="327"/>
      <c r="HJS63" s="327"/>
      <c r="HJT63" s="301"/>
      <c r="HJU63" s="301"/>
      <c r="HJV63" s="327"/>
      <c r="HJW63" s="327"/>
      <c r="HJX63" s="327"/>
      <c r="HJY63" s="327"/>
      <c r="HJZ63" s="327"/>
      <c r="HKA63" s="327"/>
      <c r="HKB63" s="301"/>
      <c r="HKC63" s="301"/>
      <c r="HKD63" s="327"/>
      <c r="HKE63" s="327"/>
      <c r="HKF63" s="327"/>
      <c r="HKG63" s="327"/>
      <c r="HKH63" s="327"/>
      <c r="HKI63" s="327"/>
      <c r="HKJ63" s="301"/>
      <c r="HKK63" s="301"/>
      <c r="HKL63" s="327"/>
      <c r="HKM63" s="327"/>
      <c r="HKN63" s="327"/>
      <c r="HKO63" s="327"/>
      <c r="HKP63" s="327"/>
      <c r="HKQ63" s="327"/>
      <c r="HKR63" s="301"/>
      <c r="HKS63" s="301"/>
      <c r="HKT63" s="327"/>
      <c r="HKU63" s="327"/>
      <c r="HKV63" s="327"/>
      <c r="HKW63" s="327"/>
      <c r="HKX63" s="327"/>
      <c r="HKY63" s="327"/>
      <c r="HKZ63" s="301"/>
      <c r="HLA63" s="301"/>
      <c r="HLB63" s="327"/>
      <c r="HLC63" s="327"/>
      <c r="HLD63" s="327"/>
      <c r="HLE63" s="327"/>
      <c r="HLF63" s="327"/>
      <c r="HLG63" s="327"/>
      <c r="HLH63" s="301"/>
      <c r="HLI63" s="301"/>
      <c r="HLJ63" s="327"/>
      <c r="HLK63" s="327"/>
      <c r="HLL63" s="327"/>
      <c r="HLM63" s="327"/>
      <c r="HLN63" s="327"/>
      <c r="HLO63" s="327"/>
      <c r="HLP63" s="301"/>
      <c r="HLQ63" s="301"/>
      <c r="HLR63" s="327"/>
      <c r="HLS63" s="327"/>
      <c r="HLT63" s="327"/>
      <c r="HLU63" s="327"/>
      <c r="HLV63" s="327"/>
      <c r="HLW63" s="327"/>
      <c r="HLX63" s="301"/>
      <c r="HLY63" s="301"/>
      <c r="HLZ63" s="327"/>
      <c r="HMA63" s="327"/>
      <c r="HMB63" s="327"/>
      <c r="HMC63" s="327"/>
      <c r="HMD63" s="327"/>
      <c r="HME63" s="327"/>
      <c r="HMF63" s="301"/>
      <c r="HMG63" s="301"/>
      <c r="HMH63" s="327"/>
      <c r="HMI63" s="327"/>
      <c r="HMJ63" s="327"/>
      <c r="HMK63" s="327"/>
      <c r="HML63" s="327"/>
      <c r="HMM63" s="327"/>
      <c r="HMN63" s="301"/>
      <c r="HMO63" s="301"/>
      <c r="HMP63" s="327"/>
      <c r="HMQ63" s="327"/>
      <c r="HMR63" s="327"/>
      <c r="HMS63" s="327"/>
      <c r="HMT63" s="327"/>
      <c r="HMU63" s="327"/>
      <c r="HMV63" s="301"/>
      <c r="HMW63" s="301"/>
      <c r="HMX63" s="327"/>
      <c r="HMY63" s="327"/>
      <c r="HMZ63" s="327"/>
      <c r="HNA63" s="327"/>
      <c r="HNB63" s="327"/>
      <c r="HNC63" s="327"/>
      <c r="HND63" s="301"/>
      <c r="HNE63" s="301"/>
      <c r="HNF63" s="327"/>
      <c r="HNG63" s="327"/>
      <c r="HNH63" s="327"/>
      <c r="HNI63" s="327"/>
      <c r="HNJ63" s="327"/>
      <c r="HNK63" s="327"/>
      <c r="HNL63" s="301"/>
      <c r="HNM63" s="301"/>
      <c r="HNN63" s="327"/>
      <c r="HNO63" s="327"/>
      <c r="HNP63" s="327"/>
      <c r="HNQ63" s="327"/>
      <c r="HNR63" s="327"/>
      <c r="HNS63" s="327"/>
      <c r="HNT63" s="301"/>
      <c r="HNU63" s="301"/>
      <c r="HNV63" s="327"/>
      <c r="HNW63" s="327"/>
      <c r="HNX63" s="327"/>
      <c r="HNY63" s="327"/>
      <c r="HNZ63" s="327"/>
      <c r="HOA63" s="327"/>
      <c r="HOB63" s="301"/>
      <c r="HOC63" s="301"/>
      <c r="HOD63" s="327"/>
      <c r="HOE63" s="327"/>
      <c r="HOF63" s="327"/>
      <c r="HOG63" s="327"/>
      <c r="HOH63" s="327"/>
      <c r="HOI63" s="327"/>
      <c r="HOJ63" s="301"/>
      <c r="HOK63" s="301"/>
      <c r="HOL63" s="327"/>
      <c r="HOM63" s="327"/>
      <c r="HON63" s="327"/>
      <c r="HOO63" s="327"/>
      <c r="HOP63" s="327"/>
      <c r="HOQ63" s="327"/>
      <c r="HOR63" s="301"/>
      <c r="HOS63" s="301"/>
      <c r="HOT63" s="327"/>
      <c r="HOU63" s="327"/>
      <c r="HOV63" s="327"/>
      <c r="HOW63" s="327"/>
      <c r="HOX63" s="327"/>
      <c r="HOY63" s="327"/>
      <c r="HOZ63" s="301"/>
      <c r="HPA63" s="301"/>
      <c r="HPB63" s="327"/>
      <c r="HPC63" s="327"/>
      <c r="HPD63" s="327"/>
      <c r="HPE63" s="327"/>
      <c r="HPF63" s="327"/>
      <c r="HPG63" s="327"/>
      <c r="HPH63" s="301"/>
      <c r="HPI63" s="301"/>
      <c r="HPJ63" s="327"/>
      <c r="HPK63" s="327"/>
      <c r="HPL63" s="327"/>
      <c r="HPM63" s="327"/>
      <c r="HPN63" s="327"/>
      <c r="HPO63" s="327"/>
      <c r="HPP63" s="301"/>
      <c r="HPQ63" s="301"/>
      <c r="HPR63" s="327"/>
      <c r="HPS63" s="327"/>
      <c r="HPT63" s="327"/>
      <c r="HPU63" s="327"/>
      <c r="HPV63" s="327"/>
      <c r="HPW63" s="327"/>
      <c r="HPX63" s="301"/>
      <c r="HPY63" s="301"/>
      <c r="HPZ63" s="327"/>
      <c r="HQA63" s="327"/>
      <c r="HQB63" s="327"/>
      <c r="HQC63" s="327"/>
      <c r="HQD63" s="327"/>
      <c r="HQE63" s="327"/>
      <c r="HQF63" s="301"/>
      <c r="HQG63" s="301"/>
      <c r="HQH63" s="327"/>
      <c r="HQI63" s="327"/>
      <c r="HQJ63" s="327"/>
      <c r="HQK63" s="327"/>
      <c r="HQL63" s="327"/>
      <c r="HQM63" s="327"/>
      <c r="HQN63" s="301"/>
      <c r="HQO63" s="301"/>
      <c r="HQP63" s="327"/>
      <c r="HQQ63" s="327"/>
      <c r="HQR63" s="327"/>
      <c r="HQS63" s="327"/>
      <c r="HQT63" s="327"/>
      <c r="HQU63" s="327"/>
      <c r="HQV63" s="301"/>
      <c r="HQW63" s="301"/>
      <c r="HQX63" s="327"/>
      <c r="HQY63" s="327"/>
      <c r="HQZ63" s="327"/>
      <c r="HRA63" s="327"/>
      <c r="HRB63" s="327"/>
      <c r="HRC63" s="327"/>
      <c r="HRD63" s="301"/>
      <c r="HRE63" s="301"/>
      <c r="HRF63" s="327"/>
      <c r="HRG63" s="327"/>
      <c r="HRH63" s="327"/>
      <c r="HRI63" s="327"/>
      <c r="HRJ63" s="327"/>
      <c r="HRK63" s="327"/>
      <c r="HRL63" s="301"/>
      <c r="HRM63" s="301"/>
      <c r="HRN63" s="327"/>
      <c r="HRO63" s="327"/>
      <c r="HRP63" s="327"/>
      <c r="HRQ63" s="327"/>
      <c r="HRR63" s="327"/>
      <c r="HRS63" s="327"/>
      <c r="HRT63" s="301"/>
      <c r="HRU63" s="301"/>
      <c r="HRV63" s="327"/>
      <c r="HRW63" s="327"/>
      <c r="HRX63" s="327"/>
      <c r="HRY63" s="327"/>
      <c r="HRZ63" s="327"/>
      <c r="HSA63" s="327"/>
      <c r="HSB63" s="301"/>
      <c r="HSC63" s="301"/>
      <c r="HSD63" s="327"/>
      <c r="HSE63" s="327"/>
      <c r="HSF63" s="327"/>
      <c r="HSG63" s="327"/>
      <c r="HSH63" s="327"/>
      <c r="HSI63" s="327"/>
      <c r="HSJ63" s="301"/>
      <c r="HSK63" s="301"/>
      <c r="HSL63" s="327"/>
      <c r="HSM63" s="327"/>
      <c r="HSN63" s="327"/>
      <c r="HSO63" s="327"/>
      <c r="HSP63" s="327"/>
      <c r="HSQ63" s="327"/>
      <c r="HSR63" s="301"/>
      <c r="HSS63" s="301"/>
      <c r="HST63" s="327"/>
      <c r="HSU63" s="327"/>
      <c r="HSV63" s="327"/>
      <c r="HSW63" s="327"/>
      <c r="HSX63" s="327"/>
      <c r="HSY63" s="327"/>
      <c r="HSZ63" s="301"/>
      <c r="HTA63" s="301"/>
      <c r="HTB63" s="327"/>
      <c r="HTC63" s="327"/>
      <c r="HTD63" s="327"/>
      <c r="HTE63" s="327"/>
      <c r="HTF63" s="327"/>
      <c r="HTG63" s="327"/>
      <c r="HTH63" s="301"/>
      <c r="HTI63" s="301"/>
      <c r="HTJ63" s="327"/>
      <c r="HTK63" s="327"/>
      <c r="HTL63" s="327"/>
      <c r="HTM63" s="327"/>
      <c r="HTN63" s="327"/>
      <c r="HTO63" s="327"/>
      <c r="HTP63" s="301"/>
      <c r="HTQ63" s="301"/>
      <c r="HTR63" s="327"/>
      <c r="HTS63" s="327"/>
      <c r="HTT63" s="327"/>
      <c r="HTU63" s="327"/>
      <c r="HTV63" s="327"/>
      <c r="HTW63" s="327"/>
      <c r="HTX63" s="301"/>
      <c r="HTY63" s="301"/>
      <c r="HTZ63" s="327"/>
      <c r="HUA63" s="327"/>
      <c r="HUB63" s="327"/>
      <c r="HUC63" s="327"/>
      <c r="HUD63" s="327"/>
      <c r="HUE63" s="327"/>
      <c r="HUF63" s="301"/>
      <c r="HUG63" s="301"/>
      <c r="HUH63" s="327"/>
      <c r="HUI63" s="327"/>
      <c r="HUJ63" s="327"/>
      <c r="HUK63" s="327"/>
      <c r="HUL63" s="327"/>
      <c r="HUM63" s="327"/>
      <c r="HUN63" s="301"/>
      <c r="HUO63" s="301"/>
      <c r="HUP63" s="327"/>
      <c r="HUQ63" s="327"/>
      <c r="HUR63" s="327"/>
      <c r="HUS63" s="327"/>
      <c r="HUT63" s="327"/>
      <c r="HUU63" s="327"/>
      <c r="HUV63" s="301"/>
      <c r="HUW63" s="301"/>
      <c r="HUX63" s="327"/>
      <c r="HUY63" s="327"/>
      <c r="HUZ63" s="327"/>
      <c r="HVA63" s="327"/>
      <c r="HVB63" s="327"/>
      <c r="HVC63" s="327"/>
      <c r="HVD63" s="301"/>
      <c r="HVE63" s="301"/>
      <c r="HVF63" s="327"/>
      <c r="HVG63" s="327"/>
      <c r="HVH63" s="327"/>
      <c r="HVI63" s="327"/>
      <c r="HVJ63" s="327"/>
      <c r="HVK63" s="327"/>
      <c r="HVL63" s="301"/>
      <c r="HVM63" s="301"/>
      <c r="HVN63" s="327"/>
      <c r="HVO63" s="327"/>
      <c r="HVP63" s="327"/>
      <c r="HVQ63" s="327"/>
      <c r="HVR63" s="327"/>
      <c r="HVS63" s="327"/>
      <c r="HVT63" s="301"/>
      <c r="HVU63" s="301"/>
      <c r="HVV63" s="327"/>
      <c r="HVW63" s="327"/>
      <c r="HVX63" s="327"/>
      <c r="HVY63" s="327"/>
      <c r="HVZ63" s="327"/>
      <c r="HWA63" s="327"/>
      <c r="HWB63" s="301"/>
      <c r="HWC63" s="301"/>
      <c r="HWD63" s="327"/>
      <c r="HWE63" s="327"/>
      <c r="HWF63" s="327"/>
      <c r="HWG63" s="327"/>
      <c r="HWH63" s="327"/>
      <c r="HWI63" s="327"/>
      <c r="HWJ63" s="301"/>
      <c r="HWK63" s="301"/>
      <c r="HWL63" s="327"/>
      <c r="HWM63" s="327"/>
      <c r="HWN63" s="327"/>
      <c r="HWO63" s="327"/>
      <c r="HWP63" s="327"/>
      <c r="HWQ63" s="327"/>
      <c r="HWR63" s="301"/>
      <c r="HWS63" s="301"/>
      <c r="HWT63" s="327"/>
      <c r="HWU63" s="327"/>
      <c r="HWV63" s="327"/>
      <c r="HWW63" s="327"/>
      <c r="HWX63" s="327"/>
      <c r="HWY63" s="327"/>
      <c r="HWZ63" s="301"/>
      <c r="HXA63" s="301"/>
      <c r="HXB63" s="327"/>
      <c r="HXC63" s="327"/>
      <c r="HXD63" s="327"/>
      <c r="HXE63" s="327"/>
      <c r="HXF63" s="327"/>
      <c r="HXG63" s="327"/>
      <c r="HXH63" s="301"/>
      <c r="HXI63" s="301"/>
      <c r="HXJ63" s="327"/>
      <c r="HXK63" s="327"/>
      <c r="HXL63" s="327"/>
      <c r="HXM63" s="327"/>
      <c r="HXN63" s="327"/>
      <c r="HXO63" s="327"/>
      <c r="HXP63" s="301"/>
      <c r="HXQ63" s="301"/>
      <c r="HXR63" s="327"/>
      <c r="HXS63" s="327"/>
      <c r="HXT63" s="327"/>
      <c r="HXU63" s="327"/>
      <c r="HXV63" s="327"/>
      <c r="HXW63" s="327"/>
      <c r="HXX63" s="301"/>
      <c r="HXY63" s="301"/>
      <c r="HXZ63" s="327"/>
      <c r="HYA63" s="327"/>
      <c r="HYB63" s="327"/>
      <c r="HYC63" s="327"/>
      <c r="HYD63" s="327"/>
      <c r="HYE63" s="327"/>
      <c r="HYF63" s="301"/>
      <c r="HYG63" s="301"/>
      <c r="HYH63" s="327"/>
      <c r="HYI63" s="327"/>
      <c r="HYJ63" s="327"/>
      <c r="HYK63" s="327"/>
      <c r="HYL63" s="327"/>
      <c r="HYM63" s="327"/>
      <c r="HYN63" s="301"/>
      <c r="HYO63" s="301"/>
      <c r="HYP63" s="327"/>
      <c r="HYQ63" s="327"/>
      <c r="HYR63" s="327"/>
      <c r="HYS63" s="327"/>
      <c r="HYT63" s="327"/>
      <c r="HYU63" s="327"/>
      <c r="HYV63" s="301"/>
      <c r="HYW63" s="301"/>
      <c r="HYX63" s="327"/>
      <c r="HYY63" s="327"/>
      <c r="HYZ63" s="327"/>
      <c r="HZA63" s="327"/>
      <c r="HZB63" s="327"/>
      <c r="HZC63" s="327"/>
      <c r="HZD63" s="301"/>
      <c r="HZE63" s="301"/>
      <c r="HZF63" s="327"/>
      <c r="HZG63" s="327"/>
      <c r="HZH63" s="327"/>
      <c r="HZI63" s="327"/>
      <c r="HZJ63" s="327"/>
      <c r="HZK63" s="327"/>
      <c r="HZL63" s="301"/>
      <c r="HZM63" s="301"/>
      <c r="HZN63" s="327"/>
      <c r="HZO63" s="327"/>
      <c r="HZP63" s="327"/>
      <c r="HZQ63" s="327"/>
      <c r="HZR63" s="327"/>
      <c r="HZS63" s="327"/>
      <c r="HZT63" s="301"/>
      <c r="HZU63" s="301"/>
      <c r="HZV63" s="327"/>
      <c r="HZW63" s="327"/>
      <c r="HZX63" s="327"/>
      <c r="HZY63" s="327"/>
      <c r="HZZ63" s="327"/>
      <c r="IAA63" s="327"/>
      <c r="IAB63" s="301"/>
      <c r="IAC63" s="301"/>
      <c r="IAD63" s="327"/>
      <c r="IAE63" s="327"/>
      <c r="IAF63" s="327"/>
      <c r="IAG63" s="327"/>
      <c r="IAH63" s="327"/>
      <c r="IAI63" s="327"/>
      <c r="IAJ63" s="301"/>
      <c r="IAK63" s="301"/>
      <c r="IAL63" s="327"/>
      <c r="IAM63" s="327"/>
      <c r="IAN63" s="327"/>
      <c r="IAO63" s="327"/>
      <c r="IAP63" s="327"/>
      <c r="IAQ63" s="327"/>
      <c r="IAR63" s="301"/>
      <c r="IAS63" s="301"/>
      <c r="IAT63" s="327"/>
      <c r="IAU63" s="327"/>
      <c r="IAV63" s="327"/>
      <c r="IAW63" s="327"/>
      <c r="IAX63" s="327"/>
      <c r="IAY63" s="327"/>
      <c r="IAZ63" s="301"/>
      <c r="IBA63" s="301"/>
      <c r="IBB63" s="327"/>
      <c r="IBC63" s="327"/>
      <c r="IBD63" s="327"/>
      <c r="IBE63" s="327"/>
      <c r="IBF63" s="327"/>
      <c r="IBG63" s="327"/>
      <c r="IBH63" s="301"/>
      <c r="IBI63" s="301"/>
      <c r="IBJ63" s="327"/>
      <c r="IBK63" s="327"/>
      <c r="IBL63" s="327"/>
      <c r="IBM63" s="327"/>
      <c r="IBN63" s="327"/>
      <c r="IBO63" s="327"/>
      <c r="IBP63" s="301"/>
      <c r="IBQ63" s="301"/>
      <c r="IBR63" s="327"/>
      <c r="IBS63" s="327"/>
      <c r="IBT63" s="327"/>
      <c r="IBU63" s="327"/>
      <c r="IBV63" s="327"/>
      <c r="IBW63" s="327"/>
      <c r="IBX63" s="301"/>
      <c r="IBY63" s="301"/>
      <c r="IBZ63" s="327"/>
      <c r="ICA63" s="327"/>
      <c r="ICB63" s="327"/>
      <c r="ICC63" s="327"/>
      <c r="ICD63" s="327"/>
      <c r="ICE63" s="327"/>
      <c r="ICF63" s="301"/>
      <c r="ICG63" s="301"/>
      <c r="ICH63" s="327"/>
      <c r="ICI63" s="327"/>
      <c r="ICJ63" s="327"/>
      <c r="ICK63" s="327"/>
      <c r="ICL63" s="327"/>
      <c r="ICM63" s="327"/>
      <c r="ICN63" s="301"/>
      <c r="ICO63" s="301"/>
      <c r="ICP63" s="327"/>
      <c r="ICQ63" s="327"/>
      <c r="ICR63" s="327"/>
      <c r="ICS63" s="327"/>
      <c r="ICT63" s="327"/>
      <c r="ICU63" s="327"/>
      <c r="ICV63" s="301"/>
      <c r="ICW63" s="301"/>
      <c r="ICX63" s="327"/>
      <c r="ICY63" s="327"/>
      <c r="ICZ63" s="327"/>
      <c r="IDA63" s="327"/>
      <c r="IDB63" s="327"/>
      <c r="IDC63" s="327"/>
      <c r="IDD63" s="301"/>
      <c r="IDE63" s="301"/>
      <c r="IDF63" s="327"/>
      <c r="IDG63" s="327"/>
      <c r="IDH63" s="327"/>
      <c r="IDI63" s="327"/>
      <c r="IDJ63" s="327"/>
      <c r="IDK63" s="327"/>
      <c r="IDL63" s="301"/>
      <c r="IDM63" s="301"/>
      <c r="IDN63" s="327"/>
      <c r="IDO63" s="327"/>
      <c r="IDP63" s="327"/>
      <c r="IDQ63" s="327"/>
      <c r="IDR63" s="327"/>
      <c r="IDS63" s="327"/>
      <c r="IDT63" s="301"/>
      <c r="IDU63" s="301"/>
      <c r="IDV63" s="327"/>
      <c r="IDW63" s="327"/>
      <c r="IDX63" s="327"/>
      <c r="IDY63" s="327"/>
      <c r="IDZ63" s="327"/>
      <c r="IEA63" s="327"/>
      <c r="IEB63" s="301"/>
      <c r="IEC63" s="301"/>
      <c r="IED63" s="327"/>
      <c r="IEE63" s="327"/>
      <c r="IEF63" s="327"/>
      <c r="IEG63" s="327"/>
      <c r="IEH63" s="327"/>
      <c r="IEI63" s="327"/>
      <c r="IEJ63" s="301"/>
      <c r="IEK63" s="301"/>
      <c r="IEL63" s="327"/>
      <c r="IEM63" s="327"/>
      <c r="IEN63" s="327"/>
      <c r="IEO63" s="327"/>
      <c r="IEP63" s="327"/>
      <c r="IEQ63" s="327"/>
      <c r="IER63" s="301"/>
      <c r="IES63" s="301"/>
      <c r="IET63" s="327"/>
      <c r="IEU63" s="327"/>
      <c r="IEV63" s="327"/>
      <c r="IEW63" s="327"/>
      <c r="IEX63" s="327"/>
      <c r="IEY63" s="327"/>
      <c r="IEZ63" s="301"/>
      <c r="IFA63" s="301"/>
      <c r="IFB63" s="327"/>
      <c r="IFC63" s="327"/>
      <c r="IFD63" s="327"/>
      <c r="IFE63" s="327"/>
      <c r="IFF63" s="327"/>
      <c r="IFG63" s="327"/>
      <c r="IFH63" s="301"/>
      <c r="IFI63" s="301"/>
      <c r="IFJ63" s="327"/>
      <c r="IFK63" s="327"/>
      <c r="IFL63" s="327"/>
      <c r="IFM63" s="327"/>
      <c r="IFN63" s="327"/>
      <c r="IFO63" s="327"/>
      <c r="IFP63" s="301"/>
      <c r="IFQ63" s="301"/>
      <c r="IFR63" s="327"/>
      <c r="IFS63" s="327"/>
      <c r="IFT63" s="327"/>
      <c r="IFU63" s="327"/>
      <c r="IFV63" s="327"/>
      <c r="IFW63" s="327"/>
      <c r="IFX63" s="301"/>
      <c r="IFY63" s="301"/>
      <c r="IFZ63" s="327"/>
      <c r="IGA63" s="327"/>
      <c r="IGB63" s="327"/>
      <c r="IGC63" s="327"/>
      <c r="IGD63" s="327"/>
      <c r="IGE63" s="327"/>
      <c r="IGF63" s="301"/>
      <c r="IGG63" s="301"/>
      <c r="IGH63" s="327"/>
      <c r="IGI63" s="327"/>
      <c r="IGJ63" s="327"/>
      <c r="IGK63" s="327"/>
      <c r="IGL63" s="327"/>
      <c r="IGM63" s="327"/>
      <c r="IGN63" s="301"/>
      <c r="IGO63" s="301"/>
      <c r="IGP63" s="327"/>
      <c r="IGQ63" s="327"/>
      <c r="IGR63" s="327"/>
      <c r="IGS63" s="327"/>
      <c r="IGT63" s="327"/>
      <c r="IGU63" s="327"/>
      <c r="IGV63" s="301"/>
      <c r="IGW63" s="301"/>
      <c r="IGX63" s="327"/>
      <c r="IGY63" s="327"/>
      <c r="IGZ63" s="327"/>
      <c r="IHA63" s="327"/>
      <c r="IHB63" s="327"/>
      <c r="IHC63" s="327"/>
      <c r="IHD63" s="301"/>
      <c r="IHE63" s="301"/>
      <c r="IHF63" s="327"/>
      <c r="IHG63" s="327"/>
      <c r="IHH63" s="327"/>
      <c r="IHI63" s="327"/>
      <c r="IHJ63" s="327"/>
      <c r="IHK63" s="327"/>
      <c r="IHL63" s="301"/>
      <c r="IHM63" s="301"/>
      <c r="IHN63" s="327"/>
      <c r="IHO63" s="327"/>
      <c r="IHP63" s="327"/>
      <c r="IHQ63" s="327"/>
      <c r="IHR63" s="327"/>
      <c r="IHS63" s="327"/>
      <c r="IHT63" s="301"/>
      <c r="IHU63" s="301"/>
      <c r="IHV63" s="327"/>
      <c r="IHW63" s="327"/>
      <c r="IHX63" s="327"/>
      <c r="IHY63" s="327"/>
      <c r="IHZ63" s="327"/>
      <c r="IIA63" s="327"/>
      <c r="IIB63" s="301"/>
      <c r="IIC63" s="301"/>
      <c r="IID63" s="327"/>
      <c r="IIE63" s="327"/>
      <c r="IIF63" s="327"/>
      <c r="IIG63" s="327"/>
      <c r="IIH63" s="327"/>
      <c r="III63" s="327"/>
      <c r="IIJ63" s="301"/>
      <c r="IIK63" s="301"/>
      <c r="IIL63" s="327"/>
      <c r="IIM63" s="327"/>
      <c r="IIN63" s="327"/>
      <c r="IIO63" s="327"/>
      <c r="IIP63" s="327"/>
      <c r="IIQ63" s="327"/>
      <c r="IIR63" s="301"/>
      <c r="IIS63" s="301"/>
      <c r="IIT63" s="327"/>
      <c r="IIU63" s="327"/>
      <c r="IIV63" s="327"/>
      <c r="IIW63" s="327"/>
      <c r="IIX63" s="327"/>
      <c r="IIY63" s="327"/>
      <c r="IIZ63" s="301"/>
      <c r="IJA63" s="301"/>
      <c r="IJB63" s="327"/>
      <c r="IJC63" s="327"/>
      <c r="IJD63" s="327"/>
      <c r="IJE63" s="327"/>
      <c r="IJF63" s="327"/>
      <c r="IJG63" s="327"/>
      <c r="IJH63" s="301"/>
      <c r="IJI63" s="301"/>
      <c r="IJJ63" s="327"/>
      <c r="IJK63" s="327"/>
      <c r="IJL63" s="327"/>
      <c r="IJM63" s="327"/>
      <c r="IJN63" s="327"/>
      <c r="IJO63" s="327"/>
      <c r="IJP63" s="301"/>
      <c r="IJQ63" s="301"/>
      <c r="IJR63" s="327"/>
      <c r="IJS63" s="327"/>
      <c r="IJT63" s="327"/>
      <c r="IJU63" s="327"/>
      <c r="IJV63" s="327"/>
      <c r="IJW63" s="327"/>
      <c r="IJX63" s="301"/>
      <c r="IJY63" s="301"/>
      <c r="IJZ63" s="327"/>
      <c r="IKA63" s="327"/>
      <c r="IKB63" s="327"/>
      <c r="IKC63" s="327"/>
      <c r="IKD63" s="327"/>
      <c r="IKE63" s="327"/>
      <c r="IKF63" s="301"/>
      <c r="IKG63" s="301"/>
      <c r="IKH63" s="327"/>
      <c r="IKI63" s="327"/>
      <c r="IKJ63" s="327"/>
      <c r="IKK63" s="327"/>
      <c r="IKL63" s="327"/>
      <c r="IKM63" s="327"/>
      <c r="IKN63" s="301"/>
      <c r="IKO63" s="301"/>
      <c r="IKP63" s="327"/>
      <c r="IKQ63" s="327"/>
      <c r="IKR63" s="327"/>
      <c r="IKS63" s="327"/>
      <c r="IKT63" s="327"/>
      <c r="IKU63" s="327"/>
      <c r="IKV63" s="301"/>
      <c r="IKW63" s="301"/>
      <c r="IKX63" s="327"/>
      <c r="IKY63" s="327"/>
      <c r="IKZ63" s="327"/>
      <c r="ILA63" s="327"/>
      <c r="ILB63" s="327"/>
      <c r="ILC63" s="327"/>
      <c r="ILD63" s="301"/>
      <c r="ILE63" s="301"/>
      <c r="ILF63" s="327"/>
      <c r="ILG63" s="327"/>
      <c r="ILH63" s="327"/>
      <c r="ILI63" s="327"/>
      <c r="ILJ63" s="327"/>
      <c r="ILK63" s="327"/>
      <c r="ILL63" s="301"/>
      <c r="ILM63" s="301"/>
      <c r="ILN63" s="327"/>
      <c r="ILO63" s="327"/>
      <c r="ILP63" s="327"/>
      <c r="ILQ63" s="327"/>
      <c r="ILR63" s="327"/>
      <c r="ILS63" s="327"/>
      <c r="ILT63" s="301"/>
      <c r="ILU63" s="301"/>
      <c r="ILV63" s="327"/>
      <c r="ILW63" s="327"/>
      <c r="ILX63" s="327"/>
      <c r="ILY63" s="327"/>
      <c r="ILZ63" s="327"/>
      <c r="IMA63" s="327"/>
      <c r="IMB63" s="301"/>
      <c r="IMC63" s="301"/>
      <c r="IMD63" s="327"/>
      <c r="IME63" s="327"/>
      <c r="IMF63" s="327"/>
      <c r="IMG63" s="327"/>
      <c r="IMH63" s="327"/>
      <c r="IMI63" s="327"/>
      <c r="IMJ63" s="301"/>
      <c r="IMK63" s="301"/>
      <c r="IML63" s="327"/>
      <c r="IMM63" s="327"/>
      <c r="IMN63" s="327"/>
      <c r="IMO63" s="327"/>
      <c r="IMP63" s="327"/>
      <c r="IMQ63" s="327"/>
      <c r="IMR63" s="301"/>
      <c r="IMS63" s="301"/>
      <c r="IMT63" s="327"/>
      <c r="IMU63" s="327"/>
      <c r="IMV63" s="327"/>
      <c r="IMW63" s="327"/>
      <c r="IMX63" s="327"/>
      <c r="IMY63" s="327"/>
      <c r="IMZ63" s="301"/>
      <c r="INA63" s="301"/>
      <c r="INB63" s="327"/>
      <c r="INC63" s="327"/>
      <c r="IND63" s="327"/>
      <c r="INE63" s="327"/>
      <c r="INF63" s="327"/>
      <c r="ING63" s="327"/>
      <c r="INH63" s="301"/>
      <c r="INI63" s="301"/>
      <c r="INJ63" s="327"/>
      <c r="INK63" s="327"/>
      <c r="INL63" s="327"/>
      <c r="INM63" s="327"/>
      <c r="INN63" s="327"/>
      <c r="INO63" s="327"/>
      <c r="INP63" s="301"/>
      <c r="INQ63" s="301"/>
      <c r="INR63" s="327"/>
      <c r="INS63" s="327"/>
      <c r="INT63" s="327"/>
      <c r="INU63" s="327"/>
      <c r="INV63" s="327"/>
      <c r="INW63" s="327"/>
      <c r="INX63" s="301"/>
      <c r="INY63" s="301"/>
      <c r="INZ63" s="327"/>
      <c r="IOA63" s="327"/>
      <c r="IOB63" s="327"/>
      <c r="IOC63" s="327"/>
      <c r="IOD63" s="327"/>
      <c r="IOE63" s="327"/>
      <c r="IOF63" s="301"/>
      <c r="IOG63" s="301"/>
      <c r="IOH63" s="327"/>
      <c r="IOI63" s="327"/>
      <c r="IOJ63" s="327"/>
      <c r="IOK63" s="327"/>
      <c r="IOL63" s="327"/>
      <c r="IOM63" s="327"/>
      <c r="ION63" s="301"/>
      <c r="IOO63" s="301"/>
      <c r="IOP63" s="327"/>
      <c r="IOQ63" s="327"/>
      <c r="IOR63" s="327"/>
      <c r="IOS63" s="327"/>
      <c r="IOT63" s="327"/>
      <c r="IOU63" s="327"/>
      <c r="IOV63" s="301"/>
      <c r="IOW63" s="301"/>
      <c r="IOX63" s="327"/>
      <c r="IOY63" s="327"/>
      <c r="IOZ63" s="327"/>
      <c r="IPA63" s="327"/>
      <c r="IPB63" s="327"/>
      <c r="IPC63" s="327"/>
      <c r="IPD63" s="301"/>
      <c r="IPE63" s="301"/>
      <c r="IPF63" s="327"/>
      <c r="IPG63" s="327"/>
      <c r="IPH63" s="327"/>
      <c r="IPI63" s="327"/>
      <c r="IPJ63" s="327"/>
      <c r="IPK63" s="327"/>
      <c r="IPL63" s="301"/>
      <c r="IPM63" s="301"/>
      <c r="IPN63" s="327"/>
      <c r="IPO63" s="327"/>
      <c r="IPP63" s="327"/>
      <c r="IPQ63" s="327"/>
      <c r="IPR63" s="327"/>
      <c r="IPS63" s="327"/>
      <c r="IPT63" s="301"/>
      <c r="IPU63" s="301"/>
      <c r="IPV63" s="327"/>
      <c r="IPW63" s="327"/>
      <c r="IPX63" s="327"/>
      <c r="IPY63" s="327"/>
      <c r="IPZ63" s="327"/>
      <c r="IQA63" s="327"/>
      <c r="IQB63" s="301"/>
      <c r="IQC63" s="301"/>
      <c r="IQD63" s="327"/>
      <c r="IQE63" s="327"/>
      <c r="IQF63" s="327"/>
      <c r="IQG63" s="327"/>
      <c r="IQH63" s="327"/>
      <c r="IQI63" s="327"/>
      <c r="IQJ63" s="301"/>
      <c r="IQK63" s="301"/>
      <c r="IQL63" s="327"/>
      <c r="IQM63" s="327"/>
      <c r="IQN63" s="327"/>
      <c r="IQO63" s="327"/>
      <c r="IQP63" s="327"/>
      <c r="IQQ63" s="327"/>
      <c r="IQR63" s="301"/>
      <c r="IQS63" s="301"/>
      <c r="IQT63" s="327"/>
      <c r="IQU63" s="327"/>
      <c r="IQV63" s="327"/>
      <c r="IQW63" s="327"/>
      <c r="IQX63" s="327"/>
      <c r="IQY63" s="327"/>
      <c r="IQZ63" s="301"/>
      <c r="IRA63" s="301"/>
      <c r="IRB63" s="327"/>
      <c r="IRC63" s="327"/>
      <c r="IRD63" s="327"/>
      <c r="IRE63" s="327"/>
      <c r="IRF63" s="327"/>
      <c r="IRG63" s="327"/>
      <c r="IRH63" s="301"/>
      <c r="IRI63" s="301"/>
      <c r="IRJ63" s="327"/>
      <c r="IRK63" s="327"/>
      <c r="IRL63" s="327"/>
      <c r="IRM63" s="327"/>
      <c r="IRN63" s="327"/>
      <c r="IRO63" s="327"/>
      <c r="IRP63" s="301"/>
      <c r="IRQ63" s="301"/>
      <c r="IRR63" s="327"/>
      <c r="IRS63" s="327"/>
      <c r="IRT63" s="327"/>
      <c r="IRU63" s="327"/>
      <c r="IRV63" s="327"/>
      <c r="IRW63" s="327"/>
      <c r="IRX63" s="301"/>
      <c r="IRY63" s="301"/>
      <c r="IRZ63" s="327"/>
      <c r="ISA63" s="327"/>
      <c r="ISB63" s="327"/>
      <c r="ISC63" s="327"/>
      <c r="ISD63" s="327"/>
      <c r="ISE63" s="327"/>
      <c r="ISF63" s="301"/>
      <c r="ISG63" s="301"/>
      <c r="ISH63" s="327"/>
      <c r="ISI63" s="327"/>
      <c r="ISJ63" s="327"/>
      <c r="ISK63" s="327"/>
      <c r="ISL63" s="327"/>
      <c r="ISM63" s="327"/>
      <c r="ISN63" s="301"/>
      <c r="ISO63" s="301"/>
      <c r="ISP63" s="327"/>
      <c r="ISQ63" s="327"/>
      <c r="ISR63" s="327"/>
      <c r="ISS63" s="327"/>
      <c r="IST63" s="327"/>
      <c r="ISU63" s="327"/>
      <c r="ISV63" s="301"/>
      <c r="ISW63" s="301"/>
      <c r="ISX63" s="327"/>
      <c r="ISY63" s="327"/>
      <c r="ISZ63" s="327"/>
      <c r="ITA63" s="327"/>
      <c r="ITB63" s="327"/>
      <c r="ITC63" s="327"/>
      <c r="ITD63" s="301"/>
      <c r="ITE63" s="301"/>
      <c r="ITF63" s="327"/>
      <c r="ITG63" s="327"/>
      <c r="ITH63" s="327"/>
      <c r="ITI63" s="327"/>
      <c r="ITJ63" s="327"/>
      <c r="ITK63" s="327"/>
      <c r="ITL63" s="301"/>
      <c r="ITM63" s="301"/>
      <c r="ITN63" s="327"/>
      <c r="ITO63" s="327"/>
      <c r="ITP63" s="327"/>
      <c r="ITQ63" s="327"/>
      <c r="ITR63" s="327"/>
      <c r="ITS63" s="327"/>
      <c r="ITT63" s="301"/>
      <c r="ITU63" s="301"/>
      <c r="ITV63" s="327"/>
      <c r="ITW63" s="327"/>
      <c r="ITX63" s="327"/>
      <c r="ITY63" s="327"/>
      <c r="ITZ63" s="327"/>
      <c r="IUA63" s="327"/>
      <c r="IUB63" s="301"/>
      <c r="IUC63" s="301"/>
      <c r="IUD63" s="327"/>
      <c r="IUE63" s="327"/>
      <c r="IUF63" s="327"/>
      <c r="IUG63" s="327"/>
      <c r="IUH63" s="327"/>
      <c r="IUI63" s="327"/>
      <c r="IUJ63" s="301"/>
      <c r="IUK63" s="301"/>
      <c r="IUL63" s="327"/>
      <c r="IUM63" s="327"/>
      <c r="IUN63" s="327"/>
      <c r="IUO63" s="327"/>
      <c r="IUP63" s="327"/>
      <c r="IUQ63" s="327"/>
      <c r="IUR63" s="301"/>
      <c r="IUS63" s="301"/>
      <c r="IUT63" s="327"/>
      <c r="IUU63" s="327"/>
      <c r="IUV63" s="327"/>
      <c r="IUW63" s="327"/>
      <c r="IUX63" s="327"/>
      <c r="IUY63" s="327"/>
      <c r="IUZ63" s="301"/>
      <c r="IVA63" s="301"/>
      <c r="IVB63" s="327"/>
      <c r="IVC63" s="327"/>
      <c r="IVD63" s="327"/>
      <c r="IVE63" s="327"/>
      <c r="IVF63" s="327"/>
      <c r="IVG63" s="327"/>
      <c r="IVH63" s="301"/>
      <c r="IVI63" s="301"/>
      <c r="IVJ63" s="327"/>
      <c r="IVK63" s="327"/>
      <c r="IVL63" s="327"/>
      <c r="IVM63" s="327"/>
      <c r="IVN63" s="327"/>
      <c r="IVO63" s="327"/>
      <c r="IVP63" s="301"/>
      <c r="IVQ63" s="301"/>
      <c r="IVR63" s="327"/>
      <c r="IVS63" s="327"/>
      <c r="IVT63" s="327"/>
      <c r="IVU63" s="327"/>
      <c r="IVV63" s="327"/>
      <c r="IVW63" s="327"/>
      <c r="IVX63" s="301"/>
      <c r="IVY63" s="301"/>
      <c r="IVZ63" s="327"/>
      <c r="IWA63" s="327"/>
      <c r="IWB63" s="327"/>
      <c r="IWC63" s="327"/>
      <c r="IWD63" s="327"/>
      <c r="IWE63" s="327"/>
      <c r="IWF63" s="301"/>
      <c r="IWG63" s="301"/>
      <c r="IWH63" s="327"/>
      <c r="IWI63" s="327"/>
      <c r="IWJ63" s="327"/>
      <c r="IWK63" s="327"/>
      <c r="IWL63" s="327"/>
      <c r="IWM63" s="327"/>
      <c r="IWN63" s="301"/>
      <c r="IWO63" s="301"/>
      <c r="IWP63" s="327"/>
      <c r="IWQ63" s="327"/>
      <c r="IWR63" s="327"/>
      <c r="IWS63" s="327"/>
      <c r="IWT63" s="327"/>
      <c r="IWU63" s="327"/>
      <c r="IWV63" s="301"/>
      <c r="IWW63" s="301"/>
      <c r="IWX63" s="327"/>
      <c r="IWY63" s="327"/>
      <c r="IWZ63" s="327"/>
      <c r="IXA63" s="327"/>
      <c r="IXB63" s="327"/>
      <c r="IXC63" s="327"/>
      <c r="IXD63" s="301"/>
      <c r="IXE63" s="301"/>
      <c r="IXF63" s="327"/>
      <c r="IXG63" s="327"/>
      <c r="IXH63" s="327"/>
      <c r="IXI63" s="327"/>
      <c r="IXJ63" s="327"/>
      <c r="IXK63" s="327"/>
      <c r="IXL63" s="301"/>
      <c r="IXM63" s="301"/>
      <c r="IXN63" s="327"/>
      <c r="IXO63" s="327"/>
      <c r="IXP63" s="327"/>
      <c r="IXQ63" s="327"/>
      <c r="IXR63" s="327"/>
      <c r="IXS63" s="327"/>
      <c r="IXT63" s="301"/>
      <c r="IXU63" s="301"/>
      <c r="IXV63" s="327"/>
      <c r="IXW63" s="327"/>
      <c r="IXX63" s="327"/>
      <c r="IXY63" s="327"/>
      <c r="IXZ63" s="327"/>
      <c r="IYA63" s="327"/>
      <c r="IYB63" s="301"/>
      <c r="IYC63" s="301"/>
      <c r="IYD63" s="327"/>
      <c r="IYE63" s="327"/>
      <c r="IYF63" s="327"/>
      <c r="IYG63" s="327"/>
      <c r="IYH63" s="327"/>
      <c r="IYI63" s="327"/>
      <c r="IYJ63" s="301"/>
      <c r="IYK63" s="301"/>
      <c r="IYL63" s="327"/>
      <c r="IYM63" s="327"/>
      <c r="IYN63" s="327"/>
      <c r="IYO63" s="327"/>
      <c r="IYP63" s="327"/>
      <c r="IYQ63" s="327"/>
      <c r="IYR63" s="301"/>
      <c r="IYS63" s="301"/>
      <c r="IYT63" s="327"/>
      <c r="IYU63" s="327"/>
      <c r="IYV63" s="327"/>
      <c r="IYW63" s="327"/>
      <c r="IYX63" s="327"/>
      <c r="IYY63" s="327"/>
      <c r="IYZ63" s="301"/>
      <c r="IZA63" s="301"/>
      <c r="IZB63" s="327"/>
      <c r="IZC63" s="327"/>
      <c r="IZD63" s="327"/>
      <c r="IZE63" s="327"/>
      <c r="IZF63" s="327"/>
      <c r="IZG63" s="327"/>
      <c r="IZH63" s="301"/>
      <c r="IZI63" s="301"/>
      <c r="IZJ63" s="327"/>
      <c r="IZK63" s="327"/>
      <c r="IZL63" s="327"/>
      <c r="IZM63" s="327"/>
      <c r="IZN63" s="327"/>
      <c r="IZO63" s="327"/>
      <c r="IZP63" s="301"/>
      <c r="IZQ63" s="301"/>
      <c r="IZR63" s="327"/>
      <c r="IZS63" s="327"/>
      <c r="IZT63" s="327"/>
      <c r="IZU63" s="327"/>
      <c r="IZV63" s="327"/>
      <c r="IZW63" s="327"/>
      <c r="IZX63" s="301"/>
      <c r="IZY63" s="301"/>
      <c r="IZZ63" s="327"/>
      <c r="JAA63" s="327"/>
      <c r="JAB63" s="327"/>
      <c r="JAC63" s="327"/>
      <c r="JAD63" s="327"/>
      <c r="JAE63" s="327"/>
      <c r="JAF63" s="301"/>
      <c r="JAG63" s="301"/>
      <c r="JAH63" s="327"/>
      <c r="JAI63" s="327"/>
      <c r="JAJ63" s="327"/>
      <c r="JAK63" s="327"/>
      <c r="JAL63" s="327"/>
      <c r="JAM63" s="327"/>
      <c r="JAN63" s="301"/>
      <c r="JAO63" s="301"/>
      <c r="JAP63" s="327"/>
      <c r="JAQ63" s="327"/>
      <c r="JAR63" s="327"/>
      <c r="JAS63" s="327"/>
      <c r="JAT63" s="327"/>
      <c r="JAU63" s="327"/>
      <c r="JAV63" s="301"/>
      <c r="JAW63" s="301"/>
      <c r="JAX63" s="327"/>
      <c r="JAY63" s="327"/>
      <c r="JAZ63" s="327"/>
      <c r="JBA63" s="327"/>
      <c r="JBB63" s="327"/>
      <c r="JBC63" s="327"/>
      <c r="JBD63" s="301"/>
      <c r="JBE63" s="301"/>
      <c r="JBF63" s="327"/>
      <c r="JBG63" s="327"/>
      <c r="JBH63" s="327"/>
      <c r="JBI63" s="327"/>
      <c r="JBJ63" s="327"/>
      <c r="JBK63" s="327"/>
      <c r="JBL63" s="301"/>
      <c r="JBM63" s="301"/>
      <c r="JBN63" s="327"/>
      <c r="JBO63" s="327"/>
      <c r="JBP63" s="327"/>
      <c r="JBQ63" s="327"/>
      <c r="JBR63" s="327"/>
      <c r="JBS63" s="327"/>
      <c r="JBT63" s="301"/>
      <c r="JBU63" s="301"/>
      <c r="JBV63" s="327"/>
      <c r="JBW63" s="327"/>
      <c r="JBX63" s="327"/>
      <c r="JBY63" s="327"/>
      <c r="JBZ63" s="327"/>
      <c r="JCA63" s="327"/>
      <c r="JCB63" s="301"/>
      <c r="JCC63" s="301"/>
      <c r="JCD63" s="327"/>
      <c r="JCE63" s="327"/>
      <c r="JCF63" s="327"/>
      <c r="JCG63" s="327"/>
      <c r="JCH63" s="327"/>
      <c r="JCI63" s="327"/>
      <c r="JCJ63" s="301"/>
      <c r="JCK63" s="301"/>
      <c r="JCL63" s="327"/>
      <c r="JCM63" s="327"/>
      <c r="JCN63" s="327"/>
      <c r="JCO63" s="327"/>
      <c r="JCP63" s="327"/>
      <c r="JCQ63" s="327"/>
      <c r="JCR63" s="301"/>
      <c r="JCS63" s="301"/>
      <c r="JCT63" s="327"/>
      <c r="JCU63" s="327"/>
      <c r="JCV63" s="327"/>
      <c r="JCW63" s="327"/>
      <c r="JCX63" s="327"/>
      <c r="JCY63" s="327"/>
      <c r="JCZ63" s="301"/>
      <c r="JDA63" s="301"/>
      <c r="JDB63" s="327"/>
      <c r="JDC63" s="327"/>
      <c r="JDD63" s="327"/>
      <c r="JDE63" s="327"/>
      <c r="JDF63" s="327"/>
      <c r="JDG63" s="327"/>
      <c r="JDH63" s="301"/>
      <c r="JDI63" s="301"/>
      <c r="JDJ63" s="327"/>
      <c r="JDK63" s="327"/>
      <c r="JDL63" s="327"/>
      <c r="JDM63" s="327"/>
      <c r="JDN63" s="327"/>
      <c r="JDO63" s="327"/>
      <c r="JDP63" s="301"/>
      <c r="JDQ63" s="301"/>
      <c r="JDR63" s="327"/>
      <c r="JDS63" s="327"/>
      <c r="JDT63" s="327"/>
      <c r="JDU63" s="327"/>
      <c r="JDV63" s="327"/>
      <c r="JDW63" s="327"/>
      <c r="JDX63" s="301"/>
      <c r="JDY63" s="301"/>
      <c r="JDZ63" s="327"/>
      <c r="JEA63" s="327"/>
      <c r="JEB63" s="327"/>
      <c r="JEC63" s="327"/>
      <c r="JED63" s="327"/>
      <c r="JEE63" s="327"/>
      <c r="JEF63" s="301"/>
      <c r="JEG63" s="301"/>
      <c r="JEH63" s="327"/>
      <c r="JEI63" s="327"/>
      <c r="JEJ63" s="327"/>
      <c r="JEK63" s="327"/>
      <c r="JEL63" s="327"/>
      <c r="JEM63" s="327"/>
      <c r="JEN63" s="301"/>
      <c r="JEO63" s="301"/>
      <c r="JEP63" s="327"/>
      <c r="JEQ63" s="327"/>
      <c r="JER63" s="327"/>
      <c r="JES63" s="327"/>
      <c r="JET63" s="327"/>
      <c r="JEU63" s="327"/>
      <c r="JEV63" s="301"/>
      <c r="JEW63" s="301"/>
      <c r="JEX63" s="327"/>
      <c r="JEY63" s="327"/>
      <c r="JEZ63" s="327"/>
      <c r="JFA63" s="327"/>
      <c r="JFB63" s="327"/>
      <c r="JFC63" s="327"/>
      <c r="JFD63" s="301"/>
      <c r="JFE63" s="301"/>
      <c r="JFF63" s="327"/>
      <c r="JFG63" s="327"/>
      <c r="JFH63" s="327"/>
      <c r="JFI63" s="327"/>
      <c r="JFJ63" s="327"/>
      <c r="JFK63" s="327"/>
      <c r="JFL63" s="301"/>
      <c r="JFM63" s="301"/>
      <c r="JFN63" s="327"/>
      <c r="JFO63" s="327"/>
      <c r="JFP63" s="327"/>
      <c r="JFQ63" s="327"/>
      <c r="JFR63" s="327"/>
      <c r="JFS63" s="327"/>
      <c r="JFT63" s="301"/>
      <c r="JFU63" s="301"/>
      <c r="JFV63" s="327"/>
      <c r="JFW63" s="327"/>
      <c r="JFX63" s="327"/>
      <c r="JFY63" s="327"/>
      <c r="JFZ63" s="327"/>
      <c r="JGA63" s="327"/>
      <c r="JGB63" s="301"/>
      <c r="JGC63" s="301"/>
      <c r="JGD63" s="327"/>
      <c r="JGE63" s="327"/>
      <c r="JGF63" s="327"/>
      <c r="JGG63" s="327"/>
      <c r="JGH63" s="327"/>
      <c r="JGI63" s="327"/>
      <c r="JGJ63" s="301"/>
      <c r="JGK63" s="301"/>
      <c r="JGL63" s="327"/>
      <c r="JGM63" s="327"/>
      <c r="JGN63" s="327"/>
      <c r="JGO63" s="327"/>
      <c r="JGP63" s="327"/>
      <c r="JGQ63" s="327"/>
      <c r="JGR63" s="301"/>
      <c r="JGS63" s="301"/>
      <c r="JGT63" s="327"/>
      <c r="JGU63" s="327"/>
      <c r="JGV63" s="327"/>
      <c r="JGW63" s="327"/>
      <c r="JGX63" s="327"/>
      <c r="JGY63" s="327"/>
      <c r="JGZ63" s="301"/>
      <c r="JHA63" s="301"/>
      <c r="JHB63" s="327"/>
      <c r="JHC63" s="327"/>
      <c r="JHD63" s="327"/>
      <c r="JHE63" s="327"/>
      <c r="JHF63" s="327"/>
      <c r="JHG63" s="327"/>
      <c r="JHH63" s="301"/>
      <c r="JHI63" s="301"/>
      <c r="JHJ63" s="327"/>
      <c r="JHK63" s="327"/>
      <c r="JHL63" s="327"/>
      <c r="JHM63" s="327"/>
      <c r="JHN63" s="327"/>
      <c r="JHO63" s="327"/>
      <c r="JHP63" s="301"/>
      <c r="JHQ63" s="301"/>
      <c r="JHR63" s="327"/>
      <c r="JHS63" s="327"/>
      <c r="JHT63" s="327"/>
      <c r="JHU63" s="327"/>
      <c r="JHV63" s="327"/>
      <c r="JHW63" s="327"/>
      <c r="JHX63" s="301"/>
      <c r="JHY63" s="301"/>
      <c r="JHZ63" s="327"/>
      <c r="JIA63" s="327"/>
      <c r="JIB63" s="327"/>
      <c r="JIC63" s="327"/>
      <c r="JID63" s="327"/>
      <c r="JIE63" s="327"/>
      <c r="JIF63" s="301"/>
      <c r="JIG63" s="301"/>
      <c r="JIH63" s="327"/>
      <c r="JII63" s="327"/>
      <c r="JIJ63" s="327"/>
      <c r="JIK63" s="327"/>
      <c r="JIL63" s="327"/>
      <c r="JIM63" s="327"/>
      <c r="JIN63" s="301"/>
      <c r="JIO63" s="301"/>
      <c r="JIP63" s="327"/>
      <c r="JIQ63" s="327"/>
      <c r="JIR63" s="327"/>
      <c r="JIS63" s="327"/>
      <c r="JIT63" s="327"/>
      <c r="JIU63" s="327"/>
      <c r="JIV63" s="301"/>
      <c r="JIW63" s="301"/>
      <c r="JIX63" s="327"/>
      <c r="JIY63" s="327"/>
      <c r="JIZ63" s="327"/>
      <c r="JJA63" s="327"/>
      <c r="JJB63" s="327"/>
      <c r="JJC63" s="327"/>
      <c r="JJD63" s="301"/>
      <c r="JJE63" s="301"/>
      <c r="JJF63" s="327"/>
      <c r="JJG63" s="327"/>
      <c r="JJH63" s="327"/>
      <c r="JJI63" s="327"/>
      <c r="JJJ63" s="327"/>
      <c r="JJK63" s="327"/>
      <c r="JJL63" s="301"/>
      <c r="JJM63" s="301"/>
      <c r="JJN63" s="327"/>
      <c r="JJO63" s="327"/>
      <c r="JJP63" s="327"/>
      <c r="JJQ63" s="327"/>
      <c r="JJR63" s="327"/>
      <c r="JJS63" s="327"/>
      <c r="JJT63" s="301"/>
      <c r="JJU63" s="301"/>
      <c r="JJV63" s="327"/>
      <c r="JJW63" s="327"/>
      <c r="JJX63" s="327"/>
      <c r="JJY63" s="327"/>
      <c r="JJZ63" s="327"/>
      <c r="JKA63" s="327"/>
      <c r="JKB63" s="301"/>
      <c r="JKC63" s="301"/>
      <c r="JKD63" s="327"/>
      <c r="JKE63" s="327"/>
      <c r="JKF63" s="327"/>
      <c r="JKG63" s="327"/>
      <c r="JKH63" s="327"/>
      <c r="JKI63" s="327"/>
      <c r="JKJ63" s="301"/>
      <c r="JKK63" s="301"/>
      <c r="JKL63" s="327"/>
      <c r="JKM63" s="327"/>
      <c r="JKN63" s="327"/>
      <c r="JKO63" s="327"/>
      <c r="JKP63" s="327"/>
      <c r="JKQ63" s="327"/>
      <c r="JKR63" s="301"/>
      <c r="JKS63" s="301"/>
      <c r="JKT63" s="327"/>
      <c r="JKU63" s="327"/>
      <c r="JKV63" s="327"/>
      <c r="JKW63" s="327"/>
      <c r="JKX63" s="327"/>
      <c r="JKY63" s="327"/>
      <c r="JKZ63" s="301"/>
      <c r="JLA63" s="301"/>
      <c r="JLB63" s="327"/>
      <c r="JLC63" s="327"/>
      <c r="JLD63" s="327"/>
      <c r="JLE63" s="327"/>
      <c r="JLF63" s="327"/>
      <c r="JLG63" s="327"/>
      <c r="JLH63" s="301"/>
      <c r="JLI63" s="301"/>
      <c r="JLJ63" s="327"/>
      <c r="JLK63" s="327"/>
      <c r="JLL63" s="327"/>
      <c r="JLM63" s="327"/>
      <c r="JLN63" s="327"/>
      <c r="JLO63" s="327"/>
      <c r="JLP63" s="301"/>
      <c r="JLQ63" s="301"/>
      <c r="JLR63" s="327"/>
      <c r="JLS63" s="327"/>
      <c r="JLT63" s="327"/>
      <c r="JLU63" s="327"/>
      <c r="JLV63" s="327"/>
      <c r="JLW63" s="327"/>
      <c r="JLX63" s="301"/>
      <c r="JLY63" s="301"/>
      <c r="JLZ63" s="327"/>
      <c r="JMA63" s="327"/>
      <c r="JMB63" s="327"/>
      <c r="JMC63" s="327"/>
      <c r="JMD63" s="327"/>
      <c r="JME63" s="327"/>
      <c r="JMF63" s="301"/>
      <c r="JMG63" s="301"/>
      <c r="JMH63" s="327"/>
      <c r="JMI63" s="327"/>
      <c r="JMJ63" s="327"/>
      <c r="JMK63" s="327"/>
      <c r="JML63" s="327"/>
      <c r="JMM63" s="327"/>
      <c r="JMN63" s="301"/>
      <c r="JMO63" s="301"/>
      <c r="JMP63" s="327"/>
      <c r="JMQ63" s="327"/>
      <c r="JMR63" s="327"/>
      <c r="JMS63" s="327"/>
      <c r="JMT63" s="327"/>
      <c r="JMU63" s="327"/>
      <c r="JMV63" s="301"/>
      <c r="JMW63" s="301"/>
      <c r="JMX63" s="327"/>
      <c r="JMY63" s="327"/>
      <c r="JMZ63" s="327"/>
      <c r="JNA63" s="327"/>
      <c r="JNB63" s="327"/>
      <c r="JNC63" s="327"/>
      <c r="JND63" s="301"/>
      <c r="JNE63" s="301"/>
      <c r="JNF63" s="327"/>
      <c r="JNG63" s="327"/>
      <c r="JNH63" s="327"/>
      <c r="JNI63" s="327"/>
      <c r="JNJ63" s="327"/>
      <c r="JNK63" s="327"/>
      <c r="JNL63" s="301"/>
      <c r="JNM63" s="301"/>
      <c r="JNN63" s="327"/>
      <c r="JNO63" s="327"/>
      <c r="JNP63" s="327"/>
      <c r="JNQ63" s="327"/>
      <c r="JNR63" s="327"/>
      <c r="JNS63" s="327"/>
      <c r="JNT63" s="301"/>
      <c r="JNU63" s="301"/>
      <c r="JNV63" s="327"/>
      <c r="JNW63" s="327"/>
      <c r="JNX63" s="327"/>
      <c r="JNY63" s="327"/>
      <c r="JNZ63" s="327"/>
      <c r="JOA63" s="327"/>
      <c r="JOB63" s="301"/>
      <c r="JOC63" s="301"/>
      <c r="JOD63" s="327"/>
      <c r="JOE63" s="327"/>
      <c r="JOF63" s="327"/>
      <c r="JOG63" s="327"/>
      <c r="JOH63" s="327"/>
      <c r="JOI63" s="327"/>
      <c r="JOJ63" s="301"/>
      <c r="JOK63" s="301"/>
      <c r="JOL63" s="327"/>
      <c r="JOM63" s="327"/>
      <c r="JON63" s="327"/>
      <c r="JOO63" s="327"/>
      <c r="JOP63" s="327"/>
      <c r="JOQ63" s="327"/>
      <c r="JOR63" s="301"/>
      <c r="JOS63" s="301"/>
      <c r="JOT63" s="327"/>
      <c r="JOU63" s="327"/>
      <c r="JOV63" s="327"/>
      <c r="JOW63" s="327"/>
      <c r="JOX63" s="327"/>
      <c r="JOY63" s="327"/>
      <c r="JOZ63" s="301"/>
      <c r="JPA63" s="301"/>
      <c r="JPB63" s="327"/>
      <c r="JPC63" s="327"/>
      <c r="JPD63" s="327"/>
      <c r="JPE63" s="327"/>
      <c r="JPF63" s="327"/>
      <c r="JPG63" s="327"/>
      <c r="JPH63" s="301"/>
      <c r="JPI63" s="301"/>
      <c r="JPJ63" s="327"/>
      <c r="JPK63" s="327"/>
      <c r="JPL63" s="327"/>
      <c r="JPM63" s="327"/>
      <c r="JPN63" s="327"/>
      <c r="JPO63" s="327"/>
      <c r="JPP63" s="301"/>
      <c r="JPQ63" s="301"/>
      <c r="JPR63" s="327"/>
      <c r="JPS63" s="327"/>
      <c r="JPT63" s="327"/>
      <c r="JPU63" s="327"/>
      <c r="JPV63" s="327"/>
      <c r="JPW63" s="327"/>
      <c r="JPX63" s="301"/>
      <c r="JPY63" s="301"/>
      <c r="JPZ63" s="327"/>
      <c r="JQA63" s="327"/>
      <c r="JQB63" s="327"/>
      <c r="JQC63" s="327"/>
      <c r="JQD63" s="327"/>
      <c r="JQE63" s="327"/>
      <c r="JQF63" s="301"/>
      <c r="JQG63" s="301"/>
      <c r="JQH63" s="327"/>
      <c r="JQI63" s="327"/>
      <c r="JQJ63" s="327"/>
      <c r="JQK63" s="327"/>
      <c r="JQL63" s="327"/>
      <c r="JQM63" s="327"/>
      <c r="JQN63" s="301"/>
      <c r="JQO63" s="301"/>
      <c r="JQP63" s="327"/>
      <c r="JQQ63" s="327"/>
      <c r="JQR63" s="327"/>
      <c r="JQS63" s="327"/>
      <c r="JQT63" s="327"/>
      <c r="JQU63" s="327"/>
      <c r="JQV63" s="301"/>
      <c r="JQW63" s="301"/>
      <c r="JQX63" s="327"/>
      <c r="JQY63" s="327"/>
      <c r="JQZ63" s="327"/>
      <c r="JRA63" s="327"/>
      <c r="JRB63" s="327"/>
      <c r="JRC63" s="327"/>
      <c r="JRD63" s="301"/>
      <c r="JRE63" s="301"/>
      <c r="JRF63" s="327"/>
      <c r="JRG63" s="327"/>
      <c r="JRH63" s="327"/>
      <c r="JRI63" s="327"/>
      <c r="JRJ63" s="327"/>
      <c r="JRK63" s="327"/>
      <c r="JRL63" s="301"/>
      <c r="JRM63" s="301"/>
      <c r="JRN63" s="327"/>
      <c r="JRO63" s="327"/>
      <c r="JRP63" s="327"/>
      <c r="JRQ63" s="327"/>
      <c r="JRR63" s="327"/>
      <c r="JRS63" s="327"/>
      <c r="JRT63" s="301"/>
      <c r="JRU63" s="301"/>
      <c r="JRV63" s="327"/>
      <c r="JRW63" s="327"/>
      <c r="JRX63" s="327"/>
      <c r="JRY63" s="327"/>
      <c r="JRZ63" s="327"/>
      <c r="JSA63" s="327"/>
      <c r="JSB63" s="301"/>
      <c r="JSC63" s="301"/>
      <c r="JSD63" s="327"/>
      <c r="JSE63" s="327"/>
      <c r="JSF63" s="327"/>
      <c r="JSG63" s="327"/>
      <c r="JSH63" s="327"/>
      <c r="JSI63" s="327"/>
      <c r="JSJ63" s="301"/>
      <c r="JSK63" s="301"/>
      <c r="JSL63" s="327"/>
      <c r="JSM63" s="327"/>
      <c r="JSN63" s="327"/>
      <c r="JSO63" s="327"/>
      <c r="JSP63" s="327"/>
      <c r="JSQ63" s="327"/>
      <c r="JSR63" s="301"/>
      <c r="JSS63" s="301"/>
      <c r="JST63" s="327"/>
      <c r="JSU63" s="327"/>
      <c r="JSV63" s="327"/>
      <c r="JSW63" s="327"/>
      <c r="JSX63" s="327"/>
      <c r="JSY63" s="327"/>
      <c r="JSZ63" s="301"/>
      <c r="JTA63" s="301"/>
      <c r="JTB63" s="327"/>
      <c r="JTC63" s="327"/>
      <c r="JTD63" s="327"/>
      <c r="JTE63" s="327"/>
      <c r="JTF63" s="327"/>
      <c r="JTG63" s="327"/>
      <c r="JTH63" s="301"/>
      <c r="JTI63" s="301"/>
      <c r="JTJ63" s="327"/>
      <c r="JTK63" s="327"/>
      <c r="JTL63" s="327"/>
      <c r="JTM63" s="327"/>
      <c r="JTN63" s="327"/>
      <c r="JTO63" s="327"/>
      <c r="JTP63" s="301"/>
      <c r="JTQ63" s="301"/>
      <c r="JTR63" s="327"/>
      <c r="JTS63" s="327"/>
      <c r="JTT63" s="327"/>
      <c r="JTU63" s="327"/>
      <c r="JTV63" s="327"/>
      <c r="JTW63" s="327"/>
      <c r="JTX63" s="301"/>
      <c r="JTY63" s="301"/>
      <c r="JTZ63" s="327"/>
      <c r="JUA63" s="327"/>
      <c r="JUB63" s="327"/>
      <c r="JUC63" s="327"/>
      <c r="JUD63" s="327"/>
      <c r="JUE63" s="327"/>
      <c r="JUF63" s="301"/>
      <c r="JUG63" s="301"/>
      <c r="JUH63" s="327"/>
      <c r="JUI63" s="327"/>
      <c r="JUJ63" s="327"/>
      <c r="JUK63" s="327"/>
      <c r="JUL63" s="327"/>
      <c r="JUM63" s="327"/>
      <c r="JUN63" s="301"/>
      <c r="JUO63" s="301"/>
      <c r="JUP63" s="327"/>
      <c r="JUQ63" s="327"/>
      <c r="JUR63" s="327"/>
      <c r="JUS63" s="327"/>
      <c r="JUT63" s="327"/>
      <c r="JUU63" s="327"/>
      <c r="JUV63" s="301"/>
      <c r="JUW63" s="301"/>
      <c r="JUX63" s="327"/>
      <c r="JUY63" s="327"/>
      <c r="JUZ63" s="327"/>
      <c r="JVA63" s="327"/>
      <c r="JVB63" s="327"/>
      <c r="JVC63" s="327"/>
      <c r="JVD63" s="301"/>
      <c r="JVE63" s="301"/>
      <c r="JVF63" s="327"/>
      <c r="JVG63" s="327"/>
      <c r="JVH63" s="327"/>
      <c r="JVI63" s="327"/>
      <c r="JVJ63" s="327"/>
      <c r="JVK63" s="327"/>
      <c r="JVL63" s="301"/>
      <c r="JVM63" s="301"/>
      <c r="JVN63" s="327"/>
      <c r="JVO63" s="327"/>
      <c r="JVP63" s="327"/>
      <c r="JVQ63" s="327"/>
      <c r="JVR63" s="327"/>
      <c r="JVS63" s="327"/>
      <c r="JVT63" s="301"/>
      <c r="JVU63" s="301"/>
      <c r="JVV63" s="327"/>
      <c r="JVW63" s="327"/>
      <c r="JVX63" s="327"/>
      <c r="JVY63" s="327"/>
      <c r="JVZ63" s="327"/>
      <c r="JWA63" s="327"/>
      <c r="JWB63" s="301"/>
      <c r="JWC63" s="301"/>
      <c r="JWD63" s="327"/>
      <c r="JWE63" s="327"/>
      <c r="JWF63" s="327"/>
      <c r="JWG63" s="327"/>
      <c r="JWH63" s="327"/>
      <c r="JWI63" s="327"/>
      <c r="JWJ63" s="301"/>
      <c r="JWK63" s="301"/>
      <c r="JWL63" s="327"/>
      <c r="JWM63" s="327"/>
      <c r="JWN63" s="327"/>
      <c r="JWO63" s="327"/>
      <c r="JWP63" s="327"/>
      <c r="JWQ63" s="327"/>
      <c r="JWR63" s="301"/>
      <c r="JWS63" s="301"/>
      <c r="JWT63" s="327"/>
      <c r="JWU63" s="327"/>
      <c r="JWV63" s="327"/>
      <c r="JWW63" s="327"/>
      <c r="JWX63" s="327"/>
      <c r="JWY63" s="327"/>
      <c r="JWZ63" s="301"/>
      <c r="JXA63" s="301"/>
      <c r="JXB63" s="327"/>
      <c r="JXC63" s="327"/>
      <c r="JXD63" s="327"/>
      <c r="JXE63" s="327"/>
      <c r="JXF63" s="327"/>
      <c r="JXG63" s="327"/>
      <c r="JXH63" s="301"/>
      <c r="JXI63" s="301"/>
      <c r="JXJ63" s="327"/>
      <c r="JXK63" s="327"/>
      <c r="JXL63" s="327"/>
      <c r="JXM63" s="327"/>
      <c r="JXN63" s="327"/>
      <c r="JXO63" s="327"/>
      <c r="JXP63" s="301"/>
      <c r="JXQ63" s="301"/>
      <c r="JXR63" s="327"/>
      <c r="JXS63" s="327"/>
      <c r="JXT63" s="327"/>
      <c r="JXU63" s="327"/>
      <c r="JXV63" s="327"/>
      <c r="JXW63" s="327"/>
      <c r="JXX63" s="301"/>
      <c r="JXY63" s="301"/>
      <c r="JXZ63" s="327"/>
      <c r="JYA63" s="327"/>
      <c r="JYB63" s="327"/>
      <c r="JYC63" s="327"/>
      <c r="JYD63" s="327"/>
      <c r="JYE63" s="327"/>
      <c r="JYF63" s="301"/>
      <c r="JYG63" s="301"/>
      <c r="JYH63" s="327"/>
      <c r="JYI63" s="327"/>
      <c r="JYJ63" s="327"/>
      <c r="JYK63" s="327"/>
      <c r="JYL63" s="327"/>
      <c r="JYM63" s="327"/>
      <c r="JYN63" s="301"/>
      <c r="JYO63" s="301"/>
      <c r="JYP63" s="327"/>
      <c r="JYQ63" s="327"/>
      <c r="JYR63" s="327"/>
      <c r="JYS63" s="327"/>
      <c r="JYT63" s="327"/>
      <c r="JYU63" s="327"/>
      <c r="JYV63" s="301"/>
      <c r="JYW63" s="301"/>
      <c r="JYX63" s="327"/>
      <c r="JYY63" s="327"/>
      <c r="JYZ63" s="327"/>
      <c r="JZA63" s="327"/>
      <c r="JZB63" s="327"/>
      <c r="JZC63" s="327"/>
      <c r="JZD63" s="301"/>
      <c r="JZE63" s="301"/>
      <c r="JZF63" s="327"/>
      <c r="JZG63" s="327"/>
      <c r="JZH63" s="327"/>
      <c r="JZI63" s="327"/>
      <c r="JZJ63" s="327"/>
      <c r="JZK63" s="327"/>
      <c r="JZL63" s="301"/>
      <c r="JZM63" s="301"/>
      <c r="JZN63" s="327"/>
      <c r="JZO63" s="327"/>
      <c r="JZP63" s="327"/>
      <c r="JZQ63" s="327"/>
      <c r="JZR63" s="327"/>
      <c r="JZS63" s="327"/>
      <c r="JZT63" s="301"/>
      <c r="JZU63" s="301"/>
      <c r="JZV63" s="327"/>
      <c r="JZW63" s="327"/>
      <c r="JZX63" s="327"/>
      <c r="JZY63" s="327"/>
      <c r="JZZ63" s="327"/>
      <c r="KAA63" s="327"/>
      <c r="KAB63" s="301"/>
      <c r="KAC63" s="301"/>
      <c r="KAD63" s="327"/>
      <c r="KAE63" s="327"/>
      <c r="KAF63" s="327"/>
      <c r="KAG63" s="327"/>
      <c r="KAH63" s="327"/>
      <c r="KAI63" s="327"/>
      <c r="KAJ63" s="301"/>
      <c r="KAK63" s="301"/>
      <c r="KAL63" s="327"/>
      <c r="KAM63" s="327"/>
      <c r="KAN63" s="327"/>
      <c r="KAO63" s="327"/>
      <c r="KAP63" s="327"/>
      <c r="KAQ63" s="327"/>
      <c r="KAR63" s="301"/>
      <c r="KAS63" s="301"/>
      <c r="KAT63" s="327"/>
      <c r="KAU63" s="327"/>
      <c r="KAV63" s="327"/>
      <c r="KAW63" s="327"/>
      <c r="KAX63" s="327"/>
      <c r="KAY63" s="327"/>
      <c r="KAZ63" s="301"/>
      <c r="KBA63" s="301"/>
      <c r="KBB63" s="327"/>
      <c r="KBC63" s="327"/>
      <c r="KBD63" s="327"/>
      <c r="KBE63" s="327"/>
      <c r="KBF63" s="327"/>
      <c r="KBG63" s="327"/>
      <c r="KBH63" s="301"/>
      <c r="KBI63" s="301"/>
      <c r="KBJ63" s="327"/>
      <c r="KBK63" s="327"/>
      <c r="KBL63" s="327"/>
      <c r="KBM63" s="327"/>
      <c r="KBN63" s="327"/>
      <c r="KBO63" s="327"/>
      <c r="KBP63" s="301"/>
      <c r="KBQ63" s="301"/>
      <c r="KBR63" s="327"/>
      <c r="KBS63" s="327"/>
      <c r="KBT63" s="327"/>
      <c r="KBU63" s="327"/>
      <c r="KBV63" s="327"/>
      <c r="KBW63" s="327"/>
      <c r="KBX63" s="301"/>
      <c r="KBY63" s="301"/>
      <c r="KBZ63" s="327"/>
      <c r="KCA63" s="327"/>
      <c r="KCB63" s="327"/>
      <c r="KCC63" s="327"/>
      <c r="KCD63" s="327"/>
      <c r="KCE63" s="327"/>
      <c r="KCF63" s="301"/>
      <c r="KCG63" s="301"/>
      <c r="KCH63" s="327"/>
      <c r="KCI63" s="327"/>
      <c r="KCJ63" s="327"/>
      <c r="KCK63" s="327"/>
      <c r="KCL63" s="327"/>
      <c r="KCM63" s="327"/>
      <c r="KCN63" s="301"/>
      <c r="KCO63" s="301"/>
      <c r="KCP63" s="327"/>
      <c r="KCQ63" s="327"/>
      <c r="KCR63" s="327"/>
      <c r="KCS63" s="327"/>
      <c r="KCT63" s="327"/>
      <c r="KCU63" s="327"/>
      <c r="KCV63" s="301"/>
      <c r="KCW63" s="301"/>
      <c r="KCX63" s="327"/>
      <c r="KCY63" s="327"/>
      <c r="KCZ63" s="327"/>
      <c r="KDA63" s="327"/>
      <c r="KDB63" s="327"/>
      <c r="KDC63" s="327"/>
      <c r="KDD63" s="301"/>
      <c r="KDE63" s="301"/>
      <c r="KDF63" s="327"/>
      <c r="KDG63" s="327"/>
      <c r="KDH63" s="327"/>
      <c r="KDI63" s="327"/>
      <c r="KDJ63" s="327"/>
      <c r="KDK63" s="327"/>
      <c r="KDL63" s="301"/>
      <c r="KDM63" s="301"/>
      <c r="KDN63" s="327"/>
      <c r="KDO63" s="327"/>
      <c r="KDP63" s="327"/>
      <c r="KDQ63" s="327"/>
      <c r="KDR63" s="327"/>
      <c r="KDS63" s="327"/>
      <c r="KDT63" s="301"/>
      <c r="KDU63" s="301"/>
      <c r="KDV63" s="327"/>
      <c r="KDW63" s="327"/>
      <c r="KDX63" s="327"/>
      <c r="KDY63" s="327"/>
      <c r="KDZ63" s="327"/>
      <c r="KEA63" s="327"/>
      <c r="KEB63" s="301"/>
      <c r="KEC63" s="301"/>
      <c r="KED63" s="327"/>
      <c r="KEE63" s="327"/>
      <c r="KEF63" s="327"/>
      <c r="KEG63" s="327"/>
      <c r="KEH63" s="327"/>
      <c r="KEI63" s="327"/>
      <c r="KEJ63" s="301"/>
      <c r="KEK63" s="301"/>
      <c r="KEL63" s="327"/>
      <c r="KEM63" s="327"/>
      <c r="KEN63" s="327"/>
      <c r="KEO63" s="327"/>
      <c r="KEP63" s="327"/>
      <c r="KEQ63" s="327"/>
      <c r="KER63" s="301"/>
      <c r="KES63" s="301"/>
      <c r="KET63" s="327"/>
      <c r="KEU63" s="327"/>
      <c r="KEV63" s="327"/>
      <c r="KEW63" s="327"/>
      <c r="KEX63" s="327"/>
      <c r="KEY63" s="327"/>
      <c r="KEZ63" s="301"/>
      <c r="KFA63" s="301"/>
      <c r="KFB63" s="327"/>
      <c r="KFC63" s="327"/>
      <c r="KFD63" s="327"/>
      <c r="KFE63" s="327"/>
      <c r="KFF63" s="327"/>
      <c r="KFG63" s="327"/>
      <c r="KFH63" s="301"/>
      <c r="KFI63" s="301"/>
      <c r="KFJ63" s="327"/>
      <c r="KFK63" s="327"/>
      <c r="KFL63" s="327"/>
      <c r="KFM63" s="327"/>
      <c r="KFN63" s="327"/>
      <c r="KFO63" s="327"/>
      <c r="KFP63" s="301"/>
      <c r="KFQ63" s="301"/>
      <c r="KFR63" s="327"/>
      <c r="KFS63" s="327"/>
      <c r="KFT63" s="327"/>
      <c r="KFU63" s="327"/>
      <c r="KFV63" s="327"/>
      <c r="KFW63" s="327"/>
      <c r="KFX63" s="301"/>
      <c r="KFY63" s="301"/>
      <c r="KFZ63" s="327"/>
      <c r="KGA63" s="327"/>
      <c r="KGB63" s="327"/>
      <c r="KGC63" s="327"/>
      <c r="KGD63" s="327"/>
      <c r="KGE63" s="327"/>
      <c r="KGF63" s="301"/>
      <c r="KGG63" s="301"/>
      <c r="KGH63" s="327"/>
      <c r="KGI63" s="327"/>
      <c r="KGJ63" s="327"/>
      <c r="KGK63" s="327"/>
      <c r="KGL63" s="327"/>
      <c r="KGM63" s="327"/>
      <c r="KGN63" s="301"/>
      <c r="KGO63" s="301"/>
      <c r="KGP63" s="327"/>
      <c r="KGQ63" s="327"/>
      <c r="KGR63" s="327"/>
      <c r="KGS63" s="327"/>
      <c r="KGT63" s="327"/>
      <c r="KGU63" s="327"/>
      <c r="KGV63" s="301"/>
      <c r="KGW63" s="301"/>
      <c r="KGX63" s="327"/>
      <c r="KGY63" s="327"/>
      <c r="KGZ63" s="327"/>
      <c r="KHA63" s="327"/>
      <c r="KHB63" s="327"/>
      <c r="KHC63" s="327"/>
      <c r="KHD63" s="301"/>
      <c r="KHE63" s="301"/>
      <c r="KHF63" s="327"/>
      <c r="KHG63" s="327"/>
      <c r="KHH63" s="327"/>
      <c r="KHI63" s="327"/>
      <c r="KHJ63" s="327"/>
      <c r="KHK63" s="327"/>
      <c r="KHL63" s="301"/>
      <c r="KHM63" s="301"/>
      <c r="KHN63" s="327"/>
      <c r="KHO63" s="327"/>
      <c r="KHP63" s="327"/>
      <c r="KHQ63" s="327"/>
      <c r="KHR63" s="327"/>
      <c r="KHS63" s="327"/>
      <c r="KHT63" s="301"/>
      <c r="KHU63" s="301"/>
      <c r="KHV63" s="327"/>
      <c r="KHW63" s="327"/>
      <c r="KHX63" s="327"/>
      <c r="KHY63" s="327"/>
      <c r="KHZ63" s="327"/>
      <c r="KIA63" s="327"/>
      <c r="KIB63" s="301"/>
      <c r="KIC63" s="301"/>
      <c r="KID63" s="327"/>
      <c r="KIE63" s="327"/>
      <c r="KIF63" s="327"/>
      <c r="KIG63" s="327"/>
      <c r="KIH63" s="327"/>
      <c r="KII63" s="327"/>
      <c r="KIJ63" s="301"/>
      <c r="KIK63" s="301"/>
      <c r="KIL63" s="327"/>
      <c r="KIM63" s="327"/>
      <c r="KIN63" s="327"/>
      <c r="KIO63" s="327"/>
      <c r="KIP63" s="327"/>
      <c r="KIQ63" s="327"/>
      <c r="KIR63" s="301"/>
      <c r="KIS63" s="301"/>
      <c r="KIT63" s="327"/>
      <c r="KIU63" s="327"/>
      <c r="KIV63" s="327"/>
      <c r="KIW63" s="327"/>
      <c r="KIX63" s="327"/>
      <c r="KIY63" s="327"/>
      <c r="KIZ63" s="301"/>
      <c r="KJA63" s="301"/>
      <c r="KJB63" s="327"/>
      <c r="KJC63" s="327"/>
      <c r="KJD63" s="327"/>
      <c r="KJE63" s="327"/>
      <c r="KJF63" s="327"/>
      <c r="KJG63" s="327"/>
      <c r="KJH63" s="301"/>
      <c r="KJI63" s="301"/>
      <c r="KJJ63" s="327"/>
      <c r="KJK63" s="327"/>
      <c r="KJL63" s="327"/>
      <c r="KJM63" s="327"/>
      <c r="KJN63" s="327"/>
      <c r="KJO63" s="327"/>
      <c r="KJP63" s="301"/>
      <c r="KJQ63" s="301"/>
      <c r="KJR63" s="327"/>
      <c r="KJS63" s="327"/>
      <c r="KJT63" s="327"/>
      <c r="KJU63" s="327"/>
      <c r="KJV63" s="327"/>
      <c r="KJW63" s="327"/>
      <c r="KJX63" s="301"/>
      <c r="KJY63" s="301"/>
      <c r="KJZ63" s="327"/>
      <c r="KKA63" s="327"/>
      <c r="KKB63" s="327"/>
      <c r="KKC63" s="327"/>
      <c r="KKD63" s="327"/>
      <c r="KKE63" s="327"/>
      <c r="KKF63" s="301"/>
      <c r="KKG63" s="301"/>
      <c r="KKH63" s="327"/>
      <c r="KKI63" s="327"/>
      <c r="KKJ63" s="327"/>
      <c r="KKK63" s="327"/>
      <c r="KKL63" s="327"/>
      <c r="KKM63" s="327"/>
      <c r="KKN63" s="301"/>
      <c r="KKO63" s="301"/>
      <c r="KKP63" s="327"/>
      <c r="KKQ63" s="327"/>
      <c r="KKR63" s="327"/>
      <c r="KKS63" s="327"/>
      <c r="KKT63" s="327"/>
      <c r="KKU63" s="327"/>
      <c r="KKV63" s="301"/>
      <c r="KKW63" s="301"/>
      <c r="KKX63" s="327"/>
      <c r="KKY63" s="327"/>
      <c r="KKZ63" s="327"/>
      <c r="KLA63" s="327"/>
      <c r="KLB63" s="327"/>
      <c r="KLC63" s="327"/>
      <c r="KLD63" s="301"/>
      <c r="KLE63" s="301"/>
      <c r="KLF63" s="327"/>
      <c r="KLG63" s="327"/>
      <c r="KLH63" s="327"/>
      <c r="KLI63" s="327"/>
      <c r="KLJ63" s="327"/>
      <c r="KLK63" s="327"/>
      <c r="KLL63" s="301"/>
      <c r="KLM63" s="301"/>
      <c r="KLN63" s="327"/>
      <c r="KLO63" s="327"/>
      <c r="KLP63" s="327"/>
      <c r="KLQ63" s="327"/>
      <c r="KLR63" s="327"/>
      <c r="KLS63" s="327"/>
      <c r="KLT63" s="301"/>
      <c r="KLU63" s="301"/>
      <c r="KLV63" s="327"/>
      <c r="KLW63" s="327"/>
      <c r="KLX63" s="327"/>
      <c r="KLY63" s="327"/>
      <c r="KLZ63" s="327"/>
      <c r="KMA63" s="327"/>
      <c r="KMB63" s="301"/>
      <c r="KMC63" s="301"/>
      <c r="KMD63" s="327"/>
      <c r="KME63" s="327"/>
      <c r="KMF63" s="327"/>
      <c r="KMG63" s="327"/>
      <c r="KMH63" s="327"/>
      <c r="KMI63" s="327"/>
      <c r="KMJ63" s="301"/>
      <c r="KMK63" s="301"/>
      <c r="KML63" s="327"/>
      <c r="KMM63" s="327"/>
      <c r="KMN63" s="327"/>
      <c r="KMO63" s="327"/>
      <c r="KMP63" s="327"/>
      <c r="KMQ63" s="327"/>
      <c r="KMR63" s="301"/>
      <c r="KMS63" s="301"/>
      <c r="KMT63" s="327"/>
      <c r="KMU63" s="327"/>
      <c r="KMV63" s="327"/>
      <c r="KMW63" s="327"/>
      <c r="KMX63" s="327"/>
      <c r="KMY63" s="327"/>
      <c r="KMZ63" s="301"/>
      <c r="KNA63" s="301"/>
      <c r="KNB63" s="327"/>
      <c r="KNC63" s="327"/>
      <c r="KND63" s="327"/>
      <c r="KNE63" s="327"/>
      <c r="KNF63" s="327"/>
      <c r="KNG63" s="327"/>
      <c r="KNH63" s="301"/>
      <c r="KNI63" s="301"/>
      <c r="KNJ63" s="327"/>
      <c r="KNK63" s="327"/>
      <c r="KNL63" s="327"/>
      <c r="KNM63" s="327"/>
      <c r="KNN63" s="327"/>
      <c r="KNO63" s="327"/>
      <c r="KNP63" s="301"/>
      <c r="KNQ63" s="301"/>
      <c r="KNR63" s="327"/>
      <c r="KNS63" s="327"/>
      <c r="KNT63" s="327"/>
      <c r="KNU63" s="327"/>
      <c r="KNV63" s="327"/>
      <c r="KNW63" s="327"/>
      <c r="KNX63" s="301"/>
      <c r="KNY63" s="301"/>
      <c r="KNZ63" s="327"/>
      <c r="KOA63" s="327"/>
      <c r="KOB63" s="327"/>
      <c r="KOC63" s="327"/>
      <c r="KOD63" s="327"/>
      <c r="KOE63" s="327"/>
      <c r="KOF63" s="301"/>
      <c r="KOG63" s="301"/>
      <c r="KOH63" s="327"/>
      <c r="KOI63" s="327"/>
      <c r="KOJ63" s="327"/>
      <c r="KOK63" s="327"/>
      <c r="KOL63" s="327"/>
      <c r="KOM63" s="327"/>
      <c r="KON63" s="301"/>
      <c r="KOO63" s="301"/>
      <c r="KOP63" s="327"/>
      <c r="KOQ63" s="327"/>
      <c r="KOR63" s="327"/>
      <c r="KOS63" s="327"/>
      <c r="KOT63" s="327"/>
      <c r="KOU63" s="327"/>
      <c r="KOV63" s="301"/>
      <c r="KOW63" s="301"/>
      <c r="KOX63" s="327"/>
      <c r="KOY63" s="327"/>
      <c r="KOZ63" s="327"/>
      <c r="KPA63" s="327"/>
      <c r="KPB63" s="327"/>
      <c r="KPC63" s="327"/>
      <c r="KPD63" s="301"/>
      <c r="KPE63" s="301"/>
      <c r="KPF63" s="327"/>
      <c r="KPG63" s="327"/>
      <c r="KPH63" s="327"/>
      <c r="KPI63" s="327"/>
      <c r="KPJ63" s="327"/>
      <c r="KPK63" s="327"/>
      <c r="KPL63" s="301"/>
      <c r="KPM63" s="301"/>
      <c r="KPN63" s="327"/>
      <c r="KPO63" s="327"/>
      <c r="KPP63" s="327"/>
      <c r="KPQ63" s="327"/>
      <c r="KPR63" s="327"/>
      <c r="KPS63" s="327"/>
      <c r="KPT63" s="301"/>
      <c r="KPU63" s="301"/>
      <c r="KPV63" s="327"/>
      <c r="KPW63" s="327"/>
      <c r="KPX63" s="327"/>
      <c r="KPY63" s="327"/>
      <c r="KPZ63" s="327"/>
      <c r="KQA63" s="327"/>
      <c r="KQB63" s="301"/>
      <c r="KQC63" s="301"/>
      <c r="KQD63" s="327"/>
      <c r="KQE63" s="327"/>
      <c r="KQF63" s="327"/>
      <c r="KQG63" s="327"/>
      <c r="KQH63" s="327"/>
      <c r="KQI63" s="327"/>
      <c r="KQJ63" s="301"/>
      <c r="KQK63" s="301"/>
      <c r="KQL63" s="327"/>
      <c r="KQM63" s="327"/>
      <c r="KQN63" s="327"/>
      <c r="KQO63" s="327"/>
      <c r="KQP63" s="327"/>
      <c r="KQQ63" s="327"/>
      <c r="KQR63" s="301"/>
      <c r="KQS63" s="301"/>
      <c r="KQT63" s="327"/>
      <c r="KQU63" s="327"/>
      <c r="KQV63" s="327"/>
      <c r="KQW63" s="327"/>
      <c r="KQX63" s="327"/>
      <c r="KQY63" s="327"/>
      <c r="KQZ63" s="301"/>
      <c r="KRA63" s="301"/>
      <c r="KRB63" s="327"/>
      <c r="KRC63" s="327"/>
      <c r="KRD63" s="327"/>
      <c r="KRE63" s="327"/>
      <c r="KRF63" s="327"/>
      <c r="KRG63" s="327"/>
      <c r="KRH63" s="301"/>
      <c r="KRI63" s="301"/>
      <c r="KRJ63" s="327"/>
      <c r="KRK63" s="327"/>
      <c r="KRL63" s="327"/>
      <c r="KRM63" s="327"/>
      <c r="KRN63" s="327"/>
      <c r="KRO63" s="327"/>
      <c r="KRP63" s="301"/>
      <c r="KRQ63" s="301"/>
      <c r="KRR63" s="327"/>
      <c r="KRS63" s="327"/>
      <c r="KRT63" s="327"/>
      <c r="KRU63" s="327"/>
      <c r="KRV63" s="327"/>
      <c r="KRW63" s="327"/>
      <c r="KRX63" s="301"/>
      <c r="KRY63" s="301"/>
      <c r="KRZ63" s="327"/>
      <c r="KSA63" s="327"/>
      <c r="KSB63" s="327"/>
      <c r="KSC63" s="327"/>
      <c r="KSD63" s="327"/>
      <c r="KSE63" s="327"/>
      <c r="KSF63" s="301"/>
      <c r="KSG63" s="301"/>
      <c r="KSH63" s="327"/>
      <c r="KSI63" s="327"/>
      <c r="KSJ63" s="327"/>
      <c r="KSK63" s="327"/>
      <c r="KSL63" s="327"/>
      <c r="KSM63" s="327"/>
      <c r="KSN63" s="301"/>
      <c r="KSO63" s="301"/>
      <c r="KSP63" s="327"/>
      <c r="KSQ63" s="327"/>
      <c r="KSR63" s="327"/>
      <c r="KSS63" s="327"/>
      <c r="KST63" s="327"/>
      <c r="KSU63" s="327"/>
      <c r="KSV63" s="301"/>
      <c r="KSW63" s="301"/>
      <c r="KSX63" s="327"/>
      <c r="KSY63" s="327"/>
      <c r="KSZ63" s="327"/>
      <c r="KTA63" s="327"/>
      <c r="KTB63" s="327"/>
      <c r="KTC63" s="327"/>
      <c r="KTD63" s="301"/>
      <c r="KTE63" s="301"/>
      <c r="KTF63" s="327"/>
      <c r="KTG63" s="327"/>
      <c r="KTH63" s="327"/>
      <c r="KTI63" s="327"/>
      <c r="KTJ63" s="327"/>
      <c r="KTK63" s="327"/>
      <c r="KTL63" s="301"/>
      <c r="KTM63" s="301"/>
      <c r="KTN63" s="327"/>
      <c r="KTO63" s="327"/>
      <c r="KTP63" s="327"/>
      <c r="KTQ63" s="327"/>
      <c r="KTR63" s="327"/>
      <c r="KTS63" s="327"/>
      <c r="KTT63" s="301"/>
      <c r="KTU63" s="301"/>
      <c r="KTV63" s="327"/>
      <c r="KTW63" s="327"/>
      <c r="KTX63" s="327"/>
      <c r="KTY63" s="327"/>
      <c r="KTZ63" s="327"/>
      <c r="KUA63" s="327"/>
      <c r="KUB63" s="301"/>
      <c r="KUC63" s="301"/>
      <c r="KUD63" s="327"/>
      <c r="KUE63" s="327"/>
      <c r="KUF63" s="327"/>
      <c r="KUG63" s="327"/>
      <c r="KUH63" s="327"/>
      <c r="KUI63" s="327"/>
      <c r="KUJ63" s="301"/>
      <c r="KUK63" s="301"/>
      <c r="KUL63" s="327"/>
      <c r="KUM63" s="327"/>
      <c r="KUN63" s="327"/>
      <c r="KUO63" s="327"/>
      <c r="KUP63" s="327"/>
      <c r="KUQ63" s="327"/>
      <c r="KUR63" s="301"/>
      <c r="KUS63" s="301"/>
      <c r="KUT63" s="327"/>
      <c r="KUU63" s="327"/>
      <c r="KUV63" s="327"/>
      <c r="KUW63" s="327"/>
      <c r="KUX63" s="327"/>
      <c r="KUY63" s="327"/>
      <c r="KUZ63" s="301"/>
      <c r="KVA63" s="301"/>
      <c r="KVB63" s="327"/>
      <c r="KVC63" s="327"/>
      <c r="KVD63" s="327"/>
      <c r="KVE63" s="327"/>
      <c r="KVF63" s="327"/>
      <c r="KVG63" s="327"/>
      <c r="KVH63" s="301"/>
      <c r="KVI63" s="301"/>
      <c r="KVJ63" s="327"/>
      <c r="KVK63" s="327"/>
      <c r="KVL63" s="327"/>
      <c r="KVM63" s="327"/>
      <c r="KVN63" s="327"/>
      <c r="KVO63" s="327"/>
      <c r="KVP63" s="301"/>
      <c r="KVQ63" s="301"/>
      <c r="KVR63" s="327"/>
      <c r="KVS63" s="327"/>
      <c r="KVT63" s="327"/>
      <c r="KVU63" s="327"/>
      <c r="KVV63" s="327"/>
      <c r="KVW63" s="327"/>
      <c r="KVX63" s="301"/>
      <c r="KVY63" s="301"/>
      <c r="KVZ63" s="327"/>
      <c r="KWA63" s="327"/>
      <c r="KWB63" s="327"/>
      <c r="KWC63" s="327"/>
      <c r="KWD63" s="327"/>
      <c r="KWE63" s="327"/>
      <c r="KWF63" s="301"/>
      <c r="KWG63" s="301"/>
      <c r="KWH63" s="327"/>
      <c r="KWI63" s="327"/>
      <c r="KWJ63" s="327"/>
      <c r="KWK63" s="327"/>
      <c r="KWL63" s="327"/>
      <c r="KWM63" s="327"/>
      <c r="KWN63" s="301"/>
      <c r="KWO63" s="301"/>
      <c r="KWP63" s="327"/>
      <c r="KWQ63" s="327"/>
      <c r="KWR63" s="327"/>
      <c r="KWS63" s="327"/>
      <c r="KWT63" s="327"/>
      <c r="KWU63" s="327"/>
      <c r="KWV63" s="301"/>
      <c r="KWW63" s="301"/>
      <c r="KWX63" s="327"/>
      <c r="KWY63" s="327"/>
      <c r="KWZ63" s="327"/>
      <c r="KXA63" s="327"/>
      <c r="KXB63" s="327"/>
      <c r="KXC63" s="327"/>
      <c r="KXD63" s="301"/>
      <c r="KXE63" s="301"/>
      <c r="KXF63" s="327"/>
      <c r="KXG63" s="327"/>
      <c r="KXH63" s="327"/>
      <c r="KXI63" s="327"/>
      <c r="KXJ63" s="327"/>
      <c r="KXK63" s="327"/>
      <c r="KXL63" s="301"/>
      <c r="KXM63" s="301"/>
      <c r="KXN63" s="327"/>
      <c r="KXO63" s="327"/>
      <c r="KXP63" s="327"/>
      <c r="KXQ63" s="327"/>
      <c r="KXR63" s="327"/>
      <c r="KXS63" s="327"/>
      <c r="KXT63" s="301"/>
      <c r="KXU63" s="301"/>
      <c r="KXV63" s="327"/>
      <c r="KXW63" s="327"/>
      <c r="KXX63" s="327"/>
      <c r="KXY63" s="327"/>
      <c r="KXZ63" s="327"/>
      <c r="KYA63" s="327"/>
      <c r="KYB63" s="301"/>
      <c r="KYC63" s="301"/>
      <c r="KYD63" s="327"/>
      <c r="KYE63" s="327"/>
      <c r="KYF63" s="327"/>
      <c r="KYG63" s="327"/>
      <c r="KYH63" s="327"/>
      <c r="KYI63" s="327"/>
      <c r="KYJ63" s="301"/>
      <c r="KYK63" s="301"/>
      <c r="KYL63" s="327"/>
      <c r="KYM63" s="327"/>
      <c r="KYN63" s="327"/>
      <c r="KYO63" s="327"/>
      <c r="KYP63" s="327"/>
      <c r="KYQ63" s="327"/>
      <c r="KYR63" s="301"/>
      <c r="KYS63" s="301"/>
      <c r="KYT63" s="327"/>
      <c r="KYU63" s="327"/>
      <c r="KYV63" s="327"/>
      <c r="KYW63" s="327"/>
      <c r="KYX63" s="327"/>
      <c r="KYY63" s="327"/>
      <c r="KYZ63" s="301"/>
      <c r="KZA63" s="301"/>
      <c r="KZB63" s="327"/>
      <c r="KZC63" s="327"/>
      <c r="KZD63" s="327"/>
      <c r="KZE63" s="327"/>
      <c r="KZF63" s="327"/>
      <c r="KZG63" s="327"/>
      <c r="KZH63" s="301"/>
      <c r="KZI63" s="301"/>
      <c r="KZJ63" s="327"/>
      <c r="KZK63" s="327"/>
      <c r="KZL63" s="327"/>
      <c r="KZM63" s="327"/>
      <c r="KZN63" s="327"/>
      <c r="KZO63" s="327"/>
      <c r="KZP63" s="301"/>
      <c r="KZQ63" s="301"/>
      <c r="KZR63" s="327"/>
      <c r="KZS63" s="327"/>
      <c r="KZT63" s="327"/>
      <c r="KZU63" s="327"/>
      <c r="KZV63" s="327"/>
      <c r="KZW63" s="327"/>
      <c r="KZX63" s="301"/>
      <c r="KZY63" s="301"/>
      <c r="KZZ63" s="327"/>
      <c r="LAA63" s="327"/>
      <c r="LAB63" s="327"/>
      <c r="LAC63" s="327"/>
      <c r="LAD63" s="327"/>
      <c r="LAE63" s="327"/>
      <c r="LAF63" s="301"/>
      <c r="LAG63" s="301"/>
      <c r="LAH63" s="327"/>
      <c r="LAI63" s="327"/>
      <c r="LAJ63" s="327"/>
      <c r="LAK63" s="327"/>
      <c r="LAL63" s="327"/>
      <c r="LAM63" s="327"/>
      <c r="LAN63" s="301"/>
      <c r="LAO63" s="301"/>
      <c r="LAP63" s="327"/>
      <c r="LAQ63" s="327"/>
      <c r="LAR63" s="327"/>
      <c r="LAS63" s="327"/>
      <c r="LAT63" s="327"/>
      <c r="LAU63" s="327"/>
      <c r="LAV63" s="301"/>
      <c r="LAW63" s="301"/>
      <c r="LAX63" s="327"/>
      <c r="LAY63" s="327"/>
      <c r="LAZ63" s="327"/>
      <c r="LBA63" s="327"/>
      <c r="LBB63" s="327"/>
      <c r="LBC63" s="327"/>
      <c r="LBD63" s="301"/>
      <c r="LBE63" s="301"/>
      <c r="LBF63" s="327"/>
      <c r="LBG63" s="327"/>
      <c r="LBH63" s="327"/>
      <c r="LBI63" s="327"/>
      <c r="LBJ63" s="327"/>
      <c r="LBK63" s="327"/>
      <c r="LBL63" s="301"/>
      <c r="LBM63" s="301"/>
      <c r="LBN63" s="327"/>
      <c r="LBO63" s="327"/>
      <c r="LBP63" s="327"/>
      <c r="LBQ63" s="327"/>
      <c r="LBR63" s="327"/>
      <c r="LBS63" s="327"/>
      <c r="LBT63" s="301"/>
      <c r="LBU63" s="301"/>
      <c r="LBV63" s="327"/>
      <c r="LBW63" s="327"/>
      <c r="LBX63" s="327"/>
      <c r="LBY63" s="327"/>
      <c r="LBZ63" s="327"/>
      <c r="LCA63" s="327"/>
      <c r="LCB63" s="301"/>
      <c r="LCC63" s="301"/>
      <c r="LCD63" s="327"/>
      <c r="LCE63" s="327"/>
      <c r="LCF63" s="327"/>
      <c r="LCG63" s="327"/>
      <c r="LCH63" s="327"/>
      <c r="LCI63" s="327"/>
      <c r="LCJ63" s="301"/>
      <c r="LCK63" s="301"/>
      <c r="LCL63" s="327"/>
      <c r="LCM63" s="327"/>
      <c r="LCN63" s="327"/>
      <c r="LCO63" s="327"/>
      <c r="LCP63" s="327"/>
      <c r="LCQ63" s="327"/>
      <c r="LCR63" s="301"/>
      <c r="LCS63" s="301"/>
      <c r="LCT63" s="327"/>
      <c r="LCU63" s="327"/>
      <c r="LCV63" s="327"/>
      <c r="LCW63" s="327"/>
      <c r="LCX63" s="327"/>
      <c r="LCY63" s="327"/>
      <c r="LCZ63" s="301"/>
      <c r="LDA63" s="301"/>
      <c r="LDB63" s="327"/>
      <c r="LDC63" s="327"/>
      <c r="LDD63" s="327"/>
      <c r="LDE63" s="327"/>
      <c r="LDF63" s="327"/>
      <c r="LDG63" s="327"/>
      <c r="LDH63" s="301"/>
      <c r="LDI63" s="301"/>
      <c r="LDJ63" s="327"/>
      <c r="LDK63" s="327"/>
      <c r="LDL63" s="327"/>
      <c r="LDM63" s="327"/>
      <c r="LDN63" s="327"/>
      <c r="LDO63" s="327"/>
      <c r="LDP63" s="301"/>
      <c r="LDQ63" s="301"/>
      <c r="LDR63" s="327"/>
      <c r="LDS63" s="327"/>
      <c r="LDT63" s="327"/>
      <c r="LDU63" s="327"/>
      <c r="LDV63" s="327"/>
      <c r="LDW63" s="327"/>
      <c r="LDX63" s="301"/>
      <c r="LDY63" s="301"/>
      <c r="LDZ63" s="327"/>
      <c r="LEA63" s="327"/>
      <c r="LEB63" s="327"/>
      <c r="LEC63" s="327"/>
      <c r="LED63" s="327"/>
      <c r="LEE63" s="327"/>
      <c r="LEF63" s="301"/>
      <c r="LEG63" s="301"/>
      <c r="LEH63" s="327"/>
      <c r="LEI63" s="327"/>
      <c r="LEJ63" s="327"/>
      <c r="LEK63" s="327"/>
      <c r="LEL63" s="327"/>
      <c r="LEM63" s="327"/>
      <c r="LEN63" s="301"/>
      <c r="LEO63" s="301"/>
      <c r="LEP63" s="327"/>
      <c r="LEQ63" s="327"/>
      <c r="LER63" s="327"/>
      <c r="LES63" s="327"/>
      <c r="LET63" s="327"/>
      <c r="LEU63" s="327"/>
      <c r="LEV63" s="301"/>
      <c r="LEW63" s="301"/>
      <c r="LEX63" s="327"/>
      <c r="LEY63" s="327"/>
      <c r="LEZ63" s="327"/>
      <c r="LFA63" s="327"/>
      <c r="LFB63" s="327"/>
      <c r="LFC63" s="327"/>
      <c r="LFD63" s="301"/>
      <c r="LFE63" s="301"/>
      <c r="LFF63" s="327"/>
      <c r="LFG63" s="327"/>
      <c r="LFH63" s="327"/>
      <c r="LFI63" s="327"/>
      <c r="LFJ63" s="327"/>
      <c r="LFK63" s="327"/>
      <c r="LFL63" s="301"/>
      <c r="LFM63" s="301"/>
      <c r="LFN63" s="327"/>
      <c r="LFO63" s="327"/>
      <c r="LFP63" s="327"/>
      <c r="LFQ63" s="327"/>
      <c r="LFR63" s="327"/>
      <c r="LFS63" s="327"/>
      <c r="LFT63" s="301"/>
      <c r="LFU63" s="301"/>
      <c r="LFV63" s="327"/>
      <c r="LFW63" s="327"/>
      <c r="LFX63" s="327"/>
      <c r="LFY63" s="327"/>
      <c r="LFZ63" s="327"/>
      <c r="LGA63" s="327"/>
      <c r="LGB63" s="301"/>
      <c r="LGC63" s="301"/>
      <c r="LGD63" s="327"/>
      <c r="LGE63" s="327"/>
      <c r="LGF63" s="327"/>
      <c r="LGG63" s="327"/>
      <c r="LGH63" s="327"/>
      <c r="LGI63" s="327"/>
      <c r="LGJ63" s="301"/>
      <c r="LGK63" s="301"/>
      <c r="LGL63" s="327"/>
      <c r="LGM63" s="327"/>
      <c r="LGN63" s="327"/>
      <c r="LGO63" s="327"/>
      <c r="LGP63" s="327"/>
      <c r="LGQ63" s="327"/>
      <c r="LGR63" s="301"/>
      <c r="LGS63" s="301"/>
      <c r="LGT63" s="327"/>
      <c r="LGU63" s="327"/>
      <c r="LGV63" s="327"/>
      <c r="LGW63" s="327"/>
      <c r="LGX63" s="327"/>
      <c r="LGY63" s="327"/>
      <c r="LGZ63" s="301"/>
      <c r="LHA63" s="301"/>
      <c r="LHB63" s="327"/>
      <c r="LHC63" s="327"/>
      <c r="LHD63" s="327"/>
      <c r="LHE63" s="327"/>
      <c r="LHF63" s="327"/>
      <c r="LHG63" s="327"/>
      <c r="LHH63" s="301"/>
      <c r="LHI63" s="301"/>
      <c r="LHJ63" s="327"/>
      <c r="LHK63" s="327"/>
      <c r="LHL63" s="327"/>
      <c r="LHM63" s="327"/>
      <c r="LHN63" s="327"/>
      <c r="LHO63" s="327"/>
      <c r="LHP63" s="301"/>
      <c r="LHQ63" s="301"/>
      <c r="LHR63" s="327"/>
      <c r="LHS63" s="327"/>
      <c r="LHT63" s="327"/>
      <c r="LHU63" s="327"/>
      <c r="LHV63" s="327"/>
      <c r="LHW63" s="327"/>
      <c r="LHX63" s="301"/>
      <c r="LHY63" s="301"/>
      <c r="LHZ63" s="327"/>
      <c r="LIA63" s="327"/>
      <c r="LIB63" s="327"/>
      <c r="LIC63" s="327"/>
      <c r="LID63" s="327"/>
      <c r="LIE63" s="327"/>
      <c r="LIF63" s="301"/>
      <c r="LIG63" s="301"/>
      <c r="LIH63" s="327"/>
      <c r="LII63" s="327"/>
      <c r="LIJ63" s="327"/>
      <c r="LIK63" s="327"/>
      <c r="LIL63" s="327"/>
      <c r="LIM63" s="327"/>
      <c r="LIN63" s="301"/>
      <c r="LIO63" s="301"/>
      <c r="LIP63" s="327"/>
      <c r="LIQ63" s="327"/>
      <c r="LIR63" s="327"/>
      <c r="LIS63" s="327"/>
      <c r="LIT63" s="327"/>
      <c r="LIU63" s="327"/>
      <c r="LIV63" s="301"/>
      <c r="LIW63" s="301"/>
      <c r="LIX63" s="327"/>
      <c r="LIY63" s="327"/>
      <c r="LIZ63" s="327"/>
      <c r="LJA63" s="327"/>
      <c r="LJB63" s="327"/>
      <c r="LJC63" s="327"/>
      <c r="LJD63" s="301"/>
      <c r="LJE63" s="301"/>
      <c r="LJF63" s="327"/>
      <c r="LJG63" s="327"/>
      <c r="LJH63" s="327"/>
      <c r="LJI63" s="327"/>
      <c r="LJJ63" s="327"/>
      <c r="LJK63" s="327"/>
      <c r="LJL63" s="301"/>
      <c r="LJM63" s="301"/>
      <c r="LJN63" s="327"/>
      <c r="LJO63" s="327"/>
      <c r="LJP63" s="327"/>
      <c r="LJQ63" s="327"/>
      <c r="LJR63" s="327"/>
      <c r="LJS63" s="327"/>
      <c r="LJT63" s="301"/>
      <c r="LJU63" s="301"/>
      <c r="LJV63" s="327"/>
      <c r="LJW63" s="327"/>
      <c r="LJX63" s="327"/>
      <c r="LJY63" s="327"/>
      <c r="LJZ63" s="327"/>
      <c r="LKA63" s="327"/>
      <c r="LKB63" s="301"/>
      <c r="LKC63" s="301"/>
      <c r="LKD63" s="327"/>
      <c r="LKE63" s="327"/>
      <c r="LKF63" s="327"/>
      <c r="LKG63" s="327"/>
      <c r="LKH63" s="327"/>
      <c r="LKI63" s="327"/>
      <c r="LKJ63" s="301"/>
      <c r="LKK63" s="301"/>
      <c r="LKL63" s="327"/>
      <c r="LKM63" s="327"/>
      <c r="LKN63" s="327"/>
      <c r="LKO63" s="327"/>
      <c r="LKP63" s="327"/>
      <c r="LKQ63" s="327"/>
      <c r="LKR63" s="301"/>
      <c r="LKS63" s="301"/>
      <c r="LKT63" s="327"/>
      <c r="LKU63" s="327"/>
      <c r="LKV63" s="327"/>
      <c r="LKW63" s="327"/>
      <c r="LKX63" s="327"/>
      <c r="LKY63" s="327"/>
      <c r="LKZ63" s="301"/>
      <c r="LLA63" s="301"/>
      <c r="LLB63" s="327"/>
      <c r="LLC63" s="327"/>
      <c r="LLD63" s="327"/>
      <c r="LLE63" s="327"/>
      <c r="LLF63" s="327"/>
      <c r="LLG63" s="327"/>
      <c r="LLH63" s="301"/>
      <c r="LLI63" s="301"/>
      <c r="LLJ63" s="327"/>
      <c r="LLK63" s="327"/>
      <c r="LLL63" s="327"/>
      <c r="LLM63" s="327"/>
      <c r="LLN63" s="327"/>
      <c r="LLO63" s="327"/>
      <c r="LLP63" s="301"/>
      <c r="LLQ63" s="301"/>
      <c r="LLR63" s="327"/>
      <c r="LLS63" s="327"/>
      <c r="LLT63" s="327"/>
      <c r="LLU63" s="327"/>
      <c r="LLV63" s="327"/>
      <c r="LLW63" s="327"/>
      <c r="LLX63" s="301"/>
      <c r="LLY63" s="301"/>
      <c r="LLZ63" s="327"/>
      <c r="LMA63" s="327"/>
      <c r="LMB63" s="327"/>
      <c r="LMC63" s="327"/>
      <c r="LMD63" s="327"/>
      <c r="LME63" s="327"/>
      <c r="LMF63" s="301"/>
      <c r="LMG63" s="301"/>
      <c r="LMH63" s="327"/>
      <c r="LMI63" s="327"/>
      <c r="LMJ63" s="327"/>
      <c r="LMK63" s="327"/>
      <c r="LML63" s="327"/>
      <c r="LMM63" s="327"/>
      <c r="LMN63" s="301"/>
      <c r="LMO63" s="301"/>
      <c r="LMP63" s="327"/>
      <c r="LMQ63" s="327"/>
      <c r="LMR63" s="327"/>
      <c r="LMS63" s="327"/>
      <c r="LMT63" s="327"/>
      <c r="LMU63" s="327"/>
      <c r="LMV63" s="301"/>
      <c r="LMW63" s="301"/>
      <c r="LMX63" s="327"/>
      <c r="LMY63" s="327"/>
      <c r="LMZ63" s="327"/>
      <c r="LNA63" s="327"/>
      <c r="LNB63" s="327"/>
      <c r="LNC63" s="327"/>
      <c r="LND63" s="301"/>
      <c r="LNE63" s="301"/>
      <c r="LNF63" s="327"/>
      <c r="LNG63" s="327"/>
      <c r="LNH63" s="327"/>
      <c r="LNI63" s="327"/>
      <c r="LNJ63" s="327"/>
      <c r="LNK63" s="327"/>
      <c r="LNL63" s="301"/>
      <c r="LNM63" s="301"/>
      <c r="LNN63" s="327"/>
      <c r="LNO63" s="327"/>
      <c r="LNP63" s="327"/>
      <c r="LNQ63" s="327"/>
      <c r="LNR63" s="327"/>
      <c r="LNS63" s="327"/>
      <c r="LNT63" s="301"/>
      <c r="LNU63" s="301"/>
      <c r="LNV63" s="327"/>
      <c r="LNW63" s="327"/>
      <c r="LNX63" s="327"/>
      <c r="LNY63" s="327"/>
      <c r="LNZ63" s="327"/>
      <c r="LOA63" s="327"/>
      <c r="LOB63" s="301"/>
      <c r="LOC63" s="301"/>
      <c r="LOD63" s="327"/>
      <c r="LOE63" s="327"/>
      <c r="LOF63" s="327"/>
      <c r="LOG63" s="327"/>
      <c r="LOH63" s="327"/>
      <c r="LOI63" s="327"/>
      <c r="LOJ63" s="301"/>
      <c r="LOK63" s="301"/>
      <c r="LOL63" s="327"/>
      <c r="LOM63" s="327"/>
      <c r="LON63" s="327"/>
      <c r="LOO63" s="327"/>
      <c r="LOP63" s="327"/>
      <c r="LOQ63" s="327"/>
      <c r="LOR63" s="301"/>
      <c r="LOS63" s="301"/>
      <c r="LOT63" s="327"/>
      <c r="LOU63" s="327"/>
      <c r="LOV63" s="327"/>
      <c r="LOW63" s="327"/>
      <c r="LOX63" s="327"/>
      <c r="LOY63" s="327"/>
      <c r="LOZ63" s="301"/>
      <c r="LPA63" s="301"/>
      <c r="LPB63" s="327"/>
      <c r="LPC63" s="327"/>
      <c r="LPD63" s="327"/>
      <c r="LPE63" s="327"/>
      <c r="LPF63" s="327"/>
      <c r="LPG63" s="327"/>
      <c r="LPH63" s="301"/>
      <c r="LPI63" s="301"/>
      <c r="LPJ63" s="327"/>
      <c r="LPK63" s="327"/>
      <c r="LPL63" s="327"/>
      <c r="LPM63" s="327"/>
      <c r="LPN63" s="327"/>
      <c r="LPO63" s="327"/>
      <c r="LPP63" s="301"/>
      <c r="LPQ63" s="301"/>
      <c r="LPR63" s="327"/>
      <c r="LPS63" s="327"/>
      <c r="LPT63" s="327"/>
      <c r="LPU63" s="327"/>
      <c r="LPV63" s="327"/>
      <c r="LPW63" s="327"/>
      <c r="LPX63" s="301"/>
      <c r="LPY63" s="301"/>
      <c r="LPZ63" s="327"/>
      <c r="LQA63" s="327"/>
      <c r="LQB63" s="327"/>
      <c r="LQC63" s="327"/>
      <c r="LQD63" s="327"/>
      <c r="LQE63" s="327"/>
      <c r="LQF63" s="301"/>
      <c r="LQG63" s="301"/>
      <c r="LQH63" s="327"/>
      <c r="LQI63" s="327"/>
      <c r="LQJ63" s="327"/>
      <c r="LQK63" s="327"/>
      <c r="LQL63" s="327"/>
      <c r="LQM63" s="327"/>
      <c r="LQN63" s="301"/>
      <c r="LQO63" s="301"/>
      <c r="LQP63" s="327"/>
      <c r="LQQ63" s="327"/>
      <c r="LQR63" s="327"/>
      <c r="LQS63" s="327"/>
      <c r="LQT63" s="327"/>
      <c r="LQU63" s="327"/>
      <c r="LQV63" s="301"/>
      <c r="LQW63" s="301"/>
      <c r="LQX63" s="327"/>
      <c r="LQY63" s="327"/>
      <c r="LQZ63" s="327"/>
      <c r="LRA63" s="327"/>
      <c r="LRB63" s="327"/>
      <c r="LRC63" s="327"/>
      <c r="LRD63" s="301"/>
      <c r="LRE63" s="301"/>
      <c r="LRF63" s="327"/>
      <c r="LRG63" s="327"/>
      <c r="LRH63" s="327"/>
      <c r="LRI63" s="327"/>
      <c r="LRJ63" s="327"/>
      <c r="LRK63" s="327"/>
      <c r="LRL63" s="301"/>
      <c r="LRM63" s="301"/>
      <c r="LRN63" s="327"/>
      <c r="LRO63" s="327"/>
      <c r="LRP63" s="327"/>
      <c r="LRQ63" s="327"/>
      <c r="LRR63" s="327"/>
      <c r="LRS63" s="327"/>
      <c r="LRT63" s="301"/>
      <c r="LRU63" s="301"/>
      <c r="LRV63" s="327"/>
      <c r="LRW63" s="327"/>
      <c r="LRX63" s="327"/>
      <c r="LRY63" s="327"/>
      <c r="LRZ63" s="327"/>
      <c r="LSA63" s="327"/>
      <c r="LSB63" s="301"/>
      <c r="LSC63" s="301"/>
      <c r="LSD63" s="327"/>
      <c r="LSE63" s="327"/>
      <c r="LSF63" s="327"/>
      <c r="LSG63" s="327"/>
      <c r="LSH63" s="327"/>
      <c r="LSI63" s="327"/>
      <c r="LSJ63" s="301"/>
      <c r="LSK63" s="301"/>
      <c r="LSL63" s="327"/>
      <c r="LSM63" s="327"/>
      <c r="LSN63" s="327"/>
      <c r="LSO63" s="327"/>
      <c r="LSP63" s="327"/>
      <c r="LSQ63" s="327"/>
      <c r="LSR63" s="301"/>
      <c r="LSS63" s="301"/>
      <c r="LST63" s="327"/>
      <c r="LSU63" s="327"/>
      <c r="LSV63" s="327"/>
      <c r="LSW63" s="327"/>
      <c r="LSX63" s="327"/>
      <c r="LSY63" s="327"/>
      <c r="LSZ63" s="301"/>
      <c r="LTA63" s="301"/>
      <c r="LTB63" s="327"/>
      <c r="LTC63" s="327"/>
      <c r="LTD63" s="327"/>
      <c r="LTE63" s="327"/>
      <c r="LTF63" s="327"/>
      <c r="LTG63" s="327"/>
      <c r="LTH63" s="301"/>
      <c r="LTI63" s="301"/>
      <c r="LTJ63" s="327"/>
      <c r="LTK63" s="327"/>
      <c r="LTL63" s="327"/>
      <c r="LTM63" s="327"/>
      <c r="LTN63" s="327"/>
      <c r="LTO63" s="327"/>
      <c r="LTP63" s="301"/>
      <c r="LTQ63" s="301"/>
      <c r="LTR63" s="327"/>
      <c r="LTS63" s="327"/>
      <c r="LTT63" s="327"/>
      <c r="LTU63" s="327"/>
      <c r="LTV63" s="327"/>
      <c r="LTW63" s="327"/>
      <c r="LTX63" s="301"/>
      <c r="LTY63" s="301"/>
      <c r="LTZ63" s="327"/>
      <c r="LUA63" s="327"/>
      <c r="LUB63" s="327"/>
      <c r="LUC63" s="327"/>
      <c r="LUD63" s="327"/>
      <c r="LUE63" s="327"/>
      <c r="LUF63" s="301"/>
      <c r="LUG63" s="301"/>
      <c r="LUH63" s="327"/>
      <c r="LUI63" s="327"/>
      <c r="LUJ63" s="327"/>
      <c r="LUK63" s="327"/>
      <c r="LUL63" s="327"/>
      <c r="LUM63" s="327"/>
      <c r="LUN63" s="301"/>
      <c r="LUO63" s="301"/>
      <c r="LUP63" s="327"/>
      <c r="LUQ63" s="327"/>
      <c r="LUR63" s="327"/>
      <c r="LUS63" s="327"/>
      <c r="LUT63" s="327"/>
      <c r="LUU63" s="327"/>
      <c r="LUV63" s="301"/>
      <c r="LUW63" s="301"/>
      <c r="LUX63" s="327"/>
      <c r="LUY63" s="327"/>
      <c r="LUZ63" s="327"/>
      <c r="LVA63" s="327"/>
      <c r="LVB63" s="327"/>
      <c r="LVC63" s="327"/>
      <c r="LVD63" s="301"/>
      <c r="LVE63" s="301"/>
      <c r="LVF63" s="327"/>
      <c r="LVG63" s="327"/>
      <c r="LVH63" s="327"/>
      <c r="LVI63" s="327"/>
      <c r="LVJ63" s="327"/>
      <c r="LVK63" s="327"/>
      <c r="LVL63" s="301"/>
      <c r="LVM63" s="301"/>
      <c r="LVN63" s="327"/>
      <c r="LVO63" s="327"/>
      <c r="LVP63" s="327"/>
      <c r="LVQ63" s="327"/>
      <c r="LVR63" s="327"/>
      <c r="LVS63" s="327"/>
      <c r="LVT63" s="301"/>
      <c r="LVU63" s="301"/>
      <c r="LVV63" s="327"/>
      <c r="LVW63" s="327"/>
      <c r="LVX63" s="327"/>
      <c r="LVY63" s="327"/>
      <c r="LVZ63" s="327"/>
      <c r="LWA63" s="327"/>
      <c r="LWB63" s="301"/>
      <c r="LWC63" s="301"/>
      <c r="LWD63" s="327"/>
      <c r="LWE63" s="327"/>
      <c r="LWF63" s="327"/>
      <c r="LWG63" s="327"/>
      <c r="LWH63" s="327"/>
      <c r="LWI63" s="327"/>
      <c r="LWJ63" s="301"/>
      <c r="LWK63" s="301"/>
      <c r="LWL63" s="327"/>
      <c r="LWM63" s="327"/>
      <c r="LWN63" s="327"/>
      <c r="LWO63" s="327"/>
      <c r="LWP63" s="327"/>
      <c r="LWQ63" s="327"/>
      <c r="LWR63" s="301"/>
      <c r="LWS63" s="301"/>
      <c r="LWT63" s="327"/>
      <c r="LWU63" s="327"/>
      <c r="LWV63" s="327"/>
      <c r="LWW63" s="327"/>
      <c r="LWX63" s="327"/>
      <c r="LWY63" s="327"/>
      <c r="LWZ63" s="301"/>
      <c r="LXA63" s="301"/>
      <c r="LXB63" s="327"/>
      <c r="LXC63" s="327"/>
      <c r="LXD63" s="327"/>
      <c r="LXE63" s="327"/>
      <c r="LXF63" s="327"/>
      <c r="LXG63" s="327"/>
      <c r="LXH63" s="301"/>
      <c r="LXI63" s="301"/>
      <c r="LXJ63" s="327"/>
      <c r="LXK63" s="327"/>
      <c r="LXL63" s="327"/>
      <c r="LXM63" s="327"/>
      <c r="LXN63" s="327"/>
      <c r="LXO63" s="327"/>
      <c r="LXP63" s="301"/>
      <c r="LXQ63" s="301"/>
      <c r="LXR63" s="327"/>
      <c r="LXS63" s="327"/>
      <c r="LXT63" s="327"/>
      <c r="LXU63" s="327"/>
      <c r="LXV63" s="327"/>
      <c r="LXW63" s="327"/>
      <c r="LXX63" s="301"/>
      <c r="LXY63" s="301"/>
      <c r="LXZ63" s="327"/>
      <c r="LYA63" s="327"/>
      <c r="LYB63" s="327"/>
      <c r="LYC63" s="327"/>
      <c r="LYD63" s="327"/>
      <c r="LYE63" s="327"/>
      <c r="LYF63" s="301"/>
      <c r="LYG63" s="301"/>
      <c r="LYH63" s="327"/>
      <c r="LYI63" s="327"/>
      <c r="LYJ63" s="327"/>
      <c r="LYK63" s="327"/>
      <c r="LYL63" s="327"/>
      <c r="LYM63" s="327"/>
      <c r="LYN63" s="301"/>
      <c r="LYO63" s="301"/>
      <c r="LYP63" s="327"/>
      <c r="LYQ63" s="327"/>
      <c r="LYR63" s="327"/>
      <c r="LYS63" s="327"/>
      <c r="LYT63" s="327"/>
      <c r="LYU63" s="327"/>
      <c r="LYV63" s="301"/>
      <c r="LYW63" s="301"/>
      <c r="LYX63" s="327"/>
      <c r="LYY63" s="327"/>
      <c r="LYZ63" s="327"/>
      <c r="LZA63" s="327"/>
      <c r="LZB63" s="327"/>
      <c r="LZC63" s="327"/>
      <c r="LZD63" s="301"/>
      <c r="LZE63" s="301"/>
      <c r="LZF63" s="327"/>
      <c r="LZG63" s="327"/>
      <c r="LZH63" s="327"/>
      <c r="LZI63" s="327"/>
      <c r="LZJ63" s="327"/>
      <c r="LZK63" s="327"/>
      <c r="LZL63" s="301"/>
      <c r="LZM63" s="301"/>
      <c r="LZN63" s="327"/>
      <c r="LZO63" s="327"/>
      <c r="LZP63" s="327"/>
      <c r="LZQ63" s="327"/>
      <c r="LZR63" s="327"/>
      <c r="LZS63" s="327"/>
      <c r="LZT63" s="301"/>
      <c r="LZU63" s="301"/>
      <c r="LZV63" s="327"/>
      <c r="LZW63" s="327"/>
      <c r="LZX63" s="327"/>
      <c r="LZY63" s="327"/>
      <c r="LZZ63" s="327"/>
      <c r="MAA63" s="327"/>
      <c r="MAB63" s="301"/>
      <c r="MAC63" s="301"/>
      <c r="MAD63" s="327"/>
      <c r="MAE63" s="327"/>
      <c r="MAF63" s="327"/>
      <c r="MAG63" s="327"/>
      <c r="MAH63" s="327"/>
      <c r="MAI63" s="327"/>
      <c r="MAJ63" s="301"/>
      <c r="MAK63" s="301"/>
      <c r="MAL63" s="327"/>
      <c r="MAM63" s="327"/>
      <c r="MAN63" s="327"/>
      <c r="MAO63" s="327"/>
      <c r="MAP63" s="327"/>
      <c r="MAQ63" s="327"/>
      <c r="MAR63" s="301"/>
      <c r="MAS63" s="301"/>
      <c r="MAT63" s="327"/>
      <c r="MAU63" s="327"/>
      <c r="MAV63" s="327"/>
      <c r="MAW63" s="327"/>
      <c r="MAX63" s="327"/>
      <c r="MAY63" s="327"/>
      <c r="MAZ63" s="301"/>
      <c r="MBA63" s="301"/>
      <c r="MBB63" s="327"/>
      <c r="MBC63" s="327"/>
      <c r="MBD63" s="327"/>
      <c r="MBE63" s="327"/>
      <c r="MBF63" s="327"/>
      <c r="MBG63" s="327"/>
      <c r="MBH63" s="301"/>
      <c r="MBI63" s="301"/>
      <c r="MBJ63" s="327"/>
      <c r="MBK63" s="327"/>
      <c r="MBL63" s="327"/>
      <c r="MBM63" s="327"/>
      <c r="MBN63" s="327"/>
      <c r="MBO63" s="327"/>
      <c r="MBP63" s="301"/>
      <c r="MBQ63" s="301"/>
      <c r="MBR63" s="327"/>
      <c r="MBS63" s="327"/>
      <c r="MBT63" s="327"/>
      <c r="MBU63" s="327"/>
      <c r="MBV63" s="327"/>
      <c r="MBW63" s="327"/>
      <c r="MBX63" s="301"/>
      <c r="MBY63" s="301"/>
      <c r="MBZ63" s="327"/>
      <c r="MCA63" s="327"/>
      <c r="MCB63" s="327"/>
      <c r="MCC63" s="327"/>
      <c r="MCD63" s="327"/>
      <c r="MCE63" s="327"/>
      <c r="MCF63" s="301"/>
      <c r="MCG63" s="301"/>
      <c r="MCH63" s="327"/>
      <c r="MCI63" s="327"/>
      <c r="MCJ63" s="327"/>
      <c r="MCK63" s="327"/>
      <c r="MCL63" s="327"/>
      <c r="MCM63" s="327"/>
      <c r="MCN63" s="301"/>
      <c r="MCO63" s="301"/>
      <c r="MCP63" s="327"/>
      <c r="MCQ63" s="327"/>
      <c r="MCR63" s="327"/>
      <c r="MCS63" s="327"/>
      <c r="MCT63" s="327"/>
      <c r="MCU63" s="327"/>
      <c r="MCV63" s="301"/>
      <c r="MCW63" s="301"/>
      <c r="MCX63" s="327"/>
      <c r="MCY63" s="327"/>
      <c r="MCZ63" s="327"/>
      <c r="MDA63" s="327"/>
      <c r="MDB63" s="327"/>
      <c r="MDC63" s="327"/>
      <c r="MDD63" s="301"/>
      <c r="MDE63" s="301"/>
      <c r="MDF63" s="327"/>
      <c r="MDG63" s="327"/>
      <c r="MDH63" s="327"/>
      <c r="MDI63" s="327"/>
      <c r="MDJ63" s="327"/>
      <c r="MDK63" s="327"/>
      <c r="MDL63" s="301"/>
      <c r="MDM63" s="301"/>
      <c r="MDN63" s="327"/>
      <c r="MDO63" s="327"/>
      <c r="MDP63" s="327"/>
      <c r="MDQ63" s="327"/>
      <c r="MDR63" s="327"/>
      <c r="MDS63" s="327"/>
      <c r="MDT63" s="301"/>
      <c r="MDU63" s="301"/>
      <c r="MDV63" s="327"/>
      <c r="MDW63" s="327"/>
      <c r="MDX63" s="327"/>
      <c r="MDY63" s="327"/>
      <c r="MDZ63" s="327"/>
      <c r="MEA63" s="327"/>
      <c r="MEB63" s="301"/>
      <c r="MEC63" s="301"/>
      <c r="MED63" s="327"/>
      <c r="MEE63" s="327"/>
      <c r="MEF63" s="327"/>
      <c r="MEG63" s="327"/>
      <c r="MEH63" s="327"/>
      <c r="MEI63" s="327"/>
      <c r="MEJ63" s="301"/>
      <c r="MEK63" s="301"/>
      <c r="MEL63" s="327"/>
      <c r="MEM63" s="327"/>
      <c r="MEN63" s="327"/>
      <c r="MEO63" s="327"/>
      <c r="MEP63" s="327"/>
      <c r="MEQ63" s="327"/>
      <c r="MER63" s="301"/>
      <c r="MES63" s="301"/>
      <c r="MET63" s="327"/>
      <c r="MEU63" s="327"/>
      <c r="MEV63" s="327"/>
      <c r="MEW63" s="327"/>
      <c r="MEX63" s="327"/>
      <c r="MEY63" s="327"/>
      <c r="MEZ63" s="301"/>
      <c r="MFA63" s="301"/>
      <c r="MFB63" s="327"/>
      <c r="MFC63" s="327"/>
      <c r="MFD63" s="327"/>
      <c r="MFE63" s="327"/>
      <c r="MFF63" s="327"/>
      <c r="MFG63" s="327"/>
      <c r="MFH63" s="301"/>
      <c r="MFI63" s="301"/>
      <c r="MFJ63" s="327"/>
      <c r="MFK63" s="327"/>
      <c r="MFL63" s="327"/>
      <c r="MFM63" s="327"/>
      <c r="MFN63" s="327"/>
      <c r="MFO63" s="327"/>
      <c r="MFP63" s="301"/>
      <c r="MFQ63" s="301"/>
      <c r="MFR63" s="327"/>
      <c r="MFS63" s="327"/>
      <c r="MFT63" s="327"/>
      <c r="MFU63" s="327"/>
      <c r="MFV63" s="327"/>
      <c r="MFW63" s="327"/>
      <c r="MFX63" s="301"/>
      <c r="MFY63" s="301"/>
      <c r="MFZ63" s="327"/>
      <c r="MGA63" s="327"/>
      <c r="MGB63" s="327"/>
      <c r="MGC63" s="327"/>
      <c r="MGD63" s="327"/>
      <c r="MGE63" s="327"/>
      <c r="MGF63" s="301"/>
      <c r="MGG63" s="301"/>
      <c r="MGH63" s="327"/>
      <c r="MGI63" s="327"/>
      <c r="MGJ63" s="327"/>
      <c r="MGK63" s="327"/>
      <c r="MGL63" s="327"/>
      <c r="MGM63" s="327"/>
      <c r="MGN63" s="301"/>
      <c r="MGO63" s="301"/>
      <c r="MGP63" s="327"/>
      <c r="MGQ63" s="327"/>
      <c r="MGR63" s="327"/>
      <c r="MGS63" s="327"/>
      <c r="MGT63" s="327"/>
      <c r="MGU63" s="327"/>
      <c r="MGV63" s="301"/>
      <c r="MGW63" s="301"/>
      <c r="MGX63" s="327"/>
      <c r="MGY63" s="327"/>
      <c r="MGZ63" s="327"/>
      <c r="MHA63" s="327"/>
      <c r="MHB63" s="327"/>
      <c r="MHC63" s="327"/>
      <c r="MHD63" s="301"/>
      <c r="MHE63" s="301"/>
      <c r="MHF63" s="327"/>
      <c r="MHG63" s="327"/>
      <c r="MHH63" s="327"/>
      <c r="MHI63" s="327"/>
      <c r="MHJ63" s="327"/>
      <c r="MHK63" s="327"/>
      <c r="MHL63" s="301"/>
      <c r="MHM63" s="301"/>
      <c r="MHN63" s="327"/>
      <c r="MHO63" s="327"/>
      <c r="MHP63" s="327"/>
      <c r="MHQ63" s="327"/>
      <c r="MHR63" s="327"/>
      <c r="MHS63" s="327"/>
      <c r="MHT63" s="301"/>
      <c r="MHU63" s="301"/>
      <c r="MHV63" s="327"/>
      <c r="MHW63" s="327"/>
      <c r="MHX63" s="327"/>
      <c r="MHY63" s="327"/>
      <c r="MHZ63" s="327"/>
      <c r="MIA63" s="327"/>
      <c r="MIB63" s="301"/>
      <c r="MIC63" s="301"/>
      <c r="MID63" s="327"/>
      <c r="MIE63" s="327"/>
      <c r="MIF63" s="327"/>
      <c r="MIG63" s="327"/>
      <c r="MIH63" s="327"/>
      <c r="MII63" s="327"/>
      <c r="MIJ63" s="301"/>
      <c r="MIK63" s="301"/>
      <c r="MIL63" s="327"/>
      <c r="MIM63" s="327"/>
      <c r="MIN63" s="327"/>
      <c r="MIO63" s="327"/>
      <c r="MIP63" s="327"/>
      <c r="MIQ63" s="327"/>
      <c r="MIR63" s="301"/>
      <c r="MIS63" s="301"/>
      <c r="MIT63" s="327"/>
      <c r="MIU63" s="327"/>
      <c r="MIV63" s="327"/>
      <c r="MIW63" s="327"/>
      <c r="MIX63" s="327"/>
      <c r="MIY63" s="327"/>
      <c r="MIZ63" s="301"/>
      <c r="MJA63" s="301"/>
      <c r="MJB63" s="327"/>
      <c r="MJC63" s="327"/>
      <c r="MJD63" s="327"/>
      <c r="MJE63" s="327"/>
      <c r="MJF63" s="327"/>
      <c r="MJG63" s="327"/>
      <c r="MJH63" s="301"/>
      <c r="MJI63" s="301"/>
      <c r="MJJ63" s="327"/>
      <c r="MJK63" s="327"/>
      <c r="MJL63" s="327"/>
      <c r="MJM63" s="327"/>
      <c r="MJN63" s="327"/>
      <c r="MJO63" s="327"/>
      <c r="MJP63" s="301"/>
      <c r="MJQ63" s="301"/>
      <c r="MJR63" s="327"/>
      <c r="MJS63" s="327"/>
      <c r="MJT63" s="327"/>
      <c r="MJU63" s="327"/>
      <c r="MJV63" s="327"/>
      <c r="MJW63" s="327"/>
      <c r="MJX63" s="301"/>
      <c r="MJY63" s="301"/>
      <c r="MJZ63" s="327"/>
      <c r="MKA63" s="327"/>
      <c r="MKB63" s="327"/>
      <c r="MKC63" s="327"/>
      <c r="MKD63" s="327"/>
      <c r="MKE63" s="327"/>
      <c r="MKF63" s="301"/>
      <c r="MKG63" s="301"/>
      <c r="MKH63" s="327"/>
      <c r="MKI63" s="327"/>
      <c r="MKJ63" s="327"/>
      <c r="MKK63" s="327"/>
      <c r="MKL63" s="327"/>
      <c r="MKM63" s="327"/>
      <c r="MKN63" s="301"/>
      <c r="MKO63" s="301"/>
      <c r="MKP63" s="327"/>
      <c r="MKQ63" s="327"/>
      <c r="MKR63" s="327"/>
      <c r="MKS63" s="327"/>
      <c r="MKT63" s="327"/>
      <c r="MKU63" s="327"/>
      <c r="MKV63" s="301"/>
      <c r="MKW63" s="301"/>
      <c r="MKX63" s="327"/>
      <c r="MKY63" s="327"/>
      <c r="MKZ63" s="327"/>
      <c r="MLA63" s="327"/>
      <c r="MLB63" s="327"/>
      <c r="MLC63" s="327"/>
      <c r="MLD63" s="301"/>
      <c r="MLE63" s="301"/>
      <c r="MLF63" s="327"/>
      <c r="MLG63" s="327"/>
      <c r="MLH63" s="327"/>
      <c r="MLI63" s="327"/>
      <c r="MLJ63" s="327"/>
      <c r="MLK63" s="327"/>
      <c r="MLL63" s="301"/>
      <c r="MLM63" s="301"/>
      <c r="MLN63" s="327"/>
      <c r="MLO63" s="327"/>
      <c r="MLP63" s="327"/>
      <c r="MLQ63" s="327"/>
      <c r="MLR63" s="327"/>
      <c r="MLS63" s="327"/>
      <c r="MLT63" s="301"/>
      <c r="MLU63" s="301"/>
      <c r="MLV63" s="327"/>
      <c r="MLW63" s="327"/>
      <c r="MLX63" s="327"/>
      <c r="MLY63" s="327"/>
      <c r="MLZ63" s="327"/>
      <c r="MMA63" s="327"/>
      <c r="MMB63" s="301"/>
      <c r="MMC63" s="301"/>
      <c r="MMD63" s="327"/>
      <c r="MME63" s="327"/>
      <c r="MMF63" s="327"/>
      <c r="MMG63" s="327"/>
      <c r="MMH63" s="327"/>
      <c r="MMI63" s="327"/>
      <c r="MMJ63" s="301"/>
      <c r="MMK63" s="301"/>
      <c r="MML63" s="327"/>
      <c r="MMM63" s="327"/>
      <c r="MMN63" s="327"/>
      <c r="MMO63" s="327"/>
      <c r="MMP63" s="327"/>
      <c r="MMQ63" s="327"/>
      <c r="MMR63" s="301"/>
      <c r="MMS63" s="301"/>
      <c r="MMT63" s="327"/>
      <c r="MMU63" s="327"/>
      <c r="MMV63" s="327"/>
      <c r="MMW63" s="327"/>
      <c r="MMX63" s="327"/>
      <c r="MMY63" s="327"/>
      <c r="MMZ63" s="301"/>
      <c r="MNA63" s="301"/>
      <c r="MNB63" s="327"/>
      <c r="MNC63" s="327"/>
      <c r="MND63" s="327"/>
      <c r="MNE63" s="327"/>
      <c r="MNF63" s="327"/>
      <c r="MNG63" s="327"/>
      <c r="MNH63" s="301"/>
      <c r="MNI63" s="301"/>
      <c r="MNJ63" s="327"/>
      <c r="MNK63" s="327"/>
      <c r="MNL63" s="327"/>
      <c r="MNM63" s="327"/>
      <c r="MNN63" s="327"/>
      <c r="MNO63" s="327"/>
      <c r="MNP63" s="301"/>
      <c r="MNQ63" s="301"/>
      <c r="MNR63" s="327"/>
      <c r="MNS63" s="327"/>
      <c r="MNT63" s="327"/>
      <c r="MNU63" s="327"/>
      <c r="MNV63" s="327"/>
      <c r="MNW63" s="327"/>
      <c r="MNX63" s="301"/>
      <c r="MNY63" s="301"/>
      <c r="MNZ63" s="327"/>
      <c r="MOA63" s="327"/>
      <c r="MOB63" s="327"/>
      <c r="MOC63" s="327"/>
      <c r="MOD63" s="327"/>
      <c r="MOE63" s="327"/>
      <c r="MOF63" s="301"/>
      <c r="MOG63" s="301"/>
      <c r="MOH63" s="327"/>
      <c r="MOI63" s="327"/>
      <c r="MOJ63" s="327"/>
      <c r="MOK63" s="327"/>
      <c r="MOL63" s="327"/>
      <c r="MOM63" s="327"/>
      <c r="MON63" s="301"/>
      <c r="MOO63" s="301"/>
      <c r="MOP63" s="327"/>
      <c r="MOQ63" s="327"/>
      <c r="MOR63" s="327"/>
      <c r="MOS63" s="327"/>
      <c r="MOT63" s="327"/>
      <c r="MOU63" s="327"/>
      <c r="MOV63" s="301"/>
      <c r="MOW63" s="301"/>
      <c r="MOX63" s="327"/>
      <c r="MOY63" s="327"/>
      <c r="MOZ63" s="327"/>
      <c r="MPA63" s="327"/>
      <c r="MPB63" s="327"/>
      <c r="MPC63" s="327"/>
      <c r="MPD63" s="301"/>
      <c r="MPE63" s="301"/>
      <c r="MPF63" s="327"/>
      <c r="MPG63" s="327"/>
      <c r="MPH63" s="327"/>
      <c r="MPI63" s="327"/>
      <c r="MPJ63" s="327"/>
      <c r="MPK63" s="327"/>
      <c r="MPL63" s="301"/>
      <c r="MPM63" s="301"/>
      <c r="MPN63" s="327"/>
      <c r="MPO63" s="327"/>
      <c r="MPP63" s="327"/>
      <c r="MPQ63" s="327"/>
      <c r="MPR63" s="327"/>
      <c r="MPS63" s="327"/>
      <c r="MPT63" s="301"/>
      <c r="MPU63" s="301"/>
      <c r="MPV63" s="327"/>
      <c r="MPW63" s="327"/>
      <c r="MPX63" s="327"/>
      <c r="MPY63" s="327"/>
      <c r="MPZ63" s="327"/>
      <c r="MQA63" s="327"/>
      <c r="MQB63" s="301"/>
      <c r="MQC63" s="301"/>
      <c r="MQD63" s="327"/>
      <c r="MQE63" s="327"/>
      <c r="MQF63" s="327"/>
      <c r="MQG63" s="327"/>
      <c r="MQH63" s="327"/>
      <c r="MQI63" s="327"/>
      <c r="MQJ63" s="301"/>
      <c r="MQK63" s="301"/>
      <c r="MQL63" s="327"/>
      <c r="MQM63" s="327"/>
      <c r="MQN63" s="327"/>
      <c r="MQO63" s="327"/>
      <c r="MQP63" s="327"/>
      <c r="MQQ63" s="327"/>
      <c r="MQR63" s="301"/>
      <c r="MQS63" s="301"/>
      <c r="MQT63" s="327"/>
      <c r="MQU63" s="327"/>
      <c r="MQV63" s="327"/>
      <c r="MQW63" s="327"/>
      <c r="MQX63" s="327"/>
      <c r="MQY63" s="327"/>
      <c r="MQZ63" s="301"/>
      <c r="MRA63" s="301"/>
      <c r="MRB63" s="327"/>
      <c r="MRC63" s="327"/>
      <c r="MRD63" s="327"/>
      <c r="MRE63" s="327"/>
      <c r="MRF63" s="327"/>
      <c r="MRG63" s="327"/>
      <c r="MRH63" s="301"/>
      <c r="MRI63" s="301"/>
      <c r="MRJ63" s="327"/>
      <c r="MRK63" s="327"/>
      <c r="MRL63" s="327"/>
      <c r="MRM63" s="327"/>
      <c r="MRN63" s="327"/>
      <c r="MRO63" s="327"/>
      <c r="MRP63" s="301"/>
      <c r="MRQ63" s="301"/>
      <c r="MRR63" s="327"/>
      <c r="MRS63" s="327"/>
      <c r="MRT63" s="327"/>
      <c r="MRU63" s="327"/>
      <c r="MRV63" s="327"/>
      <c r="MRW63" s="327"/>
      <c r="MRX63" s="301"/>
      <c r="MRY63" s="301"/>
      <c r="MRZ63" s="327"/>
      <c r="MSA63" s="327"/>
      <c r="MSB63" s="327"/>
      <c r="MSC63" s="327"/>
      <c r="MSD63" s="327"/>
      <c r="MSE63" s="327"/>
      <c r="MSF63" s="301"/>
      <c r="MSG63" s="301"/>
      <c r="MSH63" s="327"/>
      <c r="MSI63" s="327"/>
      <c r="MSJ63" s="327"/>
      <c r="MSK63" s="327"/>
      <c r="MSL63" s="327"/>
      <c r="MSM63" s="327"/>
      <c r="MSN63" s="301"/>
      <c r="MSO63" s="301"/>
      <c r="MSP63" s="327"/>
      <c r="MSQ63" s="327"/>
      <c r="MSR63" s="327"/>
      <c r="MSS63" s="327"/>
      <c r="MST63" s="327"/>
      <c r="MSU63" s="327"/>
      <c r="MSV63" s="301"/>
      <c r="MSW63" s="301"/>
      <c r="MSX63" s="327"/>
      <c r="MSY63" s="327"/>
      <c r="MSZ63" s="327"/>
      <c r="MTA63" s="327"/>
      <c r="MTB63" s="327"/>
      <c r="MTC63" s="327"/>
      <c r="MTD63" s="301"/>
      <c r="MTE63" s="301"/>
      <c r="MTF63" s="327"/>
      <c r="MTG63" s="327"/>
      <c r="MTH63" s="327"/>
      <c r="MTI63" s="327"/>
      <c r="MTJ63" s="327"/>
      <c r="MTK63" s="327"/>
      <c r="MTL63" s="301"/>
      <c r="MTM63" s="301"/>
      <c r="MTN63" s="327"/>
      <c r="MTO63" s="327"/>
      <c r="MTP63" s="327"/>
      <c r="MTQ63" s="327"/>
      <c r="MTR63" s="327"/>
      <c r="MTS63" s="327"/>
      <c r="MTT63" s="301"/>
      <c r="MTU63" s="301"/>
      <c r="MTV63" s="327"/>
      <c r="MTW63" s="327"/>
      <c r="MTX63" s="327"/>
      <c r="MTY63" s="327"/>
      <c r="MTZ63" s="327"/>
      <c r="MUA63" s="327"/>
      <c r="MUB63" s="301"/>
      <c r="MUC63" s="301"/>
      <c r="MUD63" s="327"/>
      <c r="MUE63" s="327"/>
      <c r="MUF63" s="327"/>
      <c r="MUG63" s="327"/>
      <c r="MUH63" s="327"/>
      <c r="MUI63" s="327"/>
      <c r="MUJ63" s="301"/>
      <c r="MUK63" s="301"/>
      <c r="MUL63" s="327"/>
      <c r="MUM63" s="327"/>
      <c r="MUN63" s="327"/>
      <c r="MUO63" s="327"/>
      <c r="MUP63" s="327"/>
      <c r="MUQ63" s="327"/>
      <c r="MUR63" s="301"/>
      <c r="MUS63" s="301"/>
      <c r="MUT63" s="327"/>
      <c r="MUU63" s="327"/>
      <c r="MUV63" s="327"/>
      <c r="MUW63" s="327"/>
      <c r="MUX63" s="327"/>
      <c r="MUY63" s="327"/>
      <c r="MUZ63" s="301"/>
      <c r="MVA63" s="301"/>
      <c r="MVB63" s="327"/>
      <c r="MVC63" s="327"/>
      <c r="MVD63" s="327"/>
      <c r="MVE63" s="327"/>
      <c r="MVF63" s="327"/>
      <c r="MVG63" s="327"/>
      <c r="MVH63" s="301"/>
      <c r="MVI63" s="301"/>
      <c r="MVJ63" s="327"/>
      <c r="MVK63" s="327"/>
      <c r="MVL63" s="327"/>
      <c r="MVM63" s="327"/>
      <c r="MVN63" s="327"/>
      <c r="MVO63" s="327"/>
      <c r="MVP63" s="301"/>
      <c r="MVQ63" s="301"/>
      <c r="MVR63" s="327"/>
      <c r="MVS63" s="327"/>
      <c r="MVT63" s="327"/>
      <c r="MVU63" s="327"/>
      <c r="MVV63" s="327"/>
      <c r="MVW63" s="327"/>
      <c r="MVX63" s="301"/>
      <c r="MVY63" s="301"/>
      <c r="MVZ63" s="327"/>
      <c r="MWA63" s="327"/>
      <c r="MWB63" s="327"/>
      <c r="MWC63" s="327"/>
      <c r="MWD63" s="327"/>
      <c r="MWE63" s="327"/>
      <c r="MWF63" s="301"/>
      <c r="MWG63" s="301"/>
      <c r="MWH63" s="327"/>
      <c r="MWI63" s="327"/>
      <c r="MWJ63" s="327"/>
      <c r="MWK63" s="327"/>
      <c r="MWL63" s="327"/>
      <c r="MWM63" s="327"/>
      <c r="MWN63" s="301"/>
      <c r="MWO63" s="301"/>
      <c r="MWP63" s="327"/>
      <c r="MWQ63" s="327"/>
      <c r="MWR63" s="327"/>
      <c r="MWS63" s="327"/>
      <c r="MWT63" s="327"/>
      <c r="MWU63" s="327"/>
      <c r="MWV63" s="301"/>
      <c r="MWW63" s="301"/>
      <c r="MWX63" s="327"/>
      <c r="MWY63" s="327"/>
      <c r="MWZ63" s="327"/>
      <c r="MXA63" s="327"/>
      <c r="MXB63" s="327"/>
      <c r="MXC63" s="327"/>
      <c r="MXD63" s="301"/>
      <c r="MXE63" s="301"/>
      <c r="MXF63" s="327"/>
      <c r="MXG63" s="327"/>
      <c r="MXH63" s="327"/>
      <c r="MXI63" s="327"/>
      <c r="MXJ63" s="327"/>
      <c r="MXK63" s="327"/>
      <c r="MXL63" s="301"/>
      <c r="MXM63" s="301"/>
      <c r="MXN63" s="327"/>
      <c r="MXO63" s="327"/>
      <c r="MXP63" s="327"/>
      <c r="MXQ63" s="327"/>
      <c r="MXR63" s="327"/>
      <c r="MXS63" s="327"/>
      <c r="MXT63" s="301"/>
      <c r="MXU63" s="301"/>
      <c r="MXV63" s="327"/>
      <c r="MXW63" s="327"/>
      <c r="MXX63" s="327"/>
      <c r="MXY63" s="327"/>
      <c r="MXZ63" s="327"/>
      <c r="MYA63" s="327"/>
      <c r="MYB63" s="301"/>
      <c r="MYC63" s="301"/>
      <c r="MYD63" s="327"/>
      <c r="MYE63" s="327"/>
      <c r="MYF63" s="327"/>
      <c r="MYG63" s="327"/>
      <c r="MYH63" s="327"/>
      <c r="MYI63" s="327"/>
      <c r="MYJ63" s="301"/>
      <c r="MYK63" s="301"/>
      <c r="MYL63" s="327"/>
      <c r="MYM63" s="327"/>
      <c r="MYN63" s="327"/>
      <c r="MYO63" s="327"/>
      <c r="MYP63" s="327"/>
      <c r="MYQ63" s="327"/>
      <c r="MYR63" s="301"/>
      <c r="MYS63" s="301"/>
      <c r="MYT63" s="327"/>
      <c r="MYU63" s="327"/>
      <c r="MYV63" s="327"/>
      <c r="MYW63" s="327"/>
      <c r="MYX63" s="327"/>
      <c r="MYY63" s="327"/>
      <c r="MYZ63" s="301"/>
      <c r="MZA63" s="301"/>
      <c r="MZB63" s="327"/>
      <c r="MZC63" s="327"/>
      <c r="MZD63" s="327"/>
      <c r="MZE63" s="327"/>
      <c r="MZF63" s="327"/>
      <c r="MZG63" s="327"/>
      <c r="MZH63" s="301"/>
      <c r="MZI63" s="301"/>
      <c r="MZJ63" s="327"/>
      <c r="MZK63" s="327"/>
      <c r="MZL63" s="327"/>
      <c r="MZM63" s="327"/>
      <c r="MZN63" s="327"/>
      <c r="MZO63" s="327"/>
      <c r="MZP63" s="301"/>
      <c r="MZQ63" s="301"/>
      <c r="MZR63" s="327"/>
      <c r="MZS63" s="327"/>
      <c r="MZT63" s="327"/>
      <c r="MZU63" s="327"/>
      <c r="MZV63" s="327"/>
      <c r="MZW63" s="327"/>
      <c r="MZX63" s="301"/>
      <c r="MZY63" s="301"/>
      <c r="MZZ63" s="327"/>
      <c r="NAA63" s="327"/>
      <c r="NAB63" s="327"/>
      <c r="NAC63" s="327"/>
      <c r="NAD63" s="327"/>
      <c r="NAE63" s="327"/>
      <c r="NAF63" s="301"/>
      <c r="NAG63" s="301"/>
      <c r="NAH63" s="327"/>
      <c r="NAI63" s="327"/>
      <c r="NAJ63" s="327"/>
      <c r="NAK63" s="327"/>
      <c r="NAL63" s="327"/>
      <c r="NAM63" s="327"/>
      <c r="NAN63" s="301"/>
      <c r="NAO63" s="301"/>
      <c r="NAP63" s="327"/>
      <c r="NAQ63" s="327"/>
      <c r="NAR63" s="327"/>
      <c r="NAS63" s="327"/>
      <c r="NAT63" s="327"/>
      <c r="NAU63" s="327"/>
      <c r="NAV63" s="301"/>
      <c r="NAW63" s="301"/>
      <c r="NAX63" s="327"/>
      <c r="NAY63" s="327"/>
      <c r="NAZ63" s="327"/>
      <c r="NBA63" s="327"/>
      <c r="NBB63" s="327"/>
      <c r="NBC63" s="327"/>
      <c r="NBD63" s="301"/>
      <c r="NBE63" s="301"/>
      <c r="NBF63" s="327"/>
      <c r="NBG63" s="327"/>
      <c r="NBH63" s="327"/>
      <c r="NBI63" s="327"/>
      <c r="NBJ63" s="327"/>
      <c r="NBK63" s="327"/>
      <c r="NBL63" s="301"/>
      <c r="NBM63" s="301"/>
      <c r="NBN63" s="327"/>
      <c r="NBO63" s="327"/>
      <c r="NBP63" s="327"/>
      <c r="NBQ63" s="327"/>
      <c r="NBR63" s="327"/>
      <c r="NBS63" s="327"/>
      <c r="NBT63" s="301"/>
      <c r="NBU63" s="301"/>
      <c r="NBV63" s="327"/>
      <c r="NBW63" s="327"/>
      <c r="NBX63" s="327"/>
      <c r="NBY63" s="327"/>
      <c r="NBZ63" s="327"/>
      <c r="NCA63" s="327"/>
      <c r="NCB63" s="301"/>
      <c r="NCC63" s="301"/>
      <c r="NCD63" s="327"/>
      <c r="NCE63" s="327"/>
      <c r="NCF63" s="327"/>
      <c r="NCG63" s="327"/>
      <c r="NCH63" s="327"/>
      <c r="NCI63" s="327"/>
      <c r="NCJ63" s="301"/>
      <c r="NCK63" s="301"/>
      <c r="NCL63" s="327"/>
      <c r="NCM63" s="327"/>
      <c r="NCN63" s="327"/>
      <c r="NCO63" s="327"/>
      <c r="NCP63" s="327"/>
      <c r="NCQ63" s="327"/>
      <c r="NCR63" s="301"/>
      <c r="NCS63" s="301"/>
      <c r="NCT63" s="327"/>
      <c r="NCU63" s="327"/>
      <c r="NCV63" s="327"/>
      <c r="NCW63" s="327"/>
      <c r="NCX63" s="327"/>
      <c r="NCY63" s="327"/>
      <c r="NCZ63" s="301"/>
      <c r="NDA63" s="301"/>
      <c r="NDB63" s="327"/>
      <c r="NDC63" s="327"/>
      <c r="NDD63" s="327"/>
      <c r="NDE63" s="327"/>
      <c r="NDF63" s="327"/>
      <c r="NDG63" s="327"/>
      <c r="NDH63" s="301"/>
      <c r="NDI63" s="301"/>
      <c r="NDJ63" s="327"/>
      <c r="NDK63" s="327"/>
      <c r="NDL63" s="327"/>
      <c r="NDM63" s="327"/>
      <c r="NDN63" s="327"/>
      <c r="NDO63" s="327"/>
      <c r="NDP63" s="301"/>
      <c r="NDQ63" s="301"/>
      <c r="NDR63" s="327"/>
      <c r="NDS63" s="327"/>
      <c r="NDT63" s="327"/>
      <c r="NDU63" s="327"/>
      <c r="NDV63" s="327"/>
      <c r="NDW63" s="327"/>
      <c r="NDX63" s="301"/>
      <c r="NDY63" s="301"/>
      <c r="NDZ63" s="327"/>
      <c r="NEA63" s="327"/>
      <c r="NEB63" s="327"/>
      <c r="NEC63" s="327"/>
      <c r="NED63" s="327"/>
      <c r="NEE63" s="327"/>
      <c r="NEF63" s="301"/>
      <c r="NEG63" s="301"/>
      <c r="NEH63" s="327"/>
      <c r="NEI63" s="327"/>
      <c r="NEJ63" s="327"/>
      <c r="NEK63" s="327"/>
      <c r="NEL63" s="327"/>
      <c r="NEM63" s="327"/>
      <c r="NEN63" s="301"/>
      <c r="NEO63" s="301"/>
      <c r="NEP63" s="327"/>
      <c r="NEQ63" s="327"/>
      <c r="NER63" s="327"/>
      <c r="NES63" s="327"/>
      <c r="NET63" s="327"/>
      <c r="NEU63" s="327"/>
      <c r="NEV63" s="301"/>
      <c r="NEW63" s="301"/>
      <c r="NEX63" s="327"/>
      <c r="NEY63" s="327"/>
      <c r="NEZ63" s="327"/>
      <c r="NFA63" s="327"/>
      <c r="NFB63" s="327"/>
      <c r="NFC63" s="327"/>
      <c r="NFD63" s="301"/>
      <c r="NFE63" s="301"/>
      <c r="NFF63" s="327"/>
      <c r="NFG63" s="327"/>
      <c r="NFH63" s="327"/>
      <c r="NFI63" s="327"/>
      <c r="NFJ63" s="327"/>
      <c r="NFK63" s="327"/>
      <c r="NFL63" s="301"/>
      <c r="NFM63" s="301"/>
      <c r="NFN63" s="327"/>
      <c r="NFO63" s="327"/>
      <c r="NFP63" s="327"/>
      <c r="NFQ63" s="327"/>
      <c r="NFR63" s="327"/>
      <c r="NFS63" s="327"/>
      <c r="NFT63" s="301"/>
      <c r="NFU63" s="301"/>
      <c r="NFV63" s="327"/>
      <c r="NFW63" s="327"/>
      <c r="NFX63" s="327"/>
      <c r="NFY63" s="327"/>
      <c r="NFZ63" s="327"/>
      <c r="NGA63" s="327"/>
      <c r="NGB63" s="301"/>
      <c r="NGC63" s="301"/>
      <c r="NGD63" s="327"/>
      <c r="NGE63" s="327"/>
      <c r="NGF63" s="327"/>
      <c r="NGG63" s="327"/>
      <c r="NGH63" s="327"/>
      <c r="NGI63" s="327"/>
      <c r="NGJ63" s="301"/>
      <c r="NGK63" s="301"/>
      <c r="NGL63" s="327"/>
      <c r="NGM63" s="327"/>
      <c r="NGN63" s="327"/>
      <c r="NGO63" s="327"/>
      <c r="NGP63" s="327"/>
      <c r="NGQ63" s="327"/>
      <c r="NGR63" s="301"/>
      <c r="NGS63" s="301"/>
      <c r="NGT63" s="327"/>
      <c r="NGU63" s="327"/>
      <c r="NGV63" s="327"/>
      <c r="NGW63" s="327"/>
      <c r="NGX63" s="327"/>
      <c r="NGY63" s="327"/>
      <c r="NGZ63" s="301"/>
      <c r="NHA63" s="301"/>
      <c r="NHB63" s="327"/>
      <c r="NHC63" s="327"/>
      <c r="NHD63" s="327"/>
      <c r="NHE63" s="327"/>
      <c r="NHF63" s="327"/>
      <c r="NHG63" s="327"/>
      <c r="NHH63" s="301"/>
      <c r="NHI63" s="301"/>
      <c r="NHJ63" s="327"/>
      <c r="NHK63" s="327"/>
      <c r="NHL63" s="327"/>
      <c r="NHM63" s="327"/>
      <c r="NHN63" s="327"/>
      <c r="NHO63" s="327"/>
      <c r="NHP63" s="301"/>
      <c r="NHQ63" s="301"/>
      <c r="NHR63" s="327"/>
      <c r="NHS63" s="327"/>
      <c r="NHT63" s="327"/>
      <c r="NHU63" s="327"/>
      <c r="NHV63" s="327"/>
      <c r="NHW63" s="327"/>
      <c r="NHX63" s="301"/>
      <c r="NHY63" s="301"/>
      <c r="NHZ63" s="327"/>
      <c r="NIA63" s="327"/>
      <c r="NIB63" s="327"/>
      <c r="NIC63" s="327"/>
      <c r="NID63" s="327"/>
      <c r="NIE63" s="327"/>
      <c r="NIF63" s="301"/>
      <c r="NIG63" s="301"/>
      <c r="NIH63" s="327"/>
      <c r="NII63" s="327"/>
      <c r="NIJ63" s="327"/>
      <c r="NIK63" s="327"/>
      <c r="NIL63" s="327"/>
      <c r="NIM63" s="327"/>
      <c r="NIN63" s="301"/>
      <c r="NIO63" s="301"/>
      <c r="NIP63" s="327"/>
      <c r="NIQ63" s="327"/>
      <c r="NIR63" s="327"/>
      <c r="NIS63" s="327"/>
      <c r="NIT63" s="327"/>
      <c r="NIU63" s="327"/>
      <c r="NIV63" s="301"/>
      <c r="NIW63" s="301"/>
      <c r="NIX63" s="327"/>
      <c r="NIY63" s="327"/>
      <c r="NIZ63" s="327"/>
      <c r="NJA63" s="327"/>
      <c r="NJB63" s="327"/>
      <c r="NJC63" s="327"/>
      <c r="NJD63" s="301"/>
      <c r="NJE63" s="301"/>
      <c r="NJF63" s="327"/>
      <c r="NJG63" s="327"/>
      <c r="NJH63" s="327"/>
      <c r="NJI63" s="327"/>
      <c r="NJJ63" s="327"/>
      <c r="NJK63" s="327"/>
      <c r="NJL63" s="301"/>
      <c r="NJM63" s="301"/>
      <c r="NJN63" s="327"/>
      <c r="NJO63" s="327"/>
      <c r="NJP63" s="327"/>
      <c r="NJQ63" s="327"/>
      <c r="NJR63" s="327"/>
      <c r="NJS63" s="327"/>
      <c r="NJT63" s="301"/>
      <c r="NJU63" s="301"/>
      <c r="NJV63" s="327"/>
      <c r="NJW63" s="327"/>
      <c r="NJX63" s="327"/>
      <c r="NJY63" s="327"/>
      <c r="NJZ63" s="327"/>
      <c r="NKA63" s="327"/>
      <c r="NKB63" s="301"/>
      <c r="NKC63" s="301"/>
      <c r="NKD63" s="327"/>
      <c r="NKE63" s="327"/>
      <c r="NKF63" s="327"/>
      <c r="NKG63" s="327"/>
      <c r="NKH63" s="327"/>
      <c r="NKI63" s="327"/>
      <c r="NKJ63" s="301"/>
      <c r="NKK63" s="301"/>
      <c r="NKL63" s="327"/>
      <c r="NKM63" s="327"/>
      <c r="NKN63" s="327"/>
      <c r="NKO63" s="327"/>
      <c r="NKP63" s="327"/>
      <c r="NKQ63" s="327"/>
      <c r="NKR63" s="301"/>
      <c r="NKS63" s="301"/>
      <c r="NKT63" s="327"/>
      <c r="NKU63" s="327"/>
      <c r="NKV63" s="327"/>
      <c r="NKW63" s="327"/>
      <c r="NKX63" s="327"/>
      <c r="NKY63" s="327"/>
      <c r="NKZ63" s="301"/>
      <c r="NLA63" s="301"/>
      <c r="NLB63" s="327"/>
      <c r="NLC63" s="327"/>
      <c r="NLD63" s="327"/>
      <c r="NLE63" s="327"/>
      <c r="NLF63" s="327"/>
      <c r="NLG63" s="327"/>
      <c r="NLH63" s="301"/>
      <c r="NLI63" s="301"/>
      <c r="NLJ63" s="327"/>
      <c r="NLK63" s="327"/>
      <c r="NLL63" s="327"/>
      <c r="NLM63" s="327"/>
      <c r="NLN63" s="327"/>
      <c r="NLO63" s="327"/>
      <c r="NLP63" s="301"/>
      <c r="NLQ63" s="301"/>
      <c r="NLR63" s="327"/>
      <c r="NLS63" s="327"/>
      <c r="NLT63" s="327"/>
      <c r="NLU63" s="327"/>
      <c r="NLV63" s="327"/>
      <c r="NLW63" s="327"/>
      <c r="NLX63" s="301"/>
      <c r="NLY63" s="301"/>
      <c r="NLZ63" s="327"/>
      <c r="NMA63" s="327"/>
      <c r="NMB63" s="327"/>
      <c r="NMC63" s="327"/>
      <c r="NMD63" s="327"/>
      <c r="NME63" s="327"/>
      <c r="NMF63" s="301"/>
      <c r="NMG63" s="301"/>
      <c r="NMH63" s="327"/>
      <c r="NMI63" s="327"/>
      <c r="NMJ63" s="327"/>
      <c r="NMK63" s="327"/>
      <c r="NML63" s="327"/>
      <c r="NMM63" s="327"/>
      <c r="NMN63" s="301"/>
      <c r="NMO63" s="301"/>
      <c r="NMP63" s="327"/>
      <c r="NMQ63" s="327"/>
      <c r="NMR63" s="327"/>
      <c r="NMS63" s="327"/>
      <c r="NMT63" s="327"/>
      <c r="NMU63" s="327"/>
      <c r="NMV63" s="301"/>
      <c r="NMW63" s="301"/>
      <c r="NMX63" s="327"/>
      <c r="NMY63" s="327"/>
      <c r="NMZ63" s="327"/>
      <c r="NNA63" s="327"/>
      <c r="NNB63" s="327"/>
      <c r="NNC63" s="327"/>
      <c r="NND63" s="301"/>
      <c r="NNE63" s="301"/>
      <c r="NNF63" s="327"/>
      <c r="NNG63" s="327"/>
      <c r="NNH63" s="327"/>
      <c r="NNI63" s="327"/>
      <c r="NNJ63" s="327"/>
      <c r="NNK63" s="327"/>
      <c r="NNL63" s="301"/>
      <c r="NNM63" s="301"/>
      <c r="NNN63" s="327"/>
      <c r="NNO63" s="327"/>
      <c r="NNP63" s="327"/>
      <c r="NNQ63" s="327"/>
      <c r="NNR63" s="327"/>
      <c r="NNS63" s="327"/>
      <c r="NNT63" s="301"/>
      <c r="NNU63" s="301"/>
      <c r="NNV63" s="327"/>
      <c r="NNW63" s="327"/>
      <c r="NNX63" s="327"/>
      <c r="NNY63" s="327"/>
      <c r="NNZ63" s="327"/>
      <c r="NOA63" s="327"/>
      <c r="NOB63" s="301"/>
      <c r="NOC63" s="301"/>
      <c r="NOD63" s="327"/>
      <c r="NOE63" s="327"/>
      <c r="NOF63" s="327"/>
      <c r="NOG63" s="327"/>
      <c r="NOH63" s="327"/>
      <c r="NOI63" s="327"/>
      <c r="NOJ63" s="301"/>
      <c r="NOK63" s="301"/>
      <c r="NOL63" s="327"/>
      <c r="NOM63" s="327"/>
      <c r="NON63" s="327"/>
      <c r="NOO63" s="327"/>
      <c r="NOP63" s="327"/>
      <c r="NOQ63" s="327"/>
      <c r="NOR63" s="301"/>
      <c r="NOS63" s="301"/>
      <c r="NOT63" s="327"/>
      <c r="NOU63" s="327"/>
      <c r="NOV63" s="327"/>
      <c r="NOW63" s="327"/>
      <c r="NOX63" s="327"/>
      <c r="NOY63" s="327"/>
      <c r="NOZ63" s="301"/>
      <c r="NPA63" s="301"/>
      <c r="NPB63" s="327"/>
      <c r="NPC63" s="327"/>
      <c r="NPD63" s="327"/>
      <c r="NPE63" s="327"/>
      <c r="NPF63" s="327"/>
      <c r="NPG63" s="327"/>
      <c r="NPH63" s="301"/>
      <c r="NPI63" s="301"/>
      <c r="NPJ63" s="327"/>
      <c r="NPK63" s="327"/>
      <c r="NPL63" s="327"/>
      <c r="NPM63" s="327"/>
      <c r="NPN63" s="327"/>
      <c r="NPO63" s="327"/>
      <c r="NPP63" s="301"/>
      <c r="NPQ63" s="301"/>
      <c r="NPR63" s="327"/>
      <c r="NPS63" s="327"/>
      <c r="NPT63" s="327"/>
      <c r="NPU63" s="327"/>
      <c r="NPV63" s="327"/>
      <c r="NPW63" s="327"/>
      <c r="NPX63" s="301"/>
      <c r="NPY63" s="301"/>
      <c r="NPZ63" s="327"/>
      <c r="NQA63" s="327"/>
      <c r="NQB63" s="327"/>
      <c r="NQC63" s="327"/>
      <c r="NQD63" s="327"/>
      <c r="NQE63" s="327"/>
      <c r="NQF63" s="301"/>
      <c r="NQG63" s="301"/>
      <c r="NQH63" s="327"/>
      <c r="NQI63" s="327"/>
      <c r="NQJ63" s="327"/>
      <c r="NQK63" s="327"/>
      <c r="NQL63" s="327"/>
      <c r="NQM63" s="327"/>
      <c r="NQN63" s="301"/>
      <c r="NQO63" s="301"/>
      <c r="NQP63" s="327"/>
      <c r="NQQ63" s="327"/>
      <c r="NQR63" s="327"/>
      <c r="NQS63" s="327"/>
      <c r="NQT63" s="327"/>
      <c r="NQU63" s="327"/>
      <c r="NQV63" s="301"/>
      <c r="NQW63" s="301"/>
      <c r="NQX63" s="327"/>
      <c r="NQY63" s="327"/>
      <c r="NQZ63" s="327"/>
      <c r="NRA63" s="327"/>
      <c r="NRB63" s="327"/>
      <c r="NRC63" s="327"/>
      <c r="NRD63" s="301"/>
      <c r="NRE63" s="301"/>
      <c r="NRF63" s="327"/>
      <c r="NRG63" s="327"/>
      <c r="NRH63" s="327"/>
      <c r="NRI63" s="327"/>
      <c r="NRJ63" s="327"/>
      <c r="NRK63" s="327"/>
      <c r="NRL63" s="301"/>
      <c r="NRM63" s="301"/>
      <c r="NRN63" s="327"/>
      <c r="NRO63" s="327"/>
      <c r="NRP63" s="327"/>
      <c r="NRQ63" s="327"/>
      <c r="NRR63" s="327"/>
      <c r="NRS63" s="327"/>
      <c r="NRT63" s="301"/>
      <c r="NRU63" s="301"/>
      <c r="NRV63" s="327"/>
      <c r="NRW63" s="327"/>
      <c r="NRX63" s="327"/>
      <c r="NRY63" s="327"/>
      <c r="NRZ63" s="327"/>
      <c r="NSA63" s="327"/>
      <c r="NSB63" s="301"/>
      <c r="NSC63" s="301"/>
      <c r="NSD63" s="327"/>
      <c r="NSE63" s="327"/>
      <c r="NSF63" s="327"/>
      <c r="NSG63" s="327"/>
      <c r="NSH63" s="327"/>
      <c r="NSI63" s="327"/>
      <c r="NSJ63" s="301"/>
      <c r="NSK63" s="301"/>
      <c r="NSL63" s="327"/>
      <c r="NSM63" s="327"/>
      <c r="NSN63" s="327"/>
      <c r="NSO63" s="327"/>
      <c r="NSP63" s="327"/>
      <c r="NSQ63" s="327"/>
      <c r="NSR63" s="301"/>
      <c r="NSS63" s="301"/>
      <c r="NST63" s="327"/>
      <c r="NSU63" s="327"/>
      <c r="NSV63" s="327"/>
      <c r="NSW63" s="327"/>
      <c r="NSX63" s="327"/>
      <c r="NSY63" s="327"/>
      <c r="NSZ63" s="301"/>
      <c r="NTA63" s="301"/>
      <c r="NTB63" s="327"/>
      <c r="NTC63" s="327"/>
      <c r="NTD63" s="327"/>
      <c r="NTE63" s="327"/>
      <c r="NTF63" s="327"/>
      <c r="NTG63" s="327"/>
      <c r="NTH63" s="301"/>
      <c r="NTI63" s="301"/>
      <c r="NTJ63" s="327"/>
      <c r="NTK63" s="327"/>
      <c r="NTL63" s="327"/>
      <c r="NTM63" s="327"/>
      <c r="NTN63" s="327"/>
      <c r="NTO63" s="327"/>
      <c r="NTP63" s="301"/>
      <c r="NTQ63" s="301"/>
      <c r="NTR63" s="327"/>
      <c r="NTS63" s="327"/>
      <c r="NTT63" s="327"/>
      <c r="NTU63" s="327"/>
      <c r="NTV63" s="327"/>
      <c r="NTW63" s="327"/>
      <c r="NTX63" s="301"/>
      <c r="NTY63" s="301"/>
      <c r="NTZ63" s="327"/>
      <c r="NUA63" s="327"/>
      <c r="NUB63" s="327"/>
      <c r="NUC63" s="327"/>
      <c r="NUD63" s="327"/>
      <c r="NUE63" s="327"/>
      <c r="NUF63" s="301"/>
      <c r="NUG63" s="301"/>
      <c r="NUH63" s="327"/>
      <c r="NUI63" s="327"/>
      <c r="NUJ63" s="327"/>
      <c r="NUK63" s="327"/>
      <c r="NUL63" s="327"/>
      <c r="NUM63" s="327"/>
      <c r="NUN63" s="301"/>
      <c r="NUO63" s="301"/>
      <c r="NUP63" s="327"/>
      <c r="NUQ63" s="327"/>
      <c r="NUR63" s="327"/>
      <c r="NUS63" s="327"/>
      <c r="NUT63" s="327"/>
      <c r="NUU63" s="327"/>
      <c r="NUV63" s="301"/>
      <c r="NUW63" s="301"/>
      <c r="NUX63" s="327"/>
      <c r="NUY63" s="327"/>
      <c r="NUZ63" s="327"/>
      <c r="NVA63" s="327"/>
      <c r="NVB63" s="327"/>
      <c r="NVC63" s="327"/>
      <c r="NVD63" s="301"/>
      <c r="NVE63" s="301"/>
      <c r="NVF63" s="327"/>
      <c r="NVG63" s="327"/>
      <c r="NVH63" s="327"/>
      <c r="NVI63" s="327"/>
      <c r="NVJ63" s="327"/>
      <c r="NVK63" s="327"/>
      <c r="NVL63" s="301"/>
      <c r="NVM63" s="301"/>
      <c r="NVN63" s="327"/>
      <c r="NVO63" s="327"/>
      <c r="NVP63" s="327"/>
      <c r="NVQ63" s="327"/>
      <c r="NVR63" s="327"/>
      <c r="NVS63" s="327"/>
      <c r="NVT63" s="301"/>
      <c r="NVU63" s="301"/>
      <c r="NVV63" s="327"/>
      <c r="NVW63" s="327"/>
      <c r="NVX63" s="327"/>
      <c r="NVY63" s="327"/>
      <c r="NVZ63" s="327"/>
      <c r="NWA63" s="327"/>
      <c r="NWB63" s="301"/>
      <c r="NWC63" s="301"/>
      <c r="NWD63" s="327"/>
      <c r="NWE63" s="327"/>
      <c r="NWF63" s="327"/>
      <c r="NWG63" s="327"/>
      <c r="NWH63" s="327"/>
      <c r="NWI63" s="327"/>
      <c r="NWJ63" s="301"/>
      <c r="NWK63" s="301"/>
      <c r="NWL63" s="327"/>
      <c r="NWM63" s="327"/>
      <c r="NWN63" s="327"/>
      <c r="NWO63" s="327"/>
      <c r="NWP63" s="327"/>
      <c r="NWQ63" s="327"/>
      <c r="NWR63" s="301"/>
      <c r="NWS63" s="301"/>
      <c r="NWT63" s="327"/>
      <c r="NWU63" s="327"/>
      <c r="NWV63" s="327"/>
      <c r="NWW63" s="327"/>
      <c r="NWX63" s="327"/>
      <c r="NWY63" s="327"/>
      <c r="NWZ63" s="301"/>
      <c r="NXA63" s="301"/>
      <c r="NXB63" s="327"/>
      <c r="NXC63" s="327"/>
      <c r="NXD63" s="327"/>
      <c r="NXE63" s="327"/>
      <c r="NXF63" s="327"/>
      <c r="NXG63" s="327"/>
      <c r="NXH63" s="301"/>
      <c r="NXI63" s="301"/>
      <c r="NXJ63" s="327"/>
      <c r="NXK63" s="327"/>
      <c r="NXL63" s="327"/>
      <c r="NXM63" s="327"/>
      <c r="NXN63" s="327"/>
      <c r="NXO63" s="327"/>
      <c r="NXP63" s="301"/>
      <c r="NXQ63" s="301"/>
      <c r="NXR63" s="327"/>
      <c r="NXS63" s="327"/>
      <c r="NXT63" s="327"/>
      <c r="NXU63" s="327"/>
      <c r="NXV63" s="327"/>
      <c r="NXW63" s="327"/>
      <c r="NXX63" s="301"/>
      <c r="NXY63" s="301"/>
      <c r="NXZ63" s="327"/>
      <c r="NYA63" s="327"/>
      <c r="NYB63" s="327"/>
      <c r="NYC63" s="327"/>
      <c r="NYD63" s="327"/>
      <c r="NYE63" s="327"/>
      <c r="NYF63" s="301"/>
      <c r="NYG63" s="301"/>
      <c r="NYH63" s="327"/>
      <c r="NYI63" s="327"/>
      <c r="NYJ63" s="327"/>
      <c r="NYK63" s="327"/>
      <c r="NYL63" s="327"/>
      <c r="NYM63" s="327"/>
      <c r="NYN63" s="301"/>
      <c r="NYO63" s="301"/>
      <c r="NYP63" s="327"/>
      <c r="NYQ63" s="327"/>
      <c r="NYR63" s="327"/>
      <c r="NYS63" s="327"/>
      <c r="NYT63" s="327"/>
      <c r="NYU63" s="327"/>
      <c r="NYV63" s="301"/>
      <c r="NYW63" s="301"/>
      <c r="NYX63" s="327"/>
      <c r="NYY63" s="327"/>
      <c r="NYZ63" s="327"/>
      <c r="NZA63" s="327"/>
      <c r="NZB63" s="327"/>
      <c r="NZC63" s="327"/>
      <c r="NZD63" s="301"/>
      <c r="NZE63" s="301"/>
      <c r="NZF63" s="327"/>
      <c r="NZG63" s="327"/>
      <c r="NZH63" s="327"/>
      <c r="NZI63" s="327"/>
      <c r="NZJ63" s="327"/>
      <c r="NZK63" s="327"/>
      <c r="NZL63" s="301"/>
      <c r="NZM63" s="301"/>
      <c r="NZN63" s="327"/>
      <c r="NZO63" s="327"/>
      <c r="NZP63" s="327"/>
      <c r="NZQ63" s="327"/>
      <c r="NZR63" s="327"/>
      <c r="NZS63" s="327"/>
      <c r="NZT63" s="301"/>
      <c r="NZU63" s="301"/>
      <c r="NZV63" s="327"/>
      <c r="NZW63" s="327"/>
      <c r="NZX63" s="327"/>
      <c r="NZY63" s="327"/>
      <c r="NZZ63" s="327"/>
      <c r="OAA63" s="327"/>
      <c r="OAB63" s="301"/>
      <c r="OAC63" s="301"/>
      <c r="OAD63" s="327"/>
      <c r="OAE63" s="327"/>
      <c r="OAF63" s="327"/>
      <c r="OAG63" s="327"/>
      <c r="OAH63" s="327"/>
      <c r="OAI63" s="327"/>
      <c r="OAJ63" s="301"/>
      <c r="OAK63" s="301"/>
      <c r="OAL63" s="327"/>
      <c r="OAM63" s="327"/>
      <c r="OAN63" s="327"/>
      <c r="OAO63" s="327"/>
      <c r="OAP63" s="327"/>
      <c r="OAQ63" s="327"/>
      <c r="OAR63" s="301"/>
      <c r="OAS63" s="301"/>
      <c r="OAT63" s="327"/>
      <c r="OAU63" s="327"/>
      <c r="OAV63" s="327"/>
      <c r="OAW63" s="327"/>
      <c r="OAX63" s="327"/>
      <c r="OAY63" s="327"/>
      <c r="OAZ63" s="301"/>
      <c r="OBA63" s="301"/>
      <c r="OBB63" s="327"/>
      <c r="OBC63" s="327"/>
      <c r="OBD63" s="327"/>
      <c r="OBE63" s="327"/>
      <c r="OBF63" s="327"/>
      <c r="OBG63" s="327"/>
      <c r="OBH63" s="301"/>
      <c r="OBI63" s="301"/>
      <c r="OBJ63" s="327"/>
      <c r="OBK63" s="327"/>
      <c r="OBL63" s="327"/>
      <c r="OBM63" s="327"/>
      <c r="OBN63" s="327"/>
      <c r="OBO63" s="327"/>
      <c r="OBP63" s="301"/>
      <c r="OBQ63" s="301"/>
      <c r="OBR63" s="327"/>
      <c r="OBS63" s="327"/>
      <c r="OBT63" s="327"/>
      <c r="OBU63" s="327"/>
      <c r="OBV63" s="327"/>
      <c r="OBW63" s="327"/>
      <c r="OBX63" s="301"/>
      <c r="OBY63" s="301"/>
      <c r="OBZ63" s="327"/>
      <c r="OCA63" s="327"/>
      <c r="OCB63" s="327"/>
      <c r="OCC63" s="327"/>
      <c r="OCD63" s="327"/>
      <c r="OCE63" s="327"/>
      <c r="OCF63" s="301"/>
      <c r="OCG63" s="301"/>
      <c r="OCH63" s="327"/>
      <c r="OCI63" s="327"/>
      <c r="OCJ63" s="327"/>
      <c r="OCK63" s="327"/>
      <c r="OCL63" s="327"/>
      <c r="OCM63" s="327"/>
      <c r="OCN63" s="301"/>
      <c r="OCO63" s="301"/>
      <c r="OCP63" s="327"/>
      <c r="OCQ63" s="327"/>
      <c r="OCR63" s="327"/>
      <c r="OCS63" s="327"/>
      <c r="OCT63" s="327"/>
      <c r="OCU63" s="327"/>
      <c r="OCV63" s="301"/>
      <c r="OCW63" s="301"/>
      <c r="OCX63" s="327"/>
      <c r="OCY63" s="327"/>
      <c r="OCZ63" s="327"/>
      <c r="ODA63" s="327"/>
      <c r="ODB63" s="327"/>
      <c r="ODC63" s="327"/>
      <c r="ODD63" s="301"/>
      <c r="ODE63" s="301"/>
      <c r="ODF63" s="327"/>
      <c r="ODG63" s="327"/>
      <c r="ODH63" s="327"/>
      <c r="ODI63" s="327"/>
      <c r="ODJ63" s="327"/>
      <c r="ODK63" s="327"/>
      <c r="ODL63" s="301"/>
      <c r="ODM63" s="301"/>
      <c r="ODN63" s="327"/>
      <c r="ODO63" s="327"/>
      <c r="ODP63" s="327"/>
      <c r="ODQ63" s="327"/>
      <c r="ODR63" s="327"/>
      <c r="ODS63" s="327"/>
      <c r="ODT63" s="301"/>
      <c r="ODU63" s="301"/>
      <c r="ODV63" s="327"/>
      <c r="ODW63" s="327"/>
      <c r="ODX63" s="327"/>
      <c r="ODY63" s="327"/>
      <c r="ODZ63" s="327"/>
      <c r="OEA63" s="327"/>
      <c r="OEB63" s="301"/>
      <c r="OEC63" s="301"/>
      <c r="OED63" s="327"/>
      <c r="OEE63" s="327"/>
      <c r="OEF63" s="327"/>
      <c r="OEG63" s="327"/>
      <c r="OEH63" s="327"/>
      <c r="OEI63" s="327"/>
      <c r="OEJ63" s="301"/>
      <c r="OEK63" s="301"/>
      <c r="OEL63" s="327"/>
      <c r="OEM63" s="327"/>
      <c r="OEN63" s="327"/>
      <c r="OEO63" s="327"/>
      <c r="OEP63" s="327"/>
      <c r="OEQ63" s="327"/>
      <c r="OER63" s="301"/>
      <c r="OES63" s="301"/>
      <c r="OET63" s="327"/>
      <c r="OEU63" s="327"/>
      <c r="OEV63" s="327"/>
      <c r="OEW63" s="327"/>
      <c r="OEX63" s="327"/>
      <c r="OEY63" s="327"/>
      <c r="OEZ63" s="301"/>
      <c r="OFA63" s="301"/>
      <c r="OFB63" s="327"/>
      <c r="OFC63" s="327"/>
      <c r="OFD63" s="327"/>
      <c r="OFE63" s="327"/>
      <c r="OFF63" s="327"/>
      <c r="OFG63" s="327"/>
      <c r="OFH63" s="301"/>
      <c r="OFI63" s="301"/>
      <c r="OFJ63" s="327"/>
      <c r="OFK63" s="327"/>
      <c r="OFL63" s="327"/>
      <c r="OFM63" s="327"/>
      <c r="OFN63" s="327"/>
      <c r="OFO63" s="327"/>
      <c r="OFP63" s="301"/>
      <c r="OFQ63" s="301"/>
      <c r="OFR63" s="327"/>
      <c r="OFS63" s="327"/>
      <c r="OFT63" s="327"/>
      <c r="OFU63" s="327"/>
      <c r="OFV63" s="327"/>
      <c r="OFW63" s="327"/>
      <c r="OFX63" s="301"/>
      <c r="OFY63" s="301"/>
      <c r="OFZ63" s="327"/>
      <c r="OGA63" s="327"/>
      <c r="OGB63" s="327"/>
      <c r="OGC63" s="327"/>
      <c r="OGD63" s="327"/>
      <c r="OGE63" s="327"/>
      <c r="OGF63" s="301"/>
      <c r="OGG63" s="301"/>
      <c r="OGH63" s="327"/>
      <c r="OGI63" s="327"/>
      <c r="OGJ63" s="327"/>
      <c r="OGK63" s="327"/>
      <c r="OGL63" s="327"/>
      <c r="OGM63" s="327"/>
      <c r="OGN63" s="301"/>
      <c r="OGO63" s="301"/>
      <c r="OGP63" s="327"/>
      <c r="OGQ63" s="327"/>
      <c r="OGR63" s="327"/>
      <c r="OGS63" s="327"/>
      <c r="OGT63" s="327"/>
      <c r="OGU63" s="327"/>
      <c r="OGV63" s="301"/>
      <c r="OGW63" s="301"/>
      <c r="OGX63" s="327"/>
      <c r="OGY63" s="327"/>
      <c r="OGZ63" s="327"/>
      <c r="OHA63" s="327"/>
      <c r="OHB63" s="327"/>
      <c r="OHC63" s="327"/>
      <c r="OHD63" s="301"/>
      <c r="OHE63" s="301"/>
      <c r="OHF63" s="327"/>
      <c r="OHG63" s="327"/>
      <c r="OHH63" s="327"/>
      <c r="OHI63" s="327"/>
      <c r="OHJ63" s="327"/>
      <c r="OHK63" s="327"/>
      <c r="OHL63" s="301"/>
      <c r="OHM63" s="301"/>
      <c r="OHN63" s="327"/>
      <c r="OHO63" s="327"/>
      <c r="OHP63" s="327"/>
      <c r="OHQ63" s="327"/>
      <c r="OHR63" s="327"/>
      <c r="OHS63" s="327"/>
      <c r="OHT63" s="301"/>
      <c r="OHU63" s="301"/>
      <c r="OHV63" s="327"/>
      <c r="OHW63" s="327"/>
      <c r="OHX63" s="327"/>
      <c r="OHY63" s="327"/>
      <c r="OHZ63" s="327"/>
      <c r="OIA63" s="327"/>
      <c r="OIB63" s="301"/>
      <c r="OIC63" s="301"/>
      <c r="OID63" s="327"/>
      <c r="OIE63" s="327"/>
      <c r="OIF63" s="327"/>
      <c r="OIG63" s="327"/>
      <c r="OIH63" s="327"/>
      <c r="OII63" s="327"/>
      <c r="OIJ63" s="301"/>
      <c r="OIK63" s="301"/>
      <c r="OIL63" s="327"/>
      <c r="OIM63" s="327"/>
      <c r="OIN63" s="327"/>
      <c r="OIO63" s="327"/>
      <c r="OIP63" s="327"/>
      <c r="OIQ63" s="327"/>
      <c r="OIR63" s="301"/>
      <c r="OIS63" s="301"/>
      <c r="OIT63" s="327"/>
      <c r="OIU63" s="327"/>
      <c r="OIV63" s="327"/>
      <c r="OIW63" s="327"/>
      <c r="OIX63" s="327"/>
      <c r="OIY63" s="327"/>
      <c r="OIZ63" s="301"/>
      <c r="OJA63" s="301"/>
      <c r="OJB63" s="327"/>
      <c r="OJC63" s="327"/>
      <c r="OJD63" s="327"/>
      <c r="OJE63" s="327"/>
      <c r="OJF63" s="327"/>
      <c r="OJG63" s="327"/>
      <c r="OJH63" s="301"/>
      <c r="OJI63" s="301"/>
      <c r="OJJ63" s="327"/>
      <c r="OJK63" s="327"/>
      <c r="OJL63" s="327"/>
      <c r="OJM63" s="327"/>
      <c r="OJN63" s="327"/>
      <c r="OJO63" s="327"/>
      <c r="OJP63" s="301"/>
      <c r="OJQ63" s="301"/>
      <c r="OJR63" s="327"/>
      <c r="OJS63" s="327"/>
      <c r="OJT63" s="327"/>
      <c r="OJU63" s="327"/>
      <c r="OJV63" s="327"/>
      <c r="OJW63" s="327"/>
      <c r="OJX63" s="301"/>
      <c r="OJY63" s="301"/>
      <c r="OJZ63" s="327"/>
      <c r="OKA63" s="327"/>
      <c r="OKB63" s="327"/>
      <c r="OKC63" s="327"/>
      <c r="OKD63" s="327"/>
      <c r="OKE63" s="327"/>
      <c r="OKF63" s="301"/>
      <c r="OKG63" s="301"/>
      <c r="OKH63" s="327"/>
      <c r="OKI63" s="327"/>
      <c r="OKJ63" s="327"/>
      <c r="OKK63" s="327"/>
      <c r="OKL63" s="327"/>
      <c r="OKM63" s="327"/>
      <c r="OKN63" s="301"/>
      <c r="OKO63" s="301"/>
      <c r="OKP63" s="327"/>
      <c r="OKQ63" s="327"/>
      <c r="OKR63" s="327"/>
      <c r="OKS63" s="327"/>
      <c r="OKT63" s="327"/>
      <c r="OKU63" s="327"/>
      <c r="OKV63" s="301"/>
      <c r="OKW63" s="301"/>
      <c r="OKX63" s="327"/>
      <c r="OKY63" s="327"/>
      <c r="OKZ63" s="327"/>
      <c r="OLA63" s="327"/>
      <c r="OLB63" s="327"/>
      <c r="OLC63" s="327"/>
      <c r="OLD63" s="301"/>
      <c r="OLE63" s="301"/>
      <c r="OLF63" s="327"/>
      <c r="OLG63" s="327"/>
      <c r="OLH63" s="327"/>
      <c r="OLI63" s="327"/>
      <c r="OLJ63" s="327"/>
      <c r="OLK63" s="327"/>
      <c r="OLL63" s="301"/>
      <c r="OLM63" s="301"/>
      <c r="OLN63" s="327"/>
      <c r="OLO63" s="327"/>
      <c r="OLP63" s="327"/>
      <c r="OLQ63" s="327"/>
      <c r="OLR63" s="327"/>
      <c r="OLS63" s="327"/>
      <c r="OLT63" s="301"/>
      <c r="OLU63" s="301"/>
      <c r="OLV63" s="327"/>
      <c r="OLW63" s="327"/>
      <c r="OLX63" s="327"/>
      <c r="OLY63" s="327"/>
      <c r="OLZ63" s="327"/>
      <c r="OMA63" s="327"/>
      <c r="OMB63" s="301"/>
      <c r="OMC63" s="301"/>
      <c r="OMD63" s="327"/>
      <c r="OME63" s="327"/>
      <c r="OMF63" s="327"/>
      <c r="OMG63" s="327"/>
      <c r="OMH63" s="327"/>
      <c r="OMI63" s="327"/>
      <c r="OMJ63" s="301"/>
      <c r="OMK63" s="301"/>
      <c r="OML63" s="327"/>
      <c r="OMM63" s="327"/>
      <c r="OMN63" s="327"/>
      <c r="OMO63" s="327"/>
      <c r="OMP63" s="327"/>
      <c r="OMQ63" s="327"/>
      <c r="OMR63" s="301"/>
      <c r="OMS63" s="301"/>
      <c r="OMT63" s="327"/>
      <c r="OMU63" s="327"/>
      <c r="OMV63" s="327"/>
      <c r="OMW63" s="327"/>
      <c r="OMX63" s="327"/>
      <c r="OMY63" s="327"/>
      <c r="OMZ63" s="301"/>
      <c r="ONA63" s="301"/>
      <c r="ONB63" s="327"/>
      <c r="ONC63" s="327"/>
      <c r="OND63" s="327"/>
      <c r="ONE63" s="327"/>
      <c r="ONF63" s="327"/>
      <c r="ONG63" s="327"/>
      <c r="ONH63" s="301"/>
      <c r="ONI63" s="301"/>
      <c r="ONJ63" s="327"/>
      <c r="ONK63" s="327"/>
      <c r="ONL63" s="327"/>
      <c r="ONM63" s="327"/>
      <c r="ONN63" s="327"/>
      <c r="ONO63" s="327"/>
      <c r="ONP63" s="301"/>
      <c r="ONQ63" s="301"/>
      <c r="ONR63" s="327"/>
      <c r="ONS63" s="327"/>
      <c r="ONT63" s="327"/>
      <c r="ONU63" s="327"/>
      <c r="ONV63" s="327"/>
      <c r="ONW63" s="327"/>
      <c r="ONX63" s="301"/>
      <c r="ONY63" s="301"/>
      <c r="ONZ63" s="327"/>
      <c r="OOA63" s="327"/>
      <c r="OOB63" s="327"/>
      <c r="OOC63" s="327"/>
      <c r="OOD63" s="327"/>
      <c r="OOE63" s="327"/>
      <c r="OOF63" s="301"/>
      <c r="OOG63" s="301"/>
      <c r="OOH63" s="327"/>
      <c r="OOI63" s="327"/>
      <c r="OOJ63" s="327"/>
      <c r="OOK63" s="327"/>
      <c r="OOL63" s="327"/>
      <c r="OOM63" s="327"/>
      <c r="OON63" s="301"/>
      <c r="OOO63" s="301"/>
      <c r="OOP63" s="327"/>
      <c r="OOQ63" s="327"/>
      <c r="OOR63" s="327"/>
      <c r="OOS63" s="327"/>
      <c r="OOT63" s="327"/>
      <c r="OOU63" s="327"/>
      <c r="OOV63" s="301"/>
      <c r="OOW63" s="301"/>
      <c r="OOX63" s="327"/>
      <c r="OOY63" s="327"/>
      <c r="OOZ63" s="327"/>
      <c r="OPA63" s="327"/>
      <c r="OPB63" s="327"/>
      <c r="OPC63" s="327"/>
      <c r="OPD63" s="301"/>
      <c r="OPE63" s="301"/>
      <c r="OPF63" s="327"/>
      <c r="OPG63" s="327"/>
      <c r="OPH63" s="327"/>
      <c r="OPI63" s="327"/>
      <c r="OPJ63" s="327"/>
      <c r="OPK63" s="327"/>
      <c r="OPL63" s="301"/>
      <c r="OPM63" s="301"/>
      <c r="OPN63" s="327"/>
      <c r="OPO63" s="327"/>
      <c r="OPP63" s="327"/>
      <c r="OPQ63" s="327"/>
      <c r="OPR63" s="327"/>
      <c r="OPS63" s="327"/>
      <c r="OPT63" s="301"/>
      <c r="OPU63" s="301"/>
      <c r="OPV63" s="327"/>
      <c r="OPW63" s="327"/>
      <c r="OPX63" s="327"/>
      <c r="OPY63" s="327"/>
      <c r="OPZ63" s="327"/>
      <c r="OQA63" s="327"/>
      <c r="OQB63" s="301"/>
      <c r="OQC63" s="301"/>
      <c r="OQD63" s="327"/>
      <c r="OQE63" s="327"/>
      <c r="OQF63" s="327"/>
      <c r="OQG63" s="327"/>
      <c r="OQH63" s="327"/>
      <c r="OQI63" s="327"/>
      <c r="OQJ63" s="301"/>
      <c r="OQK63" s="301"/>
      <c r="OQL63" s="327"/>
      <c r="OQM63" s="327"/>
      <c r="OQN63" s="327"/>
      <c r="OQO63" s="327"/>
      <c r="OQP63" s="327"/>
      <c r="OQQ63" s="327"/>
      <c r="OQR63" s="301"/>
      <c r="OQS63" s="301"/>
      <c r="OQT63" s="327"/>
      <c r="OQU63" s="327"/>
      <c r="OQV63" s="327"/>
      <c r="OQW63" s="327"/>
      <c r="OQX63" s="327"/>
      <c r="OQY63" s="327"/>
      <c r="OQZ63" s="301"/>
      <c r="ORA63" s="301"/>
      <c r="ORB63" s="327"/>
      <c r="ORC63" s="327"/>
      <c r="ORD63" s="327"/>
      <c r="ORE63" s="327"/>
      <c r="ORF63" s="327"/>
      <c r="ORG63" s="327"/>
      <c r="ORH63" s="301"/>
      <c r="ORI63" s="301"/>
      <c r="ORJ63" s="327"/>
      <c r="ORK63" s="327"/>
      <c r="ORL63" s="327"/>
      <c r="ORM63" s="327"/>
      <c r="ORN63" s="327"/>
      <c r="ORO63" s="327"/>
      <c r="ORP63" s="301"/>
      <c r="ORQ63" s="301"/>
      <c r="ORR63" s="327"/>
      <c r="ORS63" s="327"/>
      <c r="ORT63" s="327"/>
      <c r="ORU63" s="327"/>
      <c r="ORV63" s="327"/>
      <c r="ORW63" s="327"/>
      <c r="ORX63" s="301"/>
      <c r="ORY63" s="301"/>
      <c r="ORZ63" s="327"/>
      <c r="OSA63" s="327"/>
      <c r="OSB63" s="327"/>
      <c r="OSC63" s="327"/>
      <c r="OSD63" s="327"/>
      <c r="OSE63" s="327"/>
      <c r="OSF63" s="301"/>
      <c r="OSG63" s="301"/>
      <c r="OSH63" s="327"/>
      <c r="OSI63" s="327"/>
      <c r="OSJ63" s="327"/>
      <c r="OSK63" s="327"/>
      <c r="OSL63" s="327"/>
      <c r="OSM63" s="327"/>
      <c r="OSN63" s="301"/>
      <c r="OSO63" s="301"/>
      <c r="OSP63" s="327"/>
      <c r="OSQ63" s="327"/>
      <c r="OSR63" s="327"/>
      <c r="OSS63" s="327"/>
      <c r="OST63" s="327"/>
      <c r="OSU63" s="327"/>
      <c r="OSV63" s="301"/>
      <c r="OSW63" s="301"/>
      <c r="OSX63" s="327"/>
      <c r="OSY63" s="327"/>
      <c r="OSZ63" s="327"/>
      <c r="OTA63" s="327"/>
      <c r="OTB63" s="327"/>
      <c r="OTC63" s="327"/>
      <c r="OTD63" s="301"/>
      <c r="OTE63" s="301"/>
      <c r="OTF63" s="327"/>
      <c r="OTG63" s="327"/>
      <c r="OTH63" s="327"/>
      <c r="OTI63" s="327"/>
      <c r="OTJ63" s="327"/>
      <c r="OTK63" s="327"/>
      <c r="OTL63" s="301"/>
      <c r="OTM63" s="301"/>
      <c r="OTN63" s="327"/>
      <c r="OTO63" s="327"/>
      <c r="OTP63" s="327"/>
      <c r="OTQ63" s="327"/>
      <c r="OTR63" s="327"/>
      <c r="OTS63" s="327"/>
      <c r="OTT63" s="301"/>
      <c r="OTU63" s="301"/>
      <c r="OTV63" s="327"/>
      <c r="OTW63" s="327"/>
      <c r="OTX63" s="327"/>
      <c r="OTY63" s="327"/>
      <c r="OTZ63" s="327"/>
      <c r="OUA63" s="327"/>
      <c r="OUB63" s="301"/>
      <c r="OUC63" s="301"/>
      <c r="OUD63" s="327"/>
      <c r="OUE63" s="327"/>
      <c r="OUF63" s="327"/>
      <c r="OUG63" s="327"/>
      <c r="OUH63" s="327"/>
      <c r="OUI63" s="327"/>
      <c r="OUJ63" s="301"/>
      <c r="OUK63" s="301"/>
      <c r="OUL63" s="327"/>
      <c r="OUM63" s="327"/>
      <c r="OUN63" s="327"/>
      <c r="OUO63" s="327"/>
      <c r="OUP63" s="327"/>
      <c r="OUQ63" s="327"/>
      <c r="OUR63" s="301"/>
      <c r="OUS63" s="301"/>
      <c r="OUT63" s="327"/>
      <c r="OUU63" s="327"/>
      <c r="OUV63" s="327"/>
      <c r="OUW63" s="327"/>
      <c r="OUX63" s="327"/>
      <c r="OUY63" s="327"/>
      <c r="OUZ63" s="301"/>
      <c r="OVA63" s="301"/>
      <c r="OVB63" s="327"/>
      <c r="OVC63" s="327"/>
      <c r="OVD63" s="327"/>
      <c r="OVE63" s="327"/>
      <c r="OVF63" s="327"/>
      <c r="OVG63" s="327"/>
      <c r="OVH63" s="301"/>
      <c r="OVI63" s="301"/>
      <c r="OVJ63" s="327"/>
      <c r="OVK63" s="327"/>
      <c r="OVL63" s="327"/>
      <c r="OVM63" s="327"/>
      <c r="OVN63" s="327"/>
      <c r="OVO63" s="327"/>
      <c r="OVP63" s="301"/>
      <c r="OVQ63" s="301"/>
      <c r="OVR63" s="327"/>
      <c r="OVS63" s="327"/>
      <c r="OVT63" s="327"/>
      <c r="OVU63" s="327"/>
      <c r="OVV63" s="327"/>
      <c r="OVW63" s="327"/>
      <c r="OVX63" s="301"/>
      <c r="OVY63" s="301"/>
      <c r="OVZ63" s="327"/>
      <c r="OWA63" s="327"/>
      <c r="OWB63" s="327"/>
      <c r="OWC63" s="327"/>
      <c r="OWD63" s="327"/>
      <c r="OWE63" s="327"/>
      <c r="OWF63" s="301"/>
      <c r="OWG63" s="301"/>
      <c r="OWH63" s="327"/>
      <c r="OWI63" s="327"/>
      <c r="OWJ63" s="327"/>
      <c r="OWK63" s="327"/>
      <c r="OWL63" s="327"/>
      <c r="OWM63" s="327"/>
      <c r="OWN63" s="301"/>
      <c r="OWO63" s="301"/>
      <c r="OWP63" s="327"/>
      <c r="OWQ63" s="327"/>
      <c r="OWR63" s="327"/>
      <c r="OWS63" s="327"/>
      <c r="OWT63" s="327"/>
      <c r="OWU63" s="327"/>
      <c r="OWV63" s="301"/>
      <c r="OWW63" s="301"/>
      <c r="OWX63" s="327"/>
      <c r="OWY63" s="327"/>
      <c r="OWZ63" s="327"/>
      <c r="OXA63" s="327"/>
      <c r="OXB63" s="327"/>
      <c r="OXC63" s="327"/>
      <c r="OXD63" s="301"/>
      <c r="OXE63" s="301"/>
      <c r="OXF63" s="327"/>
      <c r="OXG63" s="327"/>
      <c r="OXH63" s="327"/>
      <c r="OXI63" s="327"/>
      <c r="OXJ63" s="327"/>
      <c r="OXK63" s="327"/>
      <c r="OXL63" s="301"/>
      <c r="OXM63" s="301"/>
      <c r="OXN63" s="327"/>
      <c r="OXO63" s="327"/>
      <c r="OXP63" s="327"/>
      <c r="OXQ63" s="327"/>
      <c r="OXR63" s="327"/>
      <c r="OXS63" s="327"/>
      <c r="OXT63" s="301"/>
      <c r="OXU63" s="301"/>
      <c r="OXV63" s="327"/>
      <c r="OXW63" s="327"/>
      <c r="OXX63" s="327"/>
      <c r="OXY63" s="327"/>
      <c r="OXZ63" s="327"/>
      <c r="OYA63" s="327"/>
      <c r="OYB63" s="301"/>
      <c r="OYC63" s="301"/>
      <c r="OYD63" s="327"/>
      <c r="OYE63" s="327"/>
      <c r="OYF63" s="327"/>
      <c r="OYG63" s="327"/>
      <c r="OYH63" s="327"/>
      <c r="OYI63" s="327"/>
      <c r="OYJ63" s="301"/>
      <c r="OYK63" s="301"/>
      <c r="OYL63" s="327"/>
      <c r="OYM63" s="327"/>
      <c r="OYN63" s="327"/>
      <c r="OYO63" s="327"/>
      <c r="OYP63" s="327"/>
      <c r="OYQ63" s="327"/>
      <c r="OYR63" s="301"/>
      <c r="OYS63" s="301"/>
      <c r="OYT63" s="327"/>
      <c r="OYU63" s="327"/>
      <c r="OYV63" s="327"/>
      <c r="OYW63" s="327"/>
      <c r="OYX63" s="327"/>
      <c r="OYY63" s="327"/>
      <c r="OYZ63" s="301"/>
      <c r="OZA63" s="301"/>
      <c r="OZB63" s="327"/>
      <c r="OZC63" s="327"/>
      <c r="OZD63" s="327"/>
      <c r="OZE63" s="327"/>
      <c r="OZF63" s="327"/>
      <c r="OZG63" s="327"/>
      <c r="OZH63" s="301"/>
      <c r="OZI63" s="301"/>
      <c r="OZJ63" s="327"/>
      <c r="OZK63" s="327"/>
      <c r="OZL63" s="327"/>
      <c r="OZM63" s="327"/>
      <c r="OZN63" s="327"/>
      <c r="OZO63" s="327"/>
      <c r="OZP63" s="301"/>
      <c r="OZQ63" s="301"/>
      <c r="OZR63" s="327"/>
      <c r="OZS63" s="327"/>
      <c r="OZT63" s="327"/>
      <c r="OZU63" s="327"/>
      <c r="OZV63" s="327"/>
      <c r="OZW63" s="327"/>
      <c r="OZX63" s="301"/>
      <c r="OZY63" s="301"/>
      <c r="OZZ63" s="327"/>
      <c r="PAA63" s="327"/>
      <c r="PAB63" s="327"/>
      <c r="PAC63" s="327"/>
      <c r="PAD63" s="327"/>
      <c r="PAE63" s="327"/>
      <c r="PAF63" s="301"/>
      <c r="PAG63" s="301"/>
      <c r="PAH63" s="327"/>
      <c r="PAI63" s="327"/>
      <c r="PAJ63" s="327"/>
      <c r="PAK63" s="327"/>
      <c r="PAL63" s="327"/>
      <c r="PAM63" s="327"/>
      <c r="PAN63" s="301"/>
      <c r="PAO63" s="301"/>
      <c r="PAP63" s="327"/>
      <c r="PAQ63" s="327"/>
      <c r="PAR63" s="327"/>
      <c r="PAS63" s="327"/>
      <c r="PAT63" s="327"/>
      <c r="PAU63" s="327"/>
      <c r="PAV63" s="301"/>
      <c r="PAW63" s="301"/>
      <c r="PAX63" s="327"/>
      <c r="PAY63" s="327"/>
      <c r="PAZ63" s="327"/>
      <c r="PBA63" s="327"/>
      <c r="PBB63" s="327"/>
      <c r="PBC63" s="327"/>
      <c r="PBD63" s="301"/>
      <c r="PBE63" s="301"/>
      <c r="PBF63" s="327"/>
      <c r="PBG63" s="327"/>
      <c r="PBH63" s="327"/>
      <c r="PBI63" s="327"/>
      <c r="PBJ63" s="327"/>
      <c r="PBK63" s="327"/>
      <c r="PBL63" s="301"/>
      <c r="PBM63" s="301"/>
      <c r="PBN63" s="327"/>
      <c r="PBO63" s="327"/>
      <c r="PBP63" s="327"/>
      <c r="PBQ63" s="327"/>
      <c r="PBR63" s="327"/>
      <c r="PBS63" s="327"/>
      <c r="PBT63" s="301"/>
      <c r="PBU63" s="301"/>
      <c r="PBV63" s="327"/>
      <c r="PBW63" s="327"/>
      <c r="PBX63" s="327"/>
      <c r="PBY63" s="327"/>
      <c r="PBZ63" s="327"/>
      <c r="PCA63" s="327"/>
      <c r="PCB63" s="301"/>
      <c r="PCC63" s="301"/>
      <c r="PCD63" s="327"/>
      <c r="PCE63" s="327"/>
      <c r="PCF63" s="327"/>
      <c r="PCG63" s="327"/>
      <c r="PCH63" s="327"/>
      <c r="PCI63" s="327"/>
      <c r="PCJ63" s="301"/>
      <c r="PCK63" s="301"/>
      <c r="PCL63" s="327"/>
      <c r="PCM63" s="327"/>
      <c r="PCN63" s="327"/>
      <c r="PCO63" s="327"/>
      <c r="PCP63" s="327"/>
      <c r="PCQ63" s="327"/>
      <c r="PCR63" s="301"/>
      <c r="PCS63" s="301"/>
      <c r="PCT63" s="327"/>
      <c r="PCU63" s="327"/>
      <c r="PCV63" s="327"/>
      <c r="PCW63" s="327"/>
      <c r="PCX63" s="327"/>
      <c r="PCY63" s="327"/>
      <c r="PCZ63" s="301"/>
      <c r="PDA63" s="301"/>
      <c r="PDB63" s="327"/>
      <c r="PDC63" s="327"/>
      <c r="PDD63" s="327"/>
      <c r="PDE63" s="327"/>
      <c r="PDF63" s="327"/>
      <c r="PDG63" s="327"/>
      <c r="PDH63" s="301"/>
      <c r="PDI63" s="301"/>
      <c r="PDJ63" s="327"/>
      <c r="PDK63" s="327"/>
      <c r="PDL63" s="327"/>
      <c r="PDM63" s="327"/>
      <c r="PDN63" s="327"/>
      <c r="PDO63" s="327"/>
      <c r="PDP63" s="301"/>
      <c r="PDQ63" s="301"/>
      <c r="PDR63" s="327"/>
      <c r="PDS63" s="327"/>
      <c r="PDT63" s="327"/>
      <c r="PDU63" s="327"/>
      <c r="PDV63" s="327"/>
      <c r="PDW63" s="327"/>
      <c r="PDX63" s="301"/>
      <c r="PDY63" s="301"/>
      <c r="PDZ63" s="327"/>
      <c r="PEA63" s="327"/>
      <c r="PEB63" s="327"/>
      <c r="PEC63" s="327"/>
      <c r="PED63" s="327"/>
      <c r="PEE63" s="327"/>
      <c r="PEF63" s="301"/>
      <c r="PEG63" s="301"/>
      <c r="PEH63" s="327"/>
      <c r="PEI63" s="327"/>
      <c r="PEJ63" s="327"/>
      <c r="PEK63" s="327"/>
      <c r="PEL63" s="327"/>
      <c r="PEM63" s="327"/>
      <c r="PEN63" s="301"/>
      <c r="PEO63" s="301"/>
      <c r="PEP63" s="327"/>
      <c r="PEQ63" s="327"/>
      <c r="PER63" s="327"/>
      <c r="PES63" s="327"/>
      <c r="PET63" s="327"/>
      <c r="PEU63" s="327"/>
      <c r="PEV63" s="301"/>
      <c r="PEW63" s="301"/>
      <c r="PEX63" s="327"/>
      <c r="PEY63" s="327"/>
      <c r="PEZ63" s="327"/>
      <c r="PFA63" s="327"/>
      <c r="PFB63" s="327"/>
      <c r="PFC63" s="327"/>
      <c r="PFD63" s="301"/>
      <c r="PFE63" s="301"/>
      <c r="PFF63" s="327"/>
      <c r="PFG63" s="327"/>
      <c r="PFH63" s="327"/>
      <c r="PFI63" s="327"/>
      <c r="PFJ63" s="327"/>
      <c r="PFK63" s="327"/>
      <c r="PFL63" s="301"/>
      <c r="PFM63" s="301"/>
      <c r="PFN63" s="327"/>
      <c r="PFO63" s="327"/>
      <c r="PFP63" s="327"/>
      <c r="PFQ63" s="327"/>
      <c r="PFR63" s="327"/>
      <c r="PFS63" s="327"/>
      <c r="PFT63" s="301"/>
      <c r="PFU63" s="301"/>
      <c r="PFV63" s="327"/>
      <c r="PFW63" s="327"/>
      <c r="PFX63" s="327"/>
      <c r="PFY63" s="327"/>
      <c r="PFZ63" s="327"/>
      <c r="PGA63" s="327"/>
      <c r="PGB63" s="301"/>
      <c r="PGC63" s="301"/>
      <c r="PGD63" s="327"/>
      <c r="PGE63" s="327"/>
      <c r="PGF63" s="327"/>
      <c r="PGG63" s="327"/>
      <c r="PGH63" s="327"/>
      <c r="PGI63" s="327"/>
      <c r="PGJ63" s="301"/>
      <c r="PGK63" s="301"/>
      <c r="PGL63" s="327"/>
      <c r="PGM63" s="327"/>
      <c r="PGN63" s="327"/>
      <c r="PGO63" s="327"/>
      <c r="PGP63" s="327"/>
      <c r="PGQ63" s="327"/>
      <c r="PGR63" s="301"/>
      <c r="PGS63" s="301"/>
      <c r="PGT63" s="327"/>
      <c r="PGU63" s="327"/>
      <c r="PGV63" s="327"/>
      <c r="PGW63" s="327"/>
      <c r="PGX63" s="327"/>
      <c r="PGY63" s="327"/>
      <c r="PGZ63" s="301"/>
      <c r="PHA63" s="301"/>
      <c r="PHB63" s="327"/>
      <c r="PHC63" s="327"/>
      <c r="PHD63" s="327"/>
      <c r="PHE63" s="327"/>
      <c r="PHF63" s="327"/>
      <c r="PHG63" s="327"/>
      <c r="PHH63" s="301"/>
      <c r="PHI63" s="301"/>
      <c r="PHJ63" s="327"/>
      <c r="PHK63" s="327"/>
      <c r="PHL63" s="327"/>
      <c r="PHM63" s="327"/>
      <c r="PHN63" s="327"/>
      <c r="PHO63" s="327"/>
      <c r="PHP63" s="301"/>
      <c r="PHQ63" s="301"/>
      <c r="PHR63" s="327"/>
      <c r="PHS63" s="327"/>
      <c r="PHT63" s="327"/>
      <c r="PHU63" s="327"/>
      <c r="PHV63" s="327"/>
      <c r="PHW63" s="327"/>
      <c r="PHX63" s="301"/>
      <c r="PHY63" s="301"/>
      <c r="PHZ63" s="327"/>
      <c r="PIA63" s="327"/>
      <c r="PIB63" s="327"/>
      <c r="PIC63" s="327"/>
      <c r="PID63" s="327"/>
      <c r="PIE63" s="327"/>
      <c r="PIF63" s="301"/>
      <c r="PIG63" s="301"/>
      <c r="PIH63" s="327"/>
      <c r="PII63" s="327"/>
      <c r="PIJ63" s="327"/>
      <c r="PIK63" s="327"/>
      <c r="PIL63" s="327"/>
      <c r="PIM63" s="327"/>
      <c r="PIN63" s="301"/>
      <c r="PIO63" s="301"/>
      <c r="PIP63" s="327"/>
      <c r="PIQ63" s="327"/>
      <c r="PIR63" s="327"/>
      <c r="PIS63" s="327"/>
      <c r="PIT63" s="327"/>
      <c r="PIU63" s="327"/>
      <c r="PIV63" s="301"/>
      <c r="PIW63" s="301"/>
      <c r="PIX63" s="327"/>
      <c r="PIY63" s="327"/>
      <c r="PIZ63" s="327"/>
      <c r="PJA63" s="327"/>
      <c r="PJB63" s="327"/>
      <c r="PJC63" s="327"/>
      <c r="PJD63" s="301"/>
      <c r="PJE63" s="301"/>
      <c r="PJF63" s="327"/>
      <c r="PJG63" s="327"/>
      <c r="PJH63" s="327"/>
      <c r="PJI63" s="327"/>
      <c r="PJJ63" s="327"/>
      <c r="PJK63" s="327"/>
      <c r="PJL63" s="301"/>
      <c r="PJM63" s="301"/>
      <c r="PJN63" s="327"/>
      <c r="PJO63" s="327"/>
      <c r="PJP63" s="327"/>
      <c r="PJQ63" s="327"/>
      <c r="PJR63" s="327"/>
      <c r="PJS63" s="327"/>
      <c r="PJT63" s="301"/>
      <c r="PJU63" s="301"/>
      <c r="PJV63" s="327"/>
      <c r="PJW63" s="327"/>
      <c r="PJX63" s="327"/>
      <c r="PJY63" s="327"/>
      <c r="PJZ63" s="327"/>
      <c r="PKA63" s="327"/>
      <c r="PKB63" s="301"/>
      <c r="PKC63" s="301"/>
      <c r="PKD63" s="327"/>
      <c r="PKE63" s="327"/>
      <c r="PKF63" s="327"/>
      <c r="PKG63" s="327"/>
      <c r="PKH63" s="327"/>
      <c r="PKI63" s="327"/>
      <c r="PKJ63" s="301"/>
      <c r="PKK63" s="301"/>
      <c r="PKL63" s="327"/>
      <c r="PKM63" s="327"/>
      <c r="PKN63" s="327"/>
      <c r="PKO63" s="327"/>
      <c r="PKP63" s="327"/>
      <c r="PKQ63" s="327"/>
      <c r="PKR63" s="301"/>
      <c r="PKS63" s="301"/>
      <c r="PKT63" s="327"/>
      <c r="PKU63" s="327"/>
      <c r="PKV63" s="327"/>
      <c r="PKW63" s="327"/>
      <c r="PKX63" s="327"/>
      <c r="PKY63" s="327"/>
      <c r="PKZ63" s="301"/>
      <c r="PLA63" s="301"/>
      <c r="PLB63" s="327"/>
      <c r="PLC63" s="327"/>
      <c r="PLD63" s="327"/>
      <c r="PLE63" s="327"/>
      <c r="PLF63" s="327"/>
      <c r="PLG63" s="327"/>
      <c r="PLH63" s="301"/>
      <c r="PLI63" s="301"/>
      <c r="PLJ63" s="327"/>
      <c r="PLK63" s="327"/>
      <c r="PLL63" s="327"/>
      <c r="PLM63" s="327"/>
      <c r="PLN63" s="327"/>
      <c r="PLO63" s="327"/>
      <c r="PLP63" s="301"/>
      <c r="PLQ63" s="301"/>
      <c r="PLR63" s="327"/>
      <c r="PLS63" s="327"/>
      <c r="PLT63" s="327"/>
      <c r="PLU63" s="327"/>
      <c r="PLV63" s="327"/>
      <c r="PLW63" s="327"/>
      <c r="PLX63" s="301"/>
      <c r="PLY63" s="301"/>
      <c r="PLZ63" s="327"/>
      <c r="PMA63" s="327"/>
      <c r="PMB63" s="327"/>
      <c r="PMC63" s="327"/>
      <c r="PMD63" s="327"/>
      <c r="PME63" s="327"/>
      <c r="PMF63" s="301"/>
      <c r="PMG63" s="301"/>
      <c r="PMH63" s="327"/>
      <c r="PMI63" s="327"/>
      <c r="PMJ63" s="327"/>
      <c r="PMK63" s="327"/>
      <c r="PML63" s="327"/>
      <c r="PMM63" s="327"/>
      <c r="PMN63" s="301"/>
      <c r="PMO63" s="301"/>
      <c r="PMP63" s="327"/>
      <c r="PMQ63" s="327"/>
      <c r="PMR63" s="327"/>
      <c r="PMS63" s="327"/>
      <c r="PMT63" s="327"/>
      <c r="PMU63" s="327"/>
      <c r="PMV63" s="301"/>
      <c r="PMW63" s="301"/>
      <c r="PMX63" s="327"/>
      <c r="PMY63" s="327"/>
      <c r="PMZ63" s="327"/>
      <c r="PNA63" s="327"/>
      <c r="PNB63" s="327"/>
      <c r="PNC63" s="327"/>
      <c r="PND63" s="301"/>
      <c r="PNE63" s="301"/>
      <c r="PNF63" s="327"/>
      <c r="PNG63" s="327"/>
      <c r="PNH63" s="327"/>
      <c r="PNI63" s="327"/>
      <c r="PNJ63" s="327"/>
      <c r="PNK63" s="327"/>
      <c r="PNL63" s="301"/>
      <c r="PNM63" s="301"/>
      <c r="PNN63" s="327"/>
      <c r="PNO63" s="327"/>
      <c r="PNP63" s="327"/>
      <c r="PNQ63" s="327"/>
      <c r="PNR63" s="327"/>
      <c r="PNS63" s="327"/>
      <c r="PNT63" s="301"/>
      <c r="PNU63" s="301"/>
      <c r="PNV63" s="327"/>
      <c r="PNW63" s="327"/>
      <c r="PNX63" s="327"/>
      <c r="PNY63" s="327"/>
      <c r="PNZ63" s="327"/>
      <c r="POA63" s="327"/>
      <c r="POB63" s="301"/>
      <c r="POC63" s="301"/>
      <c r="POD63" s="327"/>
      <c r="POE63" s="327"/>
      <c r="POF63" s="327"/>
      <c r="POG63" s="327"/>
      <c r="POH63" s="327"/>
      <c r="POI63" s="327"/>
      <c r="POJ63" s="301"/>
      <c r="POK63" s="301"/>
      <c r="POL63" s="327"/>
      <c r="POM63" s="327"/>
      <c r="PON63" s="327"/>
      <c r="POO63" s="327"/>
      <c r="POP63" s="327"/>
      <c r="POQ63" s="327"/>
      <c r="POR63" s="301"/>
      <c r="POS63" s="301"/>
      <c r="POT63" s="327"/>
      <c r="POU63" s="327"/>
      <c r="POV63" s="327"/>
      <c r="POW63" s="327"/>
      <c r="POX63" s="327"/>
      <c r="POY63" s="327"/>
      <c r="POZ63" s="301"/>
      <c r="PPA63" s="301"/>
      <c r="PPB63" s="327"/>
      <c r="PPC63" s="327"/>
      <c r="PPD63" s="327"/>
      <c r="PPE63" s="327"/>
      <c r="PPF63" s="327"/>
      <c r="PPG63" s="327"/>
      <c r="PPH63" s="301"/>
      <c r="PPI63" s="301"/>
      <c r="PPJ63" s="327"/>
      <c r="PPK63" s="327"/>
      <c r="PPL63" s="327"/>
      <c r="PPM63" s="327"/>
      <c r="PPN63" s="327"/>
      <c r="PPO63" s="327"/>
      <c r="PPP63" s="301"/>
      <c r="PPQ63" s="301"/>
      <c r="PPR63" s="327"/>
      <c r="PPS63" s="327"/>
      <c r="PPT63" s="327"/>
      <c r="PPU63" s="327"/>
      <c r="PPV63" s="327"/>
      <c r="PPW63" s="327"/>
      <c r="PPX63" s="301"/>
      <c r="PPY63" s="301"/>
      <c r="PPZ63" s="327"/>
      <c r="PQA63" s="327"/>
      <c r="PQB63" s="327"/>
      <c r="PQC63" s="327"/>
      <c r="PQD63" s="327"/>
      <c r="PQE63" s="327"/>
      <c r="PQF63" s="301"/>
      <c r="PQG63" s="301"/>
      <c r="PQH63" s="327"/>
      <c r="PQI63" s="327"/>
      <c r="PQJ63" s="327"/>
      <c r="PQK63" s="327"/>
      <c r="PQL63" s="327"/>
      <c r="PQM63" s="327"/>
      <c r="PQN63" s="301"/>
      <c r="PQO63" s="301"/>
      <c r="PQP63" s="327"/>
      <c r="PQQ63" s="327"/>
      <c r="PQR63" s="327"/>
      <c r="PQS63" s="327"/>
      <c r="PQT63" s="327"/>
      <c r="PQU63" s="327"/>
      <c r="PQV63" s="301"/>
      <c r="PQW63" s="301"/>
      <c r="PQX63" s="327"/>
      <c r="PQY63" s="327"/>
      <c r="PQZ63" s="327"/>
      <c r="PRA63" s="327"/>
      <c r="PRB63" s="327"/>
      <c r="PRC63" s="327"/>
      <c r="PRD63" s="301"/>
      <c r="PRE63" s="301"/>
      <c r="PRF63" s="327"/>
      <c r="PRG63" s="327"/>
      <c r="PRH63" s="327"/>
      <c r="PRI63" s="327"/>
      <c r="PRJ63" s="327"/>
      <c r="PRK63" s="327"/>
      <c r="PRL63" s="301"/>
      <c r="PRM63" s="301"/>
      <c r="PRN63" s="327"/>
      <c r="PRO63" s="327"/>
      <c r="PRP63" s="327"/>
      <c r="PRQ63" s="327"/>
      <c r="PRR63" s="327"/>
      <c r="PRS63" s="327"/>
      <c r="PRT63" s="301"/>
      <c r="PRU63" s="301"/>
      <c r="PRV63" s="327"/>
      <c r="PRW63" s="327"/>
      <c r="PRX63" s="327"/>
      <c r="PRY63" s="327"/>
      <c r="PRZ63" s="327"/>
      <c r="PSA63" s="327"/>
      <c r="PSB63" s="301"/>
      <c r="PSC63" s="301"/>
      <c r="PSD63" s="327"/>
      <c r="PSE63" s="327"/>
      <c r="PSF63" s="327"/>
      <c r="PSG63" s="327"/>
      <c r="PSH63" s="327"/>
      <c r="PSI63" s="327"/>
      <c r="PSJ63" s="301"/>
      <c r="PSK63" s="301"/>
      <c r="PSL63" s="327"/>
      <c r="PSM63" s="327"/>
      <c r="PSN63" s="327"/>
      <c r="PSO63" s="327"/>
      <c r="PSP63" s="327"/>
      <c r="PSQ63" s="327"/>
      <c r="PSR63" s="301"/>
      <c r="PSS63" s="301"/>
      <c r="PST63" s="327"/>
      <c r="PSU63" s="327"/>
      <c r="PSV63" s="327"/>
      <c r="PSW63" s="327"/>
      <c r="PSX63" s="327"/>
      <c r="PSY63" s="327"/>
      <c r="PSZ63" s="301"/>
      <c r="PTA63" s="301"/>
      <c r="PTB63" s="327"/>
      <c r="PTC63" s="327"/>
      <c r="PTD63" s="327"/>
      <c r="PTE63" s="327"/>
      <c r="PTF63" s="327"/>
      <c r="PTG63" s="327"/>
      <c r="PTH63" s="301"/>
      <c r="PTI63" s="301"/>
      <c r="PTJ63" s="327"/>
      <c r="PTK63" s="327"/>
      <c r="PTL63" s="327"/>
      <c r="PTM63" s="327"/>
      <c r="PTN63" s="327"/>
      <c r="PTO63" s="327"/>
      <c r="PTP63" s="301"/>
      <c r="PTQ63" s="301"/>
      <c r="PTR63" s="327"/>
      <c r="PTS63" s="327"/>
      <c r="PTT63" s="327"/>
      <c r="PTU63" s="327"/>
      <c r="PTV63" s="327"/>
      <c r="PTW63" s="327"/>
      <c r="PTX63" s="301"/>
      <c r="PTY63" s="301"/>
      <c r="PTZ63" s="327"/>
      <c r="PUA63" s="327"/>
      <c r="PUB63" s="327"/>
      <c r="PUC63" s="327"/>
      <c r="PUD63" s="327"/>
      <c r="PUE63" s="327"/>
      <c r="PUF63" s="301"/>
      <c r="PUG63" s="301"/>
      <c r="PUH63" s="327"/>
      <c r="PUI63" s="327"/>
      <c r="PUJ63" s="327"/>
      <c r="PUK63" s="327"/>
      <c r="PUL63" s="327"/>
      <c r="PUM63" s="327"/>
      <c r="PUN63" s="301"/>
      <c r="PUO63" s="301"/>
      <c r="PUP63" s="327"/>
      <c r="PUQ63" s="327"/>
      <c r="PUR63" s="327"/>
      <c r="PUS63" s="327"/>
      <c r="PUT63" s="327"/>
      <c r="PUU63" s="327"/>
      <c r="PUV63" s="301"/>
      <c r="PUW63" s="301"/>
      <c r="PUX63" s="327"/>
      <c r="PUY63" s="327"/>
      <c r="PUZ63" s="327"/>
      <c r="PVA63" s="327"/>
      <c r="PVB63" s="327"/>
      <c r="PVC63" s="327"/>
      <c r="PVD63" s="301"/>
      <c r="PVE63" s="301"/>
      <c r="PVF63" s="327"/>
      <c r="PVG63" s="327"/>
      <c r="PVH63" s="327"/>
      <c r="PVI63" s="327"/>
      <c r="PVJ63" s="327"/>
      <c r="PVK63" s="327"/>
      <c r="PVL63" s="301"/>
      <c r="PVM63" s="301"/>
      <c r="PVN63" s="327"/>
      <c r="PVO63" s="327"/>
      <c r="PVP63" s="327"/>
      <c r="PVQ63" s="327"/>
      <c r="PVR63" s="327"/>
      <c r="PVS63" s="327"/>
      <c r="PVT63" s="301"/>
      <c r="PVU63" s="301"/>
      <c r="PVV63" s="327"/>
      <c r="PVW63" s="327"/>
      <c r="PVX63" s="327"/>
      <c r="PVY63" s="327"/>
      <c r="PVZ63" s="327"/>
      <c r="PWA63" s="327"/>
      <c r="PWB63" s="301"/>
      <c r="PWC63" s="301"/>
      <c r="PWD63" s="327"/>
      <c r="PWE63" s="327"/>
      <c r="PWF63" s="327"/>
      <c r="PWG63" s="327"/>
      <c r="PWH63" s="327"/>
      <c r="PWI63" s="327"/>
      <c r="PWJ63" s="301"/>
      <c r="PWK63" s="301"/>
      <c r="PWL63" s="327"/>
      <c r="PWM63" s="327"/>
      <c r="PWN63" s="327"/>
      <c r="PWO63" s="327"/>
      <c r="PWP63" s="327"/>
      <c r="PWQ63" s="327"/>
      <c r="PWR63" s="301"/>
      <c r="PWS63" s="301"/>
      <c r="PWT63" s="327"/>
      <c r="PWU63" s="327"/>
      <c r="PWV63" s="327"/>
      <c r="PWW63" s="327"/>
      <c r="PWX63" s="327"/>
      <c r="PWY63" s="327"/>
      <c r="PWZ63" s="301"/>
      <c r="PXA63" s="301"/>
      <c r="PXB63" s="327"/>
      <c r="PXC63" s="327"/>
      <c r="PXD63" s="327"/>
      <c r="PXE63" s="327"/>
      <c r="PXF63" s="327"/>
      <c r="PXG63" s="327"/>
      <c r="PXH63" s="301"/>
      <c r="PXI63" s="301"/>
      <c r="PXJ63" s="327"/>
      <c r="PXK63" s="327"/>
      <c r="PXL63" s="327"/>
      <c r="PXM63" s="327"/>
      <c r="PXN63" s="327"/>
      <c r="PXO63" s="327"/>
      <c r="PXP63" s="301"/>
      <c r="PXQ63" s="301"/>
      <c r="PXR63" s="327"/>
      <c r="PXS63" s="327"/>
      <c r="PXT63" s="327"/>
      <c r="PXU63" s="327"/>
      <c r="PXV63" s="327"/>
      <c r="PXW63" s="327"/>
      <c r="PXX63" s="301"/>
      <c r="PXY63" s="301"/>
      <c r="PXZ63" s="327"/>
      <c r="PYA63" s="327"/>
      <c r="PYB63" s="327"/>
      <c r="PYC63" s="327"/>
      <c r="PYD63" s="327"/>
      <c r="PYE63" s="327"/>
      <c r="PYF63" s="301"/>
      <c r="PYG63" s="301"/>
      <c r="PYH63" s="327"/>
      <c r="PYI63" s="327"/>
      <c r="PYJ63" s="327"/>
      <c r="PYK63" s="327"/>
      <c r="PYL63" s="327"/>
      <c r="PYM63" s="327"/>
      <c r="PYN63" s="301"/>
      <c r="PYO63" s="301"/>
      <c r="PYP63" s="327"/>
      <c r="PYQ63" s="327"/>
      <c r="PYR63" s="327"/>
      <c r="PYS63" s="327"/>
      <c r="PYT63" s="327"/>
      <c r="PYU63" s="327"/>
      <c r="PYV63" s="301"/>
      <c r="PYW63" s="301"/>
      <c r="PYX63" s="327"/>
      <c r="PYY63" s="327"/>
      <c r="PYZ63" s="327"/>
      <c r="PZA63" s="327"/>
      <c r="PZB63" s="327"/>
      <c r="PZC63" s="327"/>
      <c r="PZD63" s="301"/>
      <c r="PZE63" s="301"/>
      <c r="PZF63" s="327"/>
      <c r="PZG63" s="327"/>
      <c r="PZH63" s="327"/>
      <c r="PZI63" s="327"/>
      <c r="PZJ63" s="327"/>
      <c r="PZK63" s="327"/>
      <c r="PZL63" s="301"/>
      <c r="PZM63" s="301"/>
      <c r="PZN63" s="327"/>
      <c r="PZO63" s="327"/>
      <c r="PZP63" s="327"/>
      <c r="PZQ63" s="327"/>
      <c r="PZR63" s="327"/>
      <c r="PZS63" s="327"/>
      <c r="PZT63" s="301"/>
      <c r="PZU63" s="301"/>
      <c r="PZV63" s="327"/>
      <c r="PZW63" s="327"/>
      <c r="PZX63" s="327"/>
      <c r="PZY63" s="327"/>
      <c r="PZZ63" s="327"/>
      <c r="QAA63" s="327"/>
      <c r="QAB63" s="301"/>
      <c r="QAC63" s="301"/>
      <c r="QAD63" s="327"/>
      <c r="QAE63" s="327"/>
      <c r="QAF63" s="327"/>
      <c r="QAG63" s="327"/>
      <c r="QAH63" s="327"/>
      <c r="QAI63" s="327"/>
      <c r="QAJ63" s="301"/>
      <c r="QAK63" s="301"/>
      <c r="QAL63" s="327"/>
      <c r="QAM63" s="327"/>
      <c r="QAN63" s="327"/>
      <c r="QAO63" s="327"/>
      <c r="QAP63" s="327"/>
      <c r="QAQ63" s="327"/>
      <c r="QAR63" s="301"/>
      <c r="QAS63" s="301"/>
      <c r="QAT63" s="327"/>
      <c r="QAU63" s="327"/>
      <c r="QAV63" s="327"/>
      <c r="QAW63" s="327"/>
      <c r="QAX63" s="327"/>
      <c r="QAY63" s="327"/>
      <c r="QAZ63" s="301"/>
      <c r="QBA63" s="301"/>
      <c r="QBB63" s="327"/>
      <c r="QBC63" s="327"/>
      <c r="QBD63" s="327"/>
      <c r="QBE63" s="327"/>
      <c r="QBF63" s="327"/>
      <c r="QBG63" s="327"/>
      <c r="QBH63" s="301"/>
      <c r="QBI63" s="301"/>
      <c r="QBJ63" s="327"/>
      <c r="QBK63" s="327"/>
      <c r="QBL63" s="327"/>
      <c r="QBM63" s="327"/>
      <c r="QBN63" s="327"/>
      <c r="QBO63" s="327"/>
      <c r="QBP63" s="301"/>
      <c r="QBQ63" s="301"/>
      <c r="QBR63" s="327"/>
      <c r="QBS63" s="327"/>
      <c r="QBT63" s="327"/>
      <c r="QBU63" s="327"/>
      <c r="QBV63" s="327"/>
      <c r="QBW63" s="327"/>
      <c r="QBX63" s="301"/>
      <c r="QBY63" s="301"/>
      <c r="QBZ63" s="327"/>
      <c r="QCA63" s="327"/>
      <c r="QCB63" s="327"/>
      <c r="QCC63" s="327"/>
      <c r="QCD63" s="327"/>
      <c r="QCE63" s="327"/>
      <c r="QCF63" s="301"/>
      <c r="QCG63" s="301"/>
      <c r="QCH63" s="327"/>
      <c r="QCI63" s="327"/>
      <c r="QCJ63" s="327"/>
      <c r="QCK63" s="327"/>
      <c r="QCL63" s="327"/>
      <c r="QCM63" s="327"/>
      <c r="QCN63" s="301"/>
      <c r="QCO63" s="301"/>
      <c r="QCP63" s="327"/>
      <c r="QCQ63" s="327"/>
      <c r="QCR63" s="327"/>
      <c r="QCS63" s="327"/>
      <c r="QCT63" s="327"/>
      <c r="QCU63" s="327"/>
      <c r="QCV63" s="301"/>
      <c r="QCW63" s="301"/>
      <c r="QCX63" s="327"/>
      <c r="QCY63" s="327"/>
      <c r="QCZ63" s="327"/>
      <c r="QDA63" s="327"/>
      <c r="QDB63" s="327"/>
      <c r="QDC63" s="327"/>
      <c r="QDD63" s="301"/>
      <c r="QDE63" s="301"/>
      <c r="QDF63" s="327"/>
      <c r="QDG63" s="327"/>
      <c r="QDH63" s="327"/>
      <c r="QDI63" s="327"/>
      <c r="QDJ63" s="327"/>
      <c r="QDK63" s="327"/>
      <c r="QDL63" s="301"/>
      <c r="QDM63" s="301"/>
      <c r="QDN63" s="327"/>
      <c r="QDO63" s="327"/>
      <c r="QDP63" s="327"/>
      <c r="QDQ63" s="327"/>
      <c r="QDR63" s="327"/>
      <c r="QDS63" s="327"/>
      <c r="QDT63" s="301"/>
      <c r="QDU63" s="301"/>
      <c r="QDV63" s="327"/>
      <c r="QDW63" s="327"/>
      <c r="QDX63" s="327"/>
      <c r="QDY63" s="327"/>
      <c r="QDZ63" s="327"/>
      <c r="QEA63" s="327"/>
      <c r="QEB63" s="301"/>
      <c r="QEC63" s="301"/>
      <c r="QED63" s="327"/>
      <c r="QEE63" s="327"/>
      <c r="QEF63" s="327"/>
      <c r="QEG63" s="327"/>
      <c r="QEH63" s="327"/>
      <c r="QEI63" s="327"/>
      <c r="QEJ63" s="301"/>
      <c r="QEK63" s="301"/>
      <c r="QEL63" s="327"/>
      <c r="QEM63" s="327"/>
      <c r="QEN63" s="327"/>
      <c r="QEO63" s="327"/>
      <c r="QEP63" s="327"/>
      <c r="QEQ63" s="327"/>
      <c r="QER63" s="301"/>
      <c r="QES63" s="301"/>
      <c r="QET63" s="327"/>
      <c r="QEU63" s="327"/>
      <c r="QEV63" s="327"/>
      <c r="QEW63" s="327"/>
      <c r="QEX63" s="327"/>
      <c r="QEY63" s="327"/>
      <c r="QEZ63" s="301"/>
      <c r="QFA63" s="301"/>
      <c r="QFB63" s="327"/>
      <c r="QFC63" s="327"/>
      <c r="QFD63" s="327"/>
      <c r="QFE63" s="327"/>
      <c r="QFF63" s="327"/>
      <c r="QFG63" s="327"/>
      <c r="QFH63" s="301"/>
      <c r="QFI63" s="301"/>
      <c r="QFJ63" s="327"/>
      <c r="QFK63" s="327"/>
      <c r="QFL63" s="327"/>
      <c r="QFM63" s="327"/>
      <c r="QFN63" s="327"/>
      <c r="QFO63" s="327"/>
      <c r="QFP63" s="301"/>
      <c r="QFQ63" s="301"/>
      <c r="QFR63" s="327"/>
      <c r="QFS63" s="327"/>
      <c r="QFT63" s="327"/>
      <c r="QFU63" s="327"/>
      <c r="QFV63" s="327"/>
      <c r="QFW63" s="327"/>
      <c r="QFX63" s="301"/>
      <c r="QFY63" s="301"/>
      <c r="QFZ63" s="327"/>
      <c r="QGA63" s="327"/>
      <c r="QGB63" s="327"/>
      <c r="QGC63" s="327"/>
      <c r="QGD63" s="327"/>
      <c r="QGE63" s="327"/>
      <c r="QGF63" s="301"/>
      <c r="QGG63" s="301"/>
      <c r="QGH63" s="327"/>
      <c r="QGI63" s="327"/>
      <c r="QGJ63" s="327"/>
      <c r="QGK63" s="327"/>
      <c r="QGL63" s="327"/>
      <c r="QGM63" s="327"/>
      <c r="QGN63" s="301"/>
      <c r="QGO63" s="301"/>
      <c r="QGP63" s="327"/>
      <c r="QGQ63" s="327"/>
      <c r="QGR63" s="327"/>
      <c r="QGS63" s="327"/>
      <c r="QGT63" s="327"/>
      <c r="QGU63" s="327"/>
      <c r="QGV63" s="301"/>
      <c r="QGW63" s="301"/>
      <c r="QGX63" s="327"/>
      <c r="QGY63" s="327"/>
      <c r="QGZ63" s="327"/>
      <c r="QHA63" s="327"/>
      <c r="QHB63" s="327"/>
      <c r="QHC63" s="327"/>
      <c r="QHD63" s="301"/>
      <c r="QHE63" s="301"/>
      <c r="QHF63" s="327"/>
      <c r="QHG63" s="327"/>
      <c r="QHH63" s="327"/>
      <c r="QHI63" s="327"/>
      <c r="QHJ63" s="327"/>
      <c r="QHK63" s="327"/>
      <c r="QHL63" s="301"/>
      <c r="QHM63" s="301"/>
      <c r="QHN63" s="327"/>
      <c r="QHO63" s="327"/>
      <c r="QHP63" s="327"/>
      <c r="QHQ63" s="327"/>
      <c r="QHR63" s="327"/>
      <c r="QHS63" s="327"/>
      <c r="QHT63" s="301"/>
      <c r="QHU63" s="301"/>
      <c r="QHV63" s="327"/>
      <c r="QHW63" s="327"/>
      <c r="QHX63" s="327"/>
      <c r="QHY63" s="327"/>
      <c r="QHZ63" s="327"/>
      <c r="QIA63" s="327"/>
      <c r="QIB63" s="301"/>
      <c r="QIC63" s="301"/>
      <c r="QID63" s="327"/>
      <c r="QIE63" s="327"/>
      <c r="QIF63" s="327"/>
      <c r="QIG63" s="327"/>
      <c r="QIH63" s="327"/>
      <c r="QII63" s="327"/>
      <c r="QIJ63" s="301"/>
      <c r="QIK63" s="301"/>
      <c r="QIL63" s="327"/>
      <c r="QIM63" s="327"/>
      <c r="QIN63" s="327"/>
      <c r="QIO63" s="327"/>
      <c r="QIP63" s="327"/>
      <c r="QIQ63" s="327"/>
      <c r="QIR63" s="301"/>
      <c r="QIS63" s="301"/>
      <c r="QIT63" s="327"/>
      <c r="QIU63" s="327"/>
      <c r="QIV63" s="327"/>
      <c r="QIW63" s="327"/>
      <c r="QIX63" s="327"/>
      <c r="QIY63" s="327"/>
      <c r="QIZ63" s="301"/>
      <c r="QJA63" s="301"/>
      <c r="QJB63" s="327"/>
      <c r="QJC63" s="327"/>
      <c r="QJD63" s="327"/>
      <c r="QJE63" s="327"/>
      <c r="QJF63" s="327"/>
      <c r="QJG63" s="327"/>
      <c r="QJH63" s="301"/>
      <c r="QJI63" s="301"/>
      <c r="QJJ63" s="327"/>
      <c r="QJK63" s="327"/>
      <c r="QJL63" s="327"/>
      <c r="QJM63" s="327"/>
      <c r="QJN63" s="327"/>
      <c r="QJO63" s="327"/>
      <c r="QJP63" s="301"/>
      <c r="QJQ63" s="301"/>
      <c r="QJR63" s="327"/>
      <c r="QJS63" s="327"/>
      <c r="QJT63" s="327"/>
      <c r="QJU63" s="327"/>
      <c r="QJV63" s="327"/>
      <c r="QJW63" s="327"/>
      <c r="QJX63" s="301"/>
      <c r="QJY63" s="301"/>
      <c r="QJZ63" s="327"/>
      <c r="QKA63" s="327"/>
      <c r="QKB63" s="327"/>
      <c r="QKC63" s="327"/>
      <c r="QKD63" s="327"/>
      <c r="QKE63" s="327"/>
      <c r="QKF63" s="301"/>
      <c r="QKG63" s="301"/>
      <c r="QKH63" s="327"/>
      <c r="QKI63" s="327"/>
      <c r="QKJ63" s="327"/>
      <c r="QKK63" s="327"/>
      <c r="QKL63" s="327"/>
      <c r="QKM63" s="327"/>
      <c r="QKN63" s="301"/>
      <c r="QKO63" s="301"/>
      <c r="QKP63" s="327"/>
      <c r="QKQ63" s="327"/>
      <c r="QKR63" s="327"/>
      <c r="QKS63" s="327"/>
      <c r="QKT63" s="327"/>
      <c r="QKU63" s="327"/>
      <c r="QKV63" s="301"/>
      <c r="QKW63" s="301"/>
      <c r="QKX63" s="327"/>
      <c r="QKY63" s="327"/>
      <c r="QKZ63" s="327"/>
      <c r="QLA63" s="327"/>
      <c r="QLB63" s="327"/>
      <c r="QLC63" s="327"/>
      <c r="QLD63" s="301"/>
      <c r="QLE63" s="301"/>
      <c r="QLF63" s="327"/>
      <c r="QLG63" s="327"/>
      <c r="QLH63" s="327"/>
      <c r="QLI63" s="327"/>
      <c r="QLJ63" s="327"/>
      <c r="QLK63" s="327"/>
      <c r="QLL63" s="301"/>
      <c r="QLM63" s="301"/>
      <c r="QLN63" s="327"/>
      <c r="QLO63" s="327"/>
      <c r="QLP63" s="327"/>
      <c r="QLQ63" s="327"/>
      <c r="QLR63" s="327"/>
      <c r="QLS63" s="327"/>
      <c r="QLT63" s="301"/>
      <c r="QLU63" s="301"/>
      <c r="QLV63" s="327"/>
      <c r="QLW63" s="327"/>
      <c r="QLX63" s="327"/>
      <c r="QLY63" s="327"/>
      <c r="QLZ63" s="327"/>
      <c r="QMA63" s="327"/>
      <c r="QMB63" s="301"/>
      <c r="QMC63" s="301"/>
      <c r="QMD63" s="327"/>
      <c r="QME63" s="327"/>
      <c r="QMF63" s="327"/>
      <c r="QMG63" s="327"/>
      <c r="QMH63" s="327"/>
      <c r="QMI63" s="327"/>
      <c r="QMJ63" s="301"/>
      <c r="QMK63" s="301"/>
      <c r="QML63" s="327"/>
      <c r="QMM63" s="327"/>
      <c r="QMN63" s="327"/>
      <c r="QMO63" s="327"/>
      <c r="QMP63" s="327"/>
      <c r="QMQ63" s="327"/>
      <c r="QMR63" s="301"/>
      <c r="QMS63" s="301"/>
      <c r="QMT63" s="327"/>
      <c r="QMU63" s="327"/>
      <c r="QMV63" s="327"/>
      <c r="QMW63" s="327"/>
      <c r="QMX63" s="327"/>
      <c r="QMY63" s="327"/>
      <c r="QMZ63" s="301"/>
      <c r="QNA63" s="301"/>
      <c r="QNB63" s="327"/>
      <c r="QNC63" s="327"/>
      <c r="QND63" s="327"/>
      <c r="QNE63" s="327"/>
      <c r="QNF63" s="327"/>
      <c r="QNG63" s="327"/>
      <c r="QNH63" s="301"/>
      <c r="QNI63" s="301"/>
      <c r="QNJ63" s="327"/>
      <c r="QNK63" s="327"/>
      <c r="QNL63" s="327"/>
      <c r="QNM63" s="327"/>
      <c r="QNN63" s="327"/>
      <c r="QNO63" s="327"/>
      <c r="QNP63" s="301"/>
      <c r="QNQ63" s="301"/>
      <c r="QNR63" s="327"/>
      <c r="QNS63" s="327"/>
      <c r="QNT63" s="327"/>
      <c r="QNU63" s="327"/>
      <c r="QNV63" s="327"/>
      <c r="QNW63" s="327"/>
      <c r="QNX63" s="301"/>
      <c r="QNY63" s="301"/>
      <c r="QNZ63" s="327"/>
      <c r="QOA63" s="327"/>
      <c r="QOB63" s="327"/>
      <c r="QOC63" s="327"/>
      <c r="QOD63" s="327"/>
      <c r="QOE63" s="327"/>
      <c r="QOF63" s="301"/>
      <c r="QOG63" s="301"/>
      <c r="QOH63" s="327"/>
      <c r="QOI63" s="327"/>
      <c r="QOJ63" s="327"/>
      <c r="QOK63" s="327"/>
      <c r="QOL63" s="327"/>
      <c r="QOM63" s="327"/>
      <c r="QON63" s="301"/>
      <c r="QOO63" s="301"/>
      <c r="QOP63" s="327"/>
      <c r="QOQ63" s="327"/>
      <c r="QOR63" s="327"/>
      <c r="QOS63" s="327"/>
      <c r="QOT63" s="327"/>
      <c r="QOU63" s="327"/>
      <c r="QOV63" s="301"/>
      <c r="QOW63" s="301"/>
      <c r="QOX63" s="327"/>
      <c r="QOY63" s="327"/>
      <c r="QOZ63" s="327"/>
      <c r="QPA63" s="327"/>
      <c r="QPB63" s="327"/>
      <c r="QPC63" s="327"/>
      <c r="QPD63" s="301"/>
      <c r="QPE63" s="301"/>
      <c r="QPF63" s="327"/>
      <c r="QPG63" s="327"/>
      <c r="QPH63" s="327"/>
      <c r="QPI63" s="327"/>
      <c r="QPJ63" s="327"/>
      <c r="QPK63" s="327"/>
      <c r="QPL63" s="301"/>
      <c r="QPM63" s="301"/>
      <c r="QPN63" s="327"/>
      <c r="QPO63" s="327"/>
      <c r="QPP63" s="327"/>
      <c r="QPQ63" s="327"/>
      <c r="QPR63" s="327"/>
      <c r="QPS63" s="327"/>
      <c r="QPT63" s="301"/>
      <c r="QPU63" s="301"/>
      <c r="QPV63" s="327"/>
      <c r="QPW63" s="327"/>
      <c r="QPX63" s="327"/>
      <c r="QPY63" s="327"/>
      <c r="QPZ63" s="327"/>
      <c r="QQA63" s="327"/>
      <c r="QQB63" s="301"/>
      <c r="QQC63" s="301"/>
      <c r="QQD63" s="327"/>
      <c r="QQE63" s="327"/>
      <c r="QQF63" s="327"/>
      <c r="QQG63" s="327"/>
      <c r="QQH63" s="327"/>
      <c r="QQI63" s="327"/>
      <c r="QQJ63" s="301"/>
      <c r="QQK63" s="301"/>
      <c r="QQL63" s="327"/>
      <c r="QQM63" s="327"/>
      <c r="QQN63" s="327"/>
      <c r="QQO63" s="327"/>
      <c r="QQP63" s="327"/>
      <c r="QQQ63" s="327"/>
      <c r="QQR63" s="301"/>
      <c r="QQS63" s="301"/>
      <c r="QQT63" s="327"/>
      <c r="QQU63" s="327"/>
      <c r="QQV63" s="327"/>
      <c r="QQW63" s="327"/>
      <c r="QQX63" s="327"/>
      <c r="QQY63" s="327"/>
      <c r="QQZ63" s="301"/>
      <c r="QRA63" s="301"/>
      <c r="QRB63" s="327"/>
      <c r="QRC63" s="327"/>
      <c r="QRD63" s="327"/>
      <c r="QRE63" s="327"/>
      <c r="QRF63" s="327"/>
      <c r="QRG63" s="327"/>
      <c r="QRH63" s="301"/>
      <c r="QRI63" s="301"/>
      <c r="QRJ63" s="327"/>
      <c r="QRK63" s="327"/>
      <c r="QRL63" s="327"/>
      <c r="QRM63" s="327"/>
      <c r="QRN63" s="327"/>
      <c r="QRO63" s="327"/>
      <c r="QRP63" s="301"/>
      <c r="QRQ63" s="301"/>
      <c r="QRR63" s="327"/>
      <c r="QRS63" s="327"/>
      <c r="QRT63" s="327"/>
      <c r="QRU63" s="327"/>
      <c r="QRV63" s="327"/>
      <c r="QRW63" s="327"/>
      <c r="QRX63" s="301"/>
      <c r="QRY63" s="301"/>
      <c r="QRZ63" s="327"/>
      <c r="QSA63" s="327"/>
      <c r="QSB63" s="327"/>
      <c r="QSC63" s="327"/>
      <c r="QSD63" s="327"/>
      <c r="QSE63" s="327"/>
      <c r="QSF63" s="301"/>
      <c r="QSG63" s="301"/>
      <c r="QSH63" s="327"/>
      <c r="QSI63" s="327"/>
      <c r="QSJ63" s="327"/>
      <c r="QSK63" s="327"/>
      <c r="QSL63" s="327"/>
      <c r="QSM63" s="327"/>
      <c r="QSN63" s="301"/>
      <c r="QSO63" s="301"/>
      <c r="QSP63" s="327"/>
      <c r="QSQ63" s="327"/>
      <c r="QSR63" s="327"/>
      <c r="QSS63" s="327"/>
      <c r="QST63" s="327"/>
      <c r="QSU63" s="327"/>
      <c r="QSV63" s="301"/>
      <c r="QSW63" s="301"/>
      <c r="QSX63" s="327"/>
      <c r="QSY63" s="327"/>
      <c r="QSZ63" s="327"/>
      <c r="QTA63" s="327"/>
      <c r="QTB63" s="327"/>
      <c r="QTC63" s="327"/>
      <c r="QTD63" s="301"/>
      <c r="QTE63" s="301"/>
      <c r="QTF63" s="327"/>
      <c r="QTG63" s="327"/>
      <c r="QTH63" s="327"/>
      <c r="QTI63" s="327"/>
      <c r="QTJ63" s="327"/>
      <c r="QTK63" s="327"/>
      <c r="QTL63" s="301"/>
      <c r="QTM63" s="301"/>
      <c r="QTN63" s="327"/>
      <c r="QTO63" s="327"/>
      <c r="QTP63" s="327"/>
      <c r="QTQ63" s="327"/>
      <c r="QTR63" s="327"/>
      <c r="QTS63" s="327"/>
      <c r="QTT63" s="301"/>
      <c r="QTU63" s="301"/>
      <c r="QTV63" s="327"/>
      <c r="QTW63" s="327"/>
      <c r="QTX63" s="327"/>
      <c r="QTY63" s="327"/>
      <c r="QTZ63" s="327"/>
      <c r="QUA63" s="327"/>
      <c r="QUB63" s="301"/>
      <c r="QUC63" s="301"/>
      <c r="QUD63" s="327"/>
      <c r="QUE63" s="327"/>
      <c r="QUF63" s="327"/>
      <c r="QUG63" s="327"/>
      <c r="QUH63" s="327"/>
      <c r="QUI63" s="327"/>
      <c r="QUJ63" s="301"/>
      <c r="QUK63" s="301"/>
      <c r="QUL63" s="327"/>
      <c r="QUM63" s="327"/>
      <c r="QUN63" s="327"/>
      <c r="QUO63" s="327"/>
      <c r="QUP63" s="327"/>
      <c r="QUQ63" s="327"/>
      <c r="QUR63" s="301"/>
      <c r="QUS63" s="301"/>
      <c r="QUT63" s="327"/>
      <c r="QUU63" s="327"/>
      <c r="QUV63" s="327"/>
      <c r="QUW63" s="327"/>
      <c r="QUX63" s="327"/>
      <c r="QUY63" s="327"/>
      <c r="QUZ63" s="301"/>
      <c r="QVA63" s="301"/>
      <c r="QVB63" s="327"/>
      <c r="QVC63" s="327"/>
      <c r="QVD63" s="327"/>
      <c r="QVE63" s="327"/>
      <c r="QVF63" s="327"/>
      <c r="QVG63" s="327"/>
      <c r="QVH63" s="301"/>
      <c r="QVI63" s="301"/>
      <c r="QVJ63" s="327"/>
      <c r="QVK63" s="327"/>
      <c r="QVL63" s="327"/>
      <c r="QVM63" s="327"/>
      <c r="QVN63" s="327"/>
      <c r="QVO63" s="327"/>
      <c r="QVP63" s="301"/>
      <c r="QVQ63" s="301"/>
      <c r="QVR63" s="327"/>
      <c r="QVS63" s="327"/>
      <c r="QVT63" s="327"/>
      <c r="QVU63" s="327"/>
      <c r="QVV63" s="327"/>
      <c r="QVW63" s="327"/>
      <c r="QVX63" s="301"/>
      <c r="QVY63" s="301"/>
      <c r="QVZ63" s="327"/>
      <c r="QWA63" s="327"/>
      <c r="QWB63" s="327"/>
      <c r="QWC63" s="327"/>
      <c r="QWD63" s="327"/>
      <c r="QWE63" s="327"/>
      <c r="QWF63" s="301"/>
      <c r="QWG63" s="301"/>
      <c r="QWH63" s="327"/>
      <c r="QWI63" s="327"/>
      <c r="QWJ63" s="327"/>
      <c r="QWK63" s="327"/>
      <c r="QWL63" s="327"/>
      <c r="QWM63" s="327"/>
      <c r="QWN63" s="301"/>
      <c r="QWO63" s="301"/>
      <c r="QWP63" s="327"/>
      <c r="QWQ63" s="327"/>
      <c r="QWR63" s="327"/>
      <c r="QWS63" s="327"/>
      <c r="QWT63" s="327"/>
      <c r="QWU63" s="327"/>
      <c r="QWV63" s="301"/>
      <c r="QWW63" s="301"/>
      <c r="QWX63" s="327"/>
      <c r="QWY63" s="327"/>
      <c r="QWZ63" s="327"/>
      <c r="QXA63" s="327"/>
      <c r="QXB63" s="327"/>
      <c r="QXC63" s="327"/>
      <c r="QXD63" s="301"/>
      <c r="QXE63" s="301"/>
      <c r="QXF63" s="327"/>
      <c r="QXG63" s="327"/>
      <c r="QXH63" s="327"/>
      <c r="QXI63" s="327"/>
      <c r="QXJ63" s="327"/>
      <c r="QXK63" s="327"/>
      <c r="QXL63" s="301"/>
      <c r="QXM63" s="301"/>
      <c r="QXN63" s="327"/>
      <c r="QXO63" s="327"/>
      <c r="QXP63" s="327"/>
      <c r="QXQ63" s="327"/>
      <c r="QXR63" s="327"/>
      <c r="QXS63" s="327"/>
      <c r="QXT63" s="301"/>
      <c r="QXU63" s="301"/>
      <c r="QXV63" s="327"/>
      <c r="QXW63" s="327"/>
      <c r="QXX63" s="327"/>
      <c r="QXY63" s="327"/>
      <c r="QXZ63" s="327"/>
      <c r="QYA63" s="327"/>
      <c r="QYB63" s="301"/>
      <c r="QYC63" s="301"/>
      <c r="QYD63" s="327"/>
      <c r="QYE63" s="327"/>
      <c r="QYF63" s="327"/>
      <c r="QYG63" s="327"/>
      <c r="QYH63" s="327"/>
      <c r="QYI63" s="327"/>
      <c r="QYJ63" s="301"/>
      <c r="QYK63" s="301"/>
      <c r="QYL63" s="327"/>
      <c r="QYM63" s="327"/>
      <c r="QYN63" s="327"/>
      <c r="QYO63" s="327"/>
      <c r="QYP63" s="327"/>
      <c r="QYQ63" s="327"/>
      <c r="QYR63" s="301"/>
      <c r="QYS63" s="301"/>
      <c r="QYT63" s="327"/>
      <c r="QYU63" s="327"/>
      <c r="QYV63" s="327"/>
      <c r="QYW63" s="327"/>
      <c r="QYX63" s="327"/>
      <c r="QYY63" s="327"/>
      <c r="QYZ63" s="301"/>
      <c r="QZA63" s="301"/>
      <c r="QZB63" s="327"/>
      <c r="QZC63" s="327"/>
      <c r="QZD63" s="327"/>
      <c r="QZE63" s="327"/>
      <c r="QZF63" s="327"/>
      <c r="QZG63" s="327"/>
      <c r="QZH63" s="301"/>
      <c r="QZI63" s="301"/>
      <c r="QZJ63" s="327"/>
      <c r="QZK63" s="327"/>
      <c r="QZL63" s="327"/>
      <c r="QZM63" s="327"/>
      <c r="QZN63" s="327"/>
      <c r="QZO63" s="327"/>
      <c r="QZP63" s="301"/>
      <c r="QZQ63" s="301"/>
      <c r="QZR63" s="327"/>
      <c r="QZS63" s="327"/>
      <c r="QZT63" s="327"/>
      <c r="QZU63" s="327"/>
      <c r="QZV63" s="327"/>
      <c r="QZW63" s="327"/>
      <c r="QZX63" s="301"/>
      <c r="QZY63" s="301"/>
      <c r="QZZ63" s="327"/>
      <c r="RAA63" s="327"/>
      <c r="RAB63" s="327"/>
      <c r="RAC63" s="327"/>
      <c r="RAD63" s="327"/>
      <c r="RAE63" s="327"/>
      <c r="RAF63" s="301"/>
      <c r="RAG63" s="301"/>
      <c r="RAH63" s="327"/>
      <c r="RAI63" s="327"/>
      <c r="RAJ63" s="327"/>
      <c r="RAK63" s="327"/>
      <c r="RAL63" s="327"/>
      <c r="RAM63" s="327"/>
      <c r="RAN63" s="301"/>
      <c r="RAO63" s="301"/>
      <c r="RAP63" s="327"/>
      <c r="RAQ63" s="327"/>
      <c r="RAR63" s="327"/>
      <c r="RAS63" s="327"/>
      <c r="RAT63" s="327"/>
      <c r="RAU63" s="327"/>
      <c r="RAV63" s="301"/>
      <c r="RAW63" s="301"/>
      <c r="RAX63" s="327"/>
      <c r="RAY63" s="327"/>
      <c r="RAZ63" s="327"/>
      <c r="RBA63" s="327"/>
      <c r="RBB63" s="327"/>
      <c r="RBC63" s="327"/>
      <c r="RBD63" s="301"/>
      <c r="RBE63" s="301"/>
      <c r="RBF63" s="327"/>
      <c r="RBG63" s="327"/>
      <c r="RBH63" s="327"/>
      <c r="RBI63" s="327"/>
      <c r="RBJ63" s="327"/>
      <c r="RBK63" s="327"/>
      <c r="RBL63" s="301"/>
      <c r="RBM63" s="301"/>
      <c r="RBN63" s="327"/>
      <c r="RBO63" s="327"/>
      <c r="RBP63" s="327"/>
      <c r="RBQ63" s="327"/>
      <c r="RBR63" s="327"/>
      <c r="RBS63" s="327"/>
      <c r="RBT63" s="301"/>
      <c r="RBU63" s="301"/>
      <c r="RBV63" s="327"/>
      <c r="RBW63" s="327"/>
      <c r="RBX63" s="327"/>
      <c r="RBY63" s="327"/>
      <c r="RBZ63" s="327"/>
      <c r="RCA63" s="327"/>
      <c r="RCB63" s="301"/>
      <c r="RCC63" s="301"/>
      <c r="RCD63" s="327"/>
      <c r="RCE63" s="327"/>
      <c r="RCF63" s="327"/>
      <c r="RCG63" s="327"/>
      <c r="RCH63" s="327"/>
      <c r="RCI63" s="327"/>
      <c r="RCJ63" s="301"/>
      <c r="RCK63" s="301"/>
      <c r="RCL63" s="327"/>
      <c r="RCM63" s="327"/>
      <c r="RCN63" s="327"/>
      <c r="RCO63" s="327"/>
      <c r="RCP63" s="327"/>
      <c r="RCQ63" s="327"/>
      <c r="RCR63" s="301"/>
      <c r="RCS63" s="301"/>
      <c r="RCT63" s="327"/>
      <c r="RCU63" s="327"/>
      <c r="RCV63" s="327"/>
      <c r="RCW63" s="327"/>
      <c r="RCX63" s="327"/>
      <c r="RCY63" s="327"/>
      <c r="RCZ63" s="301"/>
      <c r="RDA63" s="301"/>
      <c r="RDB63" s="327"/>
      <c r="RDC63" s="327"/>
      <c r="RDD63" s="327"/>
      <c r="RDE63" s="327"/>
      <c r="RDF63" s="327"/>
      <c r="RDG63" s="327"/>
      <c r="RDH63" s="301"/>
      <c r="RDI63" s="301"/>
      <c r="RDJ63" s="327"/>
      <c r="RDK63" s="327"/>
      <c r="RDL63" s="327"/>
      <c r="RDM63" s="327"/>
      <c r="RDN63" s="327"/>
      <c r="RDO63" s="327"/>
      <c r="RDP63" s="301"/>
      <c r="RDQ63" s="301"/>
      <c r="RDR63" s="327"/>
      <c r="RDS63" s="327"/>
      <c r="RDT63" s="327"/>
      <c r="RDU63" s="327"/>
      <c r="RDV63" s="327"/>
      <c r="RDW63" s="327"/>
      <c r="RDX63" s="301"/>
      <c r="RDY63" s="301"/>
      <c r="RDZ63" s="327"/>
      <c r="REA63" s="327"/>
      <c r="REB63" s="327"/>
      <c r="REC63" s="327"/>
      <c r="RED63" s="327"/>
      <c r="REE63" s="327"/>
      <c r="REF63" s="301"/>
      <c r="REG63" s="301"/>
      <c r="REH63" s="327"/>
      <c r="REI63" s="327"/>
      <c r="REJ63" s="327"/>
      <c r="REK63" s="327"/>
      <c r="REL63" s="327"/>
      <c r="REM63" s="327"/>
      <c r="REN63" s="301"/>
      <c r="REO63" s="301"/>
      <c r="REP63" s="327"/>
      <c r="REQ63" s="327"/>
      <c r="RER63" s="327"/>
      <c r="RES63" s="327"/>
      <c r="RET63" s="327"/>
      <c r="REU63" s="327"/>
      <c r="REV63" s="301"/>
      <c r="REW63" s="301"/>
      <c r="REX63" s="327"/>
      <c r="REY63" s="327"/>
      <c r="REZ63" s="327"/>
      <c r="RFA63" s="327"/>
      <c r="RFB63" s="327"/>
      <c r="RFC63" s="327"/>
      <c r="RFD63" s="301"/>
      <c r="RFE63" s="301"/>
      <c r="RFF63" s="327"/>
      <c r="RFG63" s="327"/>
      <c r="RFH63" s="327"/>
      <c r="RFI63" s="327"/>
      <c r="RFJ63" s="327"/>
      <c r="RFK63" s="327"/>
      <c r="RFL63" s="301"/>
      <c r="RFM63" s="301"/>
      <c r="RFN63" s="327"/>
      <c r="RFO63" s="327"/>
      <c r="RFP63" s="327"/>
      <c r="RFQ63" s="327"/>
      <c r="RFR63" s="327"/>
      <c r="RFS63" s="327"/>
      <c r="RFT63" s="301"/>
      <c r="RFU63" s="301"/>
      <c r="RFV63" s="327"/>
      <c r="RFW63" s="327"/>
      <c r="RFX63" s="327"/>
      <c r="RFY63" s="327"/>
      <c r="RFZ63" s="327"/>
      <c r="RGA63" s="327"/>
      <c r="RGB63" s="301"/>
      <c r="RGC63" s="301"/>
      <c r="RGD63" s="327"/>
      <c r="RGE63" s="327"/>
      <c r="RGF63" s="327"/>
      <c r="RGG63" s="327"/>
      <c r="RGH63" s="327"/>
      <c r="RGI63" s="327"/>
      <c r="RGJ63" s="301"/>
      <c r="RGK63" s="301"/>
      <c r="RGL63" s="327"/>
      <c r="RGM63" s="327"/>
      <c r="RGN63" s="327"/>
      <c r="RGO63" s="327"/>
      <c r="RGP63" s="327"/>
      <c r="RGQ63" s="327"/>
      <c r="RGR63" s="301"/>
      <c r="RGS63" s="301"/>
      <c r="RGT63" s="327"/>
      <c r="RGU63" s="327"/>
      <c r="RGV63" s="327"/>
      <c r="RGW63" s="327"/>
      <c r="RGX63" s="327"/>
      <c r="RGY63" s="327"/>
      <c r="RGZ63" s="301"/>
      <c r="RHA63" s="301"/>
      <c r="RHB63" s="327"/>
      <c r="RHC63" s="327"/>
      <c r="RHD63" s="327"/>
      <c r="RHE63" s="327"/>
      <c r="RHF63" s="327"/>
      <c r="RHG63" s="327"/>
      <c r="RHH63" s="301"/>
      <c r="RHI63" s="301"/>
      <c r="RHJ63" s="327"/>
      <c r="RHK63" s="327"/>
      <c r="RHL63" s="327"/>
      <c r="RHM63" s="327"/>
      <c r="RHN63" s="327"/>
      <c r="RHO63" s="327"/>
      <c r="RHP63" s="301"/>
      <c r="RHQ63" s="301"/>
      <c r="RHR63" s="327"/>
      <c r="RHS63" s="327"/>
      <c r="RHT63" s="327"/>
      <c r="RHU63" s="327"/>
      <c r="RHV63" s="327"/>
      <c r="RHW63" s="327"/>
      <c r="RHX63" s="301"/>
      <c r="RHY63" s="301"/>
      <c r="RHZ63" s="327"/>
      <c r="RIA63" s="327"/>
      <c r="RIB63" s="327"/>
      <c r="RIC63" s="327"/>
      <c r="RID63" s="327"/>
      <c r="RIE63" s="327"/>
      <c r="RIF63" s="301"/>
      <c r="RIG63" s="301"/>
      <c r="RIH63" s="327"/>
      <c r="RII63" s="327"/>
      <c r="RIJ63" s="327"/>
      <c r="RIK63" s="327"/>
      <c r="RIL63" s="327"/>
      <c r="RIM63" s="327"/>
      <c r="RIN63" s="301"/>
      <c r="RIO63" s="301"/>
      <c r="RIP63" s="327"/>
      <c r="RIQ63" s="327"/>
      <c r="RIR63" s="327"/>
      <c r="RIS63" s="327"/>
      <c r="RIT63" s="327"/>
      <c r="RIU63" s="327"/>
      <c r="RIV63" s="301"/>
      <c r="RIW63" s="301"/>
      <c r="RIX63" s="327"/>
      <c r="RIY63" s="327"/>
      <c r="RIZ63" s="327"/>
      <c r="RJA63" s="327"/>
      <c r="RJB63" s="327"/>
      <c r="RJC63" s="327"/>
      <c r="RJD63" s="301"/>
      <c r="RJE63" s="301"/>
      <c r="RJF63" s="327"/>
      <c r="RJG63" s="327"/>
      <c r="RJH63" s="327"/>
      <c r="RJI63" s="327"/>
      <c r="RJJ63" s="327"/>
      <c r="RJK63" s="327"/>
      <c r="RJL63" s="301"/>
      <c r="RJM63" s="301"/>
      <c r="RJN63" s="327"/>
      <c r="RJO63" s="327"/>
      <c r="RJP63" s="327"/>
      <c r="RJQ63" s="327"/>
      <c r="RJR63" s="327"/>
      <c r="RJS63" s="327"/>
      <c r="RJT63" s="301"/>
      <c r="RJU63" s="301"/>
      <c r="RJV63" s="327"/>
      <c r="RJW63" s="327"/>
      <c r="RJX63" s="327"/>
      <c r="RJY63" s="327"/>
      <c r="RJZ63" s="327"/>
      <c r="RKA63" s="327"/>
      <c r="RKB63" s="301"/>
      <c r="RKC63" s="301"/>
      <c r="RKD63" s="327"/>
      <c r="RKE63" s="327"/>
      <c r="RKF63" s="327"/>
      <c r="RKG63" s="327"/>
      <c r="RKH63" s="327"/>
      <c r="RKI63" s="327"/>
      <c r="RKJ63" s="301"/>
      <c r="RKK63" s="301"/>
      <c r="RKL63" s="327"/>
      <c r="RKM63" s="327"/>
      <c r="RKN63" s="327"/>
      <c r="RKO63" s="327"/>
      <c r="RKP63" s="327"/>
      <c r="RKQ63" s="327"/>
      <c r="RKR63" s="301"/>
      <c r="RKS63" s="301"/>
      <c r="RKT63" s="327"/>
      <c r="RKU63" s="327"/>
      <c r="RKV63" s="327"/>
      <c r="RKW63" s="327"/>
      <c r="RKX63" s="327"/>
      <c r="RKY63" s="327"/>
      <c r="RKZ63" s="301"/>
      <c r="RLA63" s="301"/>
      <c r="RLB63" s="327"/>
      <c r="RLC63" s="327"/>
      <c r="RLD63" s="327"/>
      <c r="RLE63" s="327"/>
      <c r="RLF63" s="327"/>
      <c r="RLG63" s="327"/>
      <c r="RLH63" s="301"/>
      <c r="RLI63" s="301"/>
      <c r="RLJ63" s="327"/>
      <c r="RLK63" s="327"/>
      <c r="RLL63" s="327"/>
      <c r="RLM63" s="327"/>
      <c r="RLN63" s="327"/>
      <c r="RLO63" s="327"/>
      <c r="RLP63" s="301"/>
      <c r="RLQ63" s="301"/>
      <c r="RLR63" s="327"/>
      <c r="RLS63" s="327"/>
      <c r="RLT63" s="327"/>
      <c r="RLU63" s="327"/>
      <c r="RLV63" s="327"/>
      <c r="RLW63" s="327"/>
      <c r="RLX63" s="301"/>
      <c r="RLY63" s="301"/>
      <c r="RLZ63" s="327"/>
      <c r="RMA63" s="327"/>
      <c r="RMB63" s="327"/>
      <c r="RMC63" s="327"/>
      <c r="RMD63" s="327"/>
      <c r="RME63" s="327"/>
      <c r="RMF63" s="301"/>
      <c r="RMG63" s="301"/>
      <c r="RMH63" s="327"/>
      <c r="RMI63" s="327"/>
      <c r="RMJ63" s="327"/>
      <c r="RMK63" s="327"/>
      <c r="RML63" s="327"/>
      <c r="RMM63" s="327"/>
      <c r="RMN63" s="301"/>
      <c r="RMO63" s="301"/>
      <c r="RMP63" s="327"/>
      <c r="RMQ63" s="327"/>
      <c r="RMR63" s="327"/>
      <c r="RMS63" s="327"/>
      <c r="RMT63" s="327"/>
      <c r="RMU63" s="327"/>
      <c r="RMV63" s="301"/>
      <c r="RMW63" s="301"/>
      <c r="RMX63" s="327"/>
      <c r="RMY63" s="327"/>
      <c r="RMZ63" s="327"/>
      <c r="RNA63" s="327"/>
      <c r="RNB63" s="327"/>
      <c r="RNC63" s="327"/>
      <c r="RND63" s="301"/>
      <c r="RNE63" s="301"/>
      <c r="RNF63" s="327"/>
      <c r="RNG63" s="327"/>
      <c r="RNH63" s="327"/>
      <c r="RNI63" s="327"/>
      <c r="RNJ63" s="327"/>
      <c r="RNK63" s="327"/>
      <c r="RNL63" s="301"/>
      <c r="RNM63" s="301"/>
      <c r="RNN63" s="327"/>
      <c r="RNO63" s="327"/>
      <c r="RNP63" s="327"/>
      <c r="RNQ63" s="327"/>
      <c r="RNR63" s="327"/>
      <c r="RNS63" s="327"/>
      <c r="RNT63" s="301"/>
      <c r="RNU63" s="301"/>
      <c r="RNV63" s="327"/>
      <c r="RNW63" s="327"/>
      <c r="RNX63" s="327"/>
      <c r="RNY63" s="327"/>
      <c r="RNZ63" s="327"/>
      <c r="ROA63" s="327"/>
      <c r="ROB63" s="301"/>
      <c r="ROC63" s="301"/>
      <c r="ROD63" s="327"/>
      <c r="ROE63" s="327"/>
      <c r="ROF63" s="327"/>
      <c r="ROG63" s="327"/>
      <c r="ROH63" s="327"/>
      <c r="ROI63" s="327"/>
      <c r="ROJ63" s="301"/>
      <c r="ROK63" s="301"/>
      <c r="ROL63" s="327"/>
      <c r="ROM63" s="327"/>
      <c r="RON63" s="327"/>
      <c r="ROO63" s="327"/>
      <c r="ROP63" s="327"/>
      <c r="ROQ63" s="327"/>
      <c r="ROR63" s="301"/>
      <c r="ROS63" s="301"/>
      <c r="ROT63" s="327"/>
      <c r="ROU63" s="327"/>
      <c r="ROV63" s="327"/>
      <c r="ROW63" s="327"/>
      <c r="ROX63" s="327"/>
      <c r="ROY63" s="327"/>
      <c r="ROZ63" s="301"/>
      <c r="RPA63" s="301"/>
      <c r="RPB63" s="327"/>
      <c r="RPC63" s="327"/>
      <c r="RPD63" s="327"/>
      <c r="RPE63" s="327"/>
      <c r="RPF63" s="327"/>
      <c r="RPG63" s="327"/>
      <c r="RPH63" s="301"/>
      <c r="RPI63" s="301"/>
      <c r="RPJ63" s="327"/>
      <c r="RPK63" s="327"/>
      <c r="RPL63" s="327"/>
      <c r="RPM63" s="327"/>
      <c r="RPN63" s="327"/>
      <c r="RPO63" s="327"/>
      <c r="RPP63" s="301"/>
      <c r="RPQ63" s="301"/>
      <c r="RPR63" s="327"/>
      <c r="RPS63" s="327"/>
      <c r="RPT63" s="327"/>
      <c r="RPU63" s="327"/>
      <c r="RPV63" s="327"/>
      <c r="RPW63" s="327"/>
      <c r="RPX63" s="301"/>
      <c r="RPY63" s="301"/>
      <c r="RPZ63" s="327"/>
      <c r="RQA63" s="327"/>
      <c r="RQB63" s="327"/>
      <c r="RQC63" s="327"/>
      <c r="RQD63" s="327"/>
      <c r="RQE63" s="327"/>
      <c r="RQF63" s="301"/>
      <c r="RQG63" s="301"/>
      <c r="RQH63" s="327"/>
      <c r="RQI63" s="327"/>
      <c r="RQJ63" s="327"/>
      <c r="RQK63" s="327"/>
      <c r="RQL63" s="327"/>
      <c r="RQM63" s="327"/>
      <c r="RQN63" s="301"/>
      <c r="RQO63" s="301"/>
      <c r="RQP63" s="327"/>
      <c r="RQQ63" s="327"/>
      <c r="RQR63" s="327"/>
      <c r="RQS63" s="327"/>
      <c r="RQT63" s="327"/>
      <c r="RQU63" s="327"/>
      <c r="RQV63" s="301"/>
      <c r="RQW63" s="301"/>
      <c r="RQX63" s="327"/>
      <c r="RQY63" s="327"/>
      <c r="RQZ63" s="327"/>
      <c r="RRA63" s="327"/>
      <c r="RRB63" s="327"/>
      <c r="RRC63" s="327"/>
      <c r="RRD63" s="301"/>
      <c r="RRE63" s="301"/>
      <c r="RRF63" s="327"/>
      <c r="RRG63" s="327"/>
      <c r="RRH63" s="327"/>
      <c r="RRI63" s="327"/>
      <c r="RRJ63" s="327"/>
      <c r="RRK63" s="327"/>
      <c r="RRL63" s="301"/>
      <c r="RRM63" s="301"/>
      <c r="RRN63" s="327"/>
      <c r="RRO63" s="327"/>
      <c r="RRP63" s="327"/>
      <c r="RRQ63" s="327"/>
      <c r="RRR63" s="327"/>
      <c r="RRS63" s="327"/>
      <c r="RRT63" s="301"/>
      <c r="RRU63" s="301"/>
      <c r="RRV63" s="327"/>
      <c r="RRW63" s="327"/>
      <c r="RRX63" s="327"/>
      <c r="RRY63" s="327"/>
      <c r="RRZ63" s="327"/>
      <c r="RSA63" s="327"/>
      <c r="RSB63" s="301"/>
      <c r="RSC63" s="301"/>
      <c r="RSD63" s="327"/>
      <c r="RSE63" s="327"/>
      <c r="RSF63" s="327"/>
      <c r="RSG63" s="327"/>
      <c r="RSH63" s="327"/>
      <c r="RSI63" s="327"/>
      <c r="RSJ63" s="301"/>
      <c r="RSK63" s="301"/>
      <c r="RSL63" s="327"/>
      <c r="RSM63" s="327"/>
      <c r="RSN63" s="327"/>
      <c r="RSO63" s="327"/>
      <c r="RSP63" s="327"/>
      <c r="RSQ63" s="327"/>
      <c r="RSR63" s="301"/>
      <c r="RSS63" s="301"/>
      <c r="RST63" s="327"/>
      <c r="RSU63" s="327"/>
      <c r="RSV63" s="327"/>
      <c r="RSW63" s="327"/>
      <c r="RSX63" s="327"/>
      <c r="RSY63" s="327"/>
      <c r="RSZ63" s="301"/>
      <c r="RTA63" s="301"/>
      <c r="RTB63" s="327"/>
      <c r="RTC63" s="327"/>
      <c r="RTD63" s="327"/>
      <c r="RTE63" s="327"/>
      <c r="RTF63" s="327"/>
      <c r="RTG63" s="327"/>
      <c r="RTH63" s="301"/>
      <c r="RTI63" s="301"/>
      <c r="RTJ63" s="327"/>
      <c r="RTK63" s="327"/>
      <c r="RTL63" s="327"/>
      <c r="RTM63" s="327"/>
      <c r="RTN63" s="327"/>
      <c r="RTO63" s="327"/>
      <c r="RTP63" s="301"/>
      <c r="RTQ63" s="301"/>
      <c r="RTR63" s="327"/>
      <c r="RTS63" s="327"/>
      <c r="RTT63" s="327"/>
      <c r="RTU63" s="327"/>
      <c r="RTV63" s="327"/>
      <c r="RTW63" s="327"/>
      <c r="RTX63" s="301"/>
      <c r="RTY63" s="301"/>
      <c r="RTZ63" s="327"/>
      <c r="RUA63" s="327"/>
      <c r="RUB63" s="327"/>
      <c r="RUC63" s="327"/>
      <c r="RUD63" s="327"/>
      <c r="RUE63" s="327"/>
      <c r="RUF63" s="301"/>
      <c r="RUG63" s="301"/>
      <c r="RUH63" s="327"/>
      <c r="RUI63" s="327"/>
      <c r="RUJ63" s="327"/>
      <c r="RUK63" s="327"/>
      <c r="RUL63" s="327"/>
      <c r="RUM63" s="327"/>
      <c r="RUN63" s="301"/>
      <c r="RUO63" s="301"/>
      <c r="RUP63" s="327"/>
      <c r="RUQ63" s="327"/>
      <c r="RUR63" s="327"/>
      <c r="RUS63" s="327"/>
      <c r="RUT63" s="327"/>
      <c r="RUU63" s="327"/>
      <c r="RUV63" s="301"/>
      <c r="RUW63" s="301"/>
      <c r="RUX63" s="327"/>
      <c r="RUY63" s="327"/>
      <c r="RUZ63" s="327"/>
      <c r="RVA63" s="327"/>
      <c r="RVB63" s="327"/>
      <c r="RVC63" s="327"/>
      <c r="RVD63" s="301"/>
      <c r="RVE63" s="301"/>
      <c r="RVF63" s="327"/>
      <c r="RVG63" s="327"/>
      <c r="RVH63" s="327"/>
      <c r="RVI63" s="327"/>
      <c r="RVJ63" s="327"/>
      <c r="RVK63" s="327"/>
      <c r="RVL63" s="301"/>
      <c r="RVM63" s="301"/>
      <c r="RVN63" s="327"/>
      <c r="RVO63" s="327"/>
      <c r="RVP63" s="327"/>
      <c r="RVQ63" s="327"/>
      <c r="RVR63" s="327"/>
      <c r="RVS63" s="327"/>
      <c r="RVT63" s="301"/>
      <c r="RVU63" s="301"/>
      <c r="RVV63" s="327"/>
      <c r="RVW63" s="327"/>
      <c r="RVX63" s="327"/>
      <c r="RVY63" s="327"/>
      <c r="RVZ63" s="327"/>
      <c r="RWA63" s="327"/>
      <c r="RWB63" s="301"/>
      <c r="RWC63" s="301"/>
      <c r="RWD63" s="327"/>
      <c r="RWE63" s="327"/>
      <c r="RWF63" s="327"/>
      <c r="RWG63" s="327"/>
      <c r="RWH63" s="327"/>
      <c r="RWI63" s="327"/>
      <c r="RWJ63" s="301"/>
      <c r="RWK63" s="301"/>
      <c r="RWL63" s="327"/>
      <c r="RWM63" s="327"/>
      <c r="RWN63" s="327"/>
      <c r="RWO63" s="327"/>
      <c r="RWP63" s="327"/>
      <c r="RWQ63" s="327"/>
      <c r="RWR63" s="301"/>
      <c r="RWS63" s="301"/>
      <c r="RWT63" s="327"/>
      <c r="RWU63" s="327"/>
      <c r="RWV63" s="327"/>
      <c r="RWW63" s="327"/>
      <c r="RWX63" s="327"/>
      <c r="RWY63" s="327"/>
      <c r="RWZ63" s="301"/>
      <c r="RXA63" s="301"/>
      <c r="RXB63" s="327"/>
      <c r="RXC63" s="327"/>
      <c r="RXD63" s="327"/>
      <c r="RXE63" s="327"/>
      <c r="RXF63" s="327"/>
      <c r="RXG63" s="327"/>
      <c r="RXH63" s="301"/>
      <c r="RXI63" s="301"/>
      <c r="RXJ63" s="327"/>
      <c r="RXK63" s="327"/>
      <c r="RXL63" s="327"/>
      <c r="RXM63" s="327"/>
      <c r="RXN63" s="327"/>
      <c r="RXO63" s="327"/>
      <c r="RXP63" s="301"/>
      <c r="RXQ63" s="301"/>
      <c r="RXR63" s="327"/>
      <c r="RXS63" s="327"/>
      <c r="RXT63" s="327"/>
      <c r="RXU63" s="327"/>
      <c r="RXV63" s="327"/>
      <c r="RXW63" s="327"/>
      <c r="RXX63" s="301"/>
      <c r="RXY63" s="301"/>
      <c r="RXZ63" s="327"/>
      <c r="RYA63" s="327"/>
      <c r="RYB63" s="327"/>
      <c r="RYC63" s="327"/>
      <c r="RYD63" s="327"/>
      <c r="RYE63" s="327"/>
      <c r="RYF63" s="301"/>
      <c r="RYG63" s="301"/>
      <c r="RYH63" s="327"/>
      <c r="RYI63" s="327"/>
      <c r="RYJ63" s="327"/>
      <c r="RYK63" s="327"/>
      <c r="RYL63" s="327"/>
      <c r="RYM63" s="327"/>
      <c r="RYN63" s="301"/>
      <c r="RYO63" s="301"/>
      <c r="RYP63" s="327"/>
      <c r="RYQ63" s="327"/>
      <c r="RYR63" s="327"/>
      <c r="RYS63" s="327"/>
      <c r="RYT63" s="327"/>
      <c r="RYU63" s="327"/>
      <c r="RYV63" s="301"/>
      <c r="RYW63" s="301"/>
      <c r="RYX63" s="327"/>
      <c r="RYY63" s="327"/>
      <c r="RYZ63" s="327"/>
      <c r="RZA63" s="327"/>
      <c r="RZB63" s="327"/>
      <c r="RZC63" s="327"/>
      <c r="RZD63" s="301"/>
      <c r="RZE63" s="301"/>
      <c r="RZF63" s="327"/>
      <c r="RZG63" s="327"/>
      <c r="RZH63" s="327"/>
      <c r="RZI63" s="327"/>
      <c r="RZJ63" s="327"/>
      <c r="RZK63" s="327"/>
      <c r="RZL63" s="301"/>
      <c r="RZM63" s="301"/>
      <c r="RZN63" s="327"/>
      <c r="RZO63" s="327"/>
      <c r="RZP63" s="327"/>
      <c r="RZQ63" s="327"/>
      <c r="RZR63" s="327"/>
      <c r="RZS63" s="327"/>
      <c r="RZT63" s="301"/>
      <c r="RZU63" s="301"/>
      <c r="RZV63" s="327"/>
      <c r="RZW63" s="327"/>
      <c r="RZX63" s="327"/>
      <c r="RZY63" s="327"/>
      <c r="RZZ63" s="327"/>
      <c r="SAA63" s="327"/>
      <c r="SAB63" s="301"/>
      <c r="SAC63" s="301"/>
      <c r="SAD63" s="327"/>
      <c r="SAE63" s="327"/>
      <c r="SAF63" s="327"/>
      <c r="SAG63" s="327"/>
      <c r="SAH63" s="327"/>
      <c r="SAI63" s="327"/>
      <c r="SAJ63" s="301"/>
      <c r="SAK63" s="301"/>
      <c r="SAL63" s="327"/>
      <c r="SAM63" s="327"/>
      <c r="SAN63" s="327"/>
      <c r="SAO63" s="327"/>
      <c r="SAP63" s="327"/>
      <c r="SAQ63" s="327"/>
      <c r="SAR63" s="301"/>
      <c r="SAS63" s="301"/>
      <c r="SAT63" s="327"/>
      <c r="SAU63" s="327"/>
      <c r="SAV63" s="327"/>
      <c r="SAW63" s="327"/>
      <c r="SAX63" s="327"/>
      <c r="SAY63" s="327"/>
      <c r="SAZ63" s="301"/>
      <c r="SBA63" s="301"/>
      <c r="SBB63" s="327"/>
      <c r="SBC63" s="327"/>
      <c r="SBD63" s="327"/>
      <c r="SBE63" s="327"/>
      <c r="SBF63" s="327"/>
      <c r="SBG63" s="327"/>
      <c r="SBH63" s="301"/>
      <c r="SBI63" s="301"/>
      <c r="SBJ63" s="327"/>
      <c r="SBK63" s="327"/>
      <c r="SBL63" s="327"/>
      <c r="SBM63" s="327"/>
      <c r="SBN63" s="327"/>
      <c r="SBO63" s="327"/>
      <c r="SBP63" s="301"/>
      <c r="SBQ63" s="301"/>
      <c r="SBR63" s="327"/>
      <c r="SBS63" s="327"/>
      <c r="SBT63" s="327"/>
      <c r="SBU63" s="327"/>
      <c r="SBV63" s="327"/>
      <c r="SBW63" s="327"/>
      <c r="SBX63" s="301"/>
      <c r="SBY63" s="301"/>
      <c r="SBZ63" s="327"/>
      <c r="SCA63" s="327"/>
      <c r="SCB63" s="327"/>
      <c r="SCC63" s="327"/>
      <c r="SCD63" s="327"/>
      <c r="SCE63" s="327"/>
      <c r="SCF63" s="301"/>
      <c r="SCG63" s="301"/>
      <c r="SCH63" s="327"/>
      <c r="SCI63" s="327"/>
      <c r="SCJ63" s="327"/>
      <c r="SCK63" s="327"/>
      <c r="SCL63" s="327"/>
      <c r="SCM63" s="327"/>
      <c r="SCN63" s="301"/>
      <c r="SCO63" s="301"/>
      <c r="SCP63" s="327"/>
      <c r="SCQ63" s="327"/>
      <c r="SCR63" s="327"/>
      <c r="SCS63" s="327"/>
      <c r="SCT63" s="327"/>
      <c r="SCU63" s="327"/>
      <c r="SCV63" s="301"/>
      <c r="SCW63" s="301"/>
      <c r="SCX63" s="327"/>
      <c r="SCY63" s="327"/>
      <c r="SCZ63" s="327"/>
      <c r="SDA63" s="327"/>
      <c r="SDB63" s="327"/>
      <c r="SDC63" s="327"/>
      <c r="SDD63" s="301"/>
      <c r="SDE63" s="301"/>
      <c r="SDF63" s="327"/>
      <c r="SDG63" s="327"/>
      <c r="SDH63" s="327"/>
      <c r="SDI63" s="327"/>
      <c r="SDJ63" s="327"/>
      <c r="SDK63" s="327"/>
      <c r="SDL63" s="301"/>
      <c r="SDM63" s="301"/>
      <c r="SDN63" s="327"/>
      <c r="SDO63" s="327"/>
      <c r="SDP63" s="327"/>
      <c r="SDQ63" s="327"/>
      <c r="SDR63" s="327"/>
      <c r="SDS63" s="327"/>
      <c r="SDT63" s="301"/>
      <c r="SDU63" s="301"/>
      <c r="SDV63" s="327"/>
      <c r="SDW63" s="327"/>
      <c r="SDX63" s="327"/>
      <c r="SDY63" s="327"/>
      <c r="SDZ63" s="327"/>
      <c r="SEA63" s="327"/>
      <c r="SEB63" s="301"/>
      <c r="SEC63" s="301"/>
      <c r="SED63" s="327"/>
      <c r="SEE63" s="327"/>
      <c r="SEF63" s="327"/>
      <c r="SEG63" s="327"/>
      <c r="SEH63" s="327"/>
      <c r="SEI63" s="327"/>
      <c r="SEJ63" s="301"/>
      <c r="SEK63" s="301"/>
      <c r="SEL63" s="327"/>
      <c r="SEM63" s="327"/>
      <c r="SEN63" s="327"/>
      <c r="SEO63" s="327"/>
      <c r="SEP63" s="327"/>
      <c r="SEQ63" s="327"/>
      <c r="SER63" s="301"/>
      <c r="SES63" s="301"/>
      <c r="SET63" s="327"/>
      <c r="SEU63" s="327"/>
      <c r="SEV63" s="327"/>
      <c r="SEW63" s="327"/>
      <c r="SEX63" s="327"/>
      <c r="SEY63" s="327"/>
      <c r="SEZ63" s="301"/>
      <c r="SFA63" s="301"/>
      <c r="SFB63" s="327"/>
      <c r="SFC63" s="327"/>
      <c r="SFD63" s="327"/>
      <c r="SFE63" s="327"/>
      <c r="SFF63" s="327"/>
      <c r="SFG63" s="327"/>
      <c r="SFH63" s="301"/>
      <c r="SFI63" s="301"/>
      <c r="SFJ63" s="327"/>
      <c r="SFK63" s="327"/>
      <c r="SFL63" s="327"/>
      <c r="SFM63" s="327"/>
      <c r="SFN63" s="327"/>
      <c r="SFO63" s="327"/>
      <c r="SFP63" s="301"/>
      <c r="SFQ63" s="301"/>
      <c r="SFR63" s="327"/>
      <c r="SFS63" s="327"/>
      <c r="SFT63" s="327"/>
      <c r="SFU63" s="327"/>
      <c r="SFV63" s="327"/>
      <c r="SFW63" s="327"/>
      <c r="SFX63" s="301"/>
      <c r="SFY63" s="301"/>
      <c r="SFZ63" s="327"/>
      <c r="SGA63" s="327"/>
      <c r="SGB63" s="327"/>
      <c r="SGC63" s="327"/>
      <c r="SGD63" s="327"/>
      <c r="SGE63" s="327"/>
      <c r="SGF63" s="301"/>
      <c r="SGG63" s="301"/>
      <c r="SGH63" s="327"/>
      <c r="SGI63" s="327"/>
      <c r="SGJ63" s="327"/>
      <c r="SGK63" s="327"/>
      <c r="SGL63" s="327"/>
      <c r="SGM63" s="327"/>
      <c r="SGN63" s="301"/>
      <c r="SGO63" s="301"/>
      <c r="SGP63" s="327"/>
      <c r="SGQ63" s="327"/>
      <c r="SGR63" s="327"/>
      <c r="SGS63" s="327"/>
      <c r="SGT63" s="327"/>
      <c r="SGU63" s="327"/>
      <c r="SGV63" s="301"/>
      <c r="SGW63" s="301"/>
      <c r="SGX63" s="327"/>
      <c r="SGY63" s="327"/>
      <c r="SGZ63" s="327"/>
      <c r="SHA63" s="327"/>
      <c r="SHB63" s="327"/>
      <c r="SHC63" s="327"/>
      <c r="SHD63" s="301"/>
      <c r="SHE63" s="301"/>
      <c r="SHF63" s="327"/>
      <c r="SHG63" s="327"/>
      <c r="SHH63" s="327"/>
      <c r="SHI63" s="327"/>
      <c r="SHJ63" s="327"/>
      <c r="SHK63" s="327"/>
      <c r="SHL63" s="301"/>
      <c r="SHM63" s="301"/>
      <c r="SHN63" s="327"/>
      <c r="SHO63" s="327"/>
      <c r="SHP63" s="327"/>
      <c r="SHQ63" s="327"/>
      <c r="SHR63" s="327"/>
      <c r="SHS63" s="327"/>
      <c r="SHT63" s="301"/>
      <c r="SHU63" s="301"/>
      <c r="SHV63" s="327"/>
      <c r="SHW63" s="327"/>
      <c r="SHX63" s="327"/>
      <c r="SHY63" s="327"/>
      <c r="SHZ63" s="327"/>
      <c r="SIA63" s="327"/>
      <c r="SIB63" s="301"/>
      <c r="SIC63" s="301"/>
      <c r="SID63" s="327"/>
      <c r="SIE63" s="327"/>
      <c r="SIF63" s="327"/>
      <c r="SIG63" s="327"/>
      <c r="SIH63" s="327"/>
      <c r="SII63" s="327"/>
      <c r="SIJ63" s="301"/>
      <c r="SIK63" s="301"/>
      <c r="SIL63" s="327"/>
      <c r="SIM63" s="327"/>
      <c r="SIN63" s="327"/>
      <c r="SIO63" s="327"/>
      <c r="SIP63" s="327"/>
      <c r="SIQ63" s="327"/>
      <c r="SIR63" s="301"/>
      <c r="SIS63" s="301"/>
      <c r="SIT63" s="327"/>
      <c r="SIU63" s="327"/>
      <c r="SIV63" s="327"/>
      <c r="SIW63" s="327"/>
      <c r="SIX63" s="327"/>
      <c r="SIY63" s="327"/>
      <c r="SIZ63" s="301"/>
      <c r="SJA63" s="301"/>
      <c r="SJB63" s="327"/>
      <c r="SJC63" s="327"/>
      <c r="SJD63" s="327"/>
      <c r="SJE63" s="327"/>
      <c r="SJF63" s="327"/>
      <c r="SJG63" s="327"/>
      <c r="SJH63" s="301"/>
      <c r="SJI63" s="301"/>
      <c r="SJJ63" s="327"/>
      <c r="SJK63" s="327"/>
      <c r="SJL63" s="327"/>
      <c r="SJM63" s="327"/>
      <c r="SJN63" s="327"/>
      <c r="SJO63" s="327"/>
      <c r="SJP63" s="301"/>
      <c r="SJQ63" s="301"/>
      <c r="SJR63" s="327"/>
      <c r="SJS63" s="327"/>
      <c r="SJT63" s="327"/>
      <c r="SJU63" s="327"/>
      <c r="SJV63" s="327"/>
      <c r="SJW63" s="327"/>
      <c r="SJX63" s="301"/>
      <c r="SJY63" s="301"/>
      <c r="SJZ63" s="327"/>
      <c r="SKA63" s="327"/>
      <c r="SKB63" s="327"/>
      <c r="SKC63" s="327"/>
      <c r="SKD63" s="327"/>
      <c r="SKE63" s="327"/>
      <c r="SKF63" s="301"/>
      <c r="SKG63" s="301"/>
      <c r="SKH63" s="327"/>
      <c r="SKI63" s="327"/>
      <c r="SKJ63" s="327"/>
      <c r="SKK63" s="327"/>
      <c r="SKL63" s="327"/>
      <c r="SKM63" s="327"/>
      <c r="SKN63" s="301"/>
      <c r="SKO63" s="301"/>
      <c r="SKP63" s="327"/>
      <c r="SKQ63" s="327"/>
      <c r="SKR63" s="327"/>
      <c r="SKS63" s="327"/>
      <c r="SKT63" s="327"/>
      <c r="SKU63" s="327"/>
      <c r="SKV63" s="301"/>
      <c r="SKW63" s="301"/>
      <c r="SKX63" s="327"/>
      <c r="SKY63" s="327"/>
      <c r="SKZ63" s="327"/>
      <c r="SLA63" s="327"/>
      <c r="SLB63" s="327"/>
      <c r="SLC63" s="327"/>
      <c r="SLD63" s="301"/>
      <c r="SLE63" s="301"/>
      <c r="SLF63" s="327"/>
      <c r="SLG63" s="327"/>
      <c r="SLH63" s="327"/>
      <c r="SLI63" s="327"/>
      <c r="SLJ63" s="327"/>
      <c r="SLK63" s="327"/>
      <c r="SLL63" s="301"/>
      <c r="SLM63" s="301"/>
      <c r="SLN63" s="327"/>
      <c r="SLO63" s="327"/>
      <c r="SLP63" s="327"/>
      <c r="SLQ63" s="327"/>
      <c r="SLR63" s="327"/>
      <c r="SLS63" s="327"/>
      <c r="SLT63" s="301"/>
      <c r="SLU63" s="301"/>
      <c r="SLV63" s="327"/>
      <c r="SLW63" s="327"/>
      <c r="SLX63" s="327"/>
      <c r="SLY63" s="327"/>
      <c r="SLZ63" s="327"/>
      <c r="SMA63" s="327"/>
      <c r="SMB63" s="301"/>
      <c r="SMC63" s="301"/>
      <c r="SMD63" s="327"/>
      <c r="SME63" s="327"/>
      <c r="SMF63" s="327"/>
      <c r="SMG63" s="327"/>
      <c r="SMH63" s="327"/>
      <c r="SMI63" s="327"/>
      <c r="SMJ63" s="301"/>
      <c r="SMK63" s="301"/>
      <c r="SML63" s="327"/>
      <c r="SMM63" s="327"/>
      <c r="SMN63" s="327"/>
      <c r="SMO63" s="327"/>
      <c r="SMP63" s="327"/>
      <c r="SMQ63" s="327"/>
      <c r="SMR63" s="301"/>
      <c r="SMS63" s="301"/>
      <c r="SMT63" s="327"/>
      <c r="SMU63" s="327"/>
      <c r="SMV63" s="327"/>
      <c r="SMW63" s="327"/>
      <c r="SMX63" s="327"/>
      <c r="SMY63" s="327"/>
      <c r="SMZ63" s="301"/>
      <c r="SNA63" s="301"/>
      <c r="SNB63" s="327"/>
      <c r="SNC63" s="327"/>
      <c r="SND63" s="327"/>
      <c r="SNE63" s="327"/>
      <c r="SNF63" s="327"/>
      <c r="SNG63" s="327"/>
      <c r="SNH63" s="301"/>
      <c r="SNI63" s="301"/>
      <c r="SNJ63" s="327"/>
      <c r="SNK63" s="327"/>
      <c r="SNL63" s="327"/>
      <c r="SNM63" s="327"/>
      <c r="SNN63" s="327"/>
      <c r="SNO63" s="327"/>
      <c r="SNP63" s="301"/>
      <c r="SNQ63" s="301"/>
      <c r="SNR63" s="327"/>
      <c r="SNS63" s="327"/>
      <c r="SNT63" s="327"/>
      <c r="SNU63" s="327"/>
      <c r="SNV63" s="327"/>
      <c r="SNW63" s="327"/>
      <c r="SNX63" s="301"/>
      <c r="SNY63" s="301"/>
      <c r="SNZ63" s="327"/>
      <c r="SOA63" s="327"/>
      <c r="SOB63" s="327"/>
      <c r="SOC63" s="327"/>
      <c r="SOD63" s="327"/>
      <c r="SOE63" s="327"/>
      <c r="SOF63" s="301"/>
      <c r="SOG63" s="301"/>
      <c r="SOH63" s="327"/>
      <c r="SOI63" s="327"/>
      <c r="SOJ63" s="327"/>
      <c r="SOK63" s="327"/>
      <c r="SOL63" s="327"/>
      <c r="SOM63" s="327"/>
      <c r="SON63" s="301"/>
      <c r="SOO63" s="301"/>
      <c r="SOP63" s="327"/>
      <c r="SOQ63" s="327"/>
      <c r="SOR63" s="327"/>
      <c r="SOS63" s="327"/>
      <c r="SOT63" s="327"/>
      <c r="SOU63" s="327"/>
      <c r="SOV63" s="301"/>
      <c r="SOW63" s="301"/>
      <c r="SOX63" s="327"/>
      <c r="SOY63" s="327"/>
      <c r="SOZ63" s="327"/>
      <c r="SPA63" s="327"/>
      <c r="SPB63" s="327"/>
      <c r="SPC63" s="327"/>
      <c r="SPD63" s="301"/>
      <c r="SPE63" s="301"/>
      <c r="SPF63" s="327"/>
      <c r="SPG63" s="327"/>
      <c r="SPH63" s="327"/>
      <c r="SPI63" s="327"/>
      <c r="SPJ63" s="327"/>
      <c r="SPK63" s="327"/>
      <c r="SPL63" s="301"/>
      <c r="SPM63" s="301"/>
      <c r="SPN63" s="327"/>
      <c r="SPO63" s="327"/>
      <c r="SPP63" s="327"/>
      <c r="SPQ63" s="327"/>
      <c r="SPR63" s="327"/>
      <c r="SPS63" s="327"/>
      <c r="SPT63" s="301"/>
      <c r="SPU63" s="301"/>
      <c r="SPV63" s="327"/>
      <c r="SPW63" s="327"/>
      <c r="SPX63" s="327"/>
      <c r="SPY63" s="327"/>
      <c r="SPZ63" s="327"/>
      <c r="SQA63" s="327"/>
      <c r="SQB63" s="301"/>
      <c r="SQC63" s="301"/>
      <c r="SQD63" s="327"/>
      <c r="SQE63" s="327"/>
      <c r="SQF63" s="327"/>
      <c r="SQG63" s="327"/>
      <c r="SQH63" s="327"/>
      <c r="SQI63" s="327"/>
      <c r="SQJ63" s="301"/>
      <c r="SQK63" s="301"/>
      <c r="SQL63" s="327"/>
      <c r="SQM63" s="327"/>
      <c r="SQN63" s="327"/>
      <c r="SQO63" s="327"/>
      <c r="SQP63" s="327"/>
      <c r="SQQ63" s="327"/>
      <c r="SQR63" s="301"/>
      <c r="SQS63" s="301"/>
      <c r="SQT63" s="327"/>
      <c r="SQU63" s="327"/>
      <c r="SQV63" s="327"/>
      <c r="SQW63" s="327"/>
      <c r="SQX63" s="327"/>
      <c r="SQY63" s="327"/>
      <c r="SQZ63" s="301"/>
      <c r="SRA63" s="301"/>
      <c r="SRB63" s="327"/>
      <c r="SRC63" s="327"/>
      <c r="SRD63" s="327"/>
      <c r="SRE63" s="327"/>
      <c r="SRF63" s="327"/>
      <c r="SRG63" s="327"/>
      <c r="SRH63" s="301"/>
      <c r="SRI63" s="301"/>
      <c r="SRJ63" s="327"/>
      <c r="SRK63" s="327"/>
      <c r="SRL63" s="327"/>
      <c r="SRM63" s="327"/>
      <c r="SRN63" s="327"/>
      <c r="SRO63" s="327"/>
      <c r="SRP63" s="301"/>
      <c r="SRQ63" s="301"/>
      <c r="SRR63" s="327"/>
      <c r="SRS63" s="327"/>
      <c r="SRT63" s="327"/>
      <c r="SRU63" s="327"/>
      <c r="SRV63" s="327"/>
      <c r="SRW63" s="327"/>
      <c r="SRX63" s="301"/>
      <c r="SRY63" s="301"/>
      <c r="SRZ63" s="327"/>
      <c r="SSA63" s="327"/>
      <c r="SSB63" s="327"/>
      <c r="SSC63" s="327"/>
      <c r="SSD63" s="327"/>
      <c r="SSE63" s="327"/>
      <c r="SSF63" s="301"/>
      <c r="SSG63" s="301"/>
      <c r="SSH63" s="327"/>
      <c r="SSI63" s="327"/>
      <c r="SSJ63" s="327"/>
      <c r="SSK63" s="327"/>
      <c r="SSL63" s="327"/>
      <c r="SSM63" s="327"/>
      <c r="SSN63" s="301"/>
      <c r="SSO63" s="301"/>
      <c r="SSP63" s="327"/>
      <c r="SSQ63" s="327"/>
      <c r="SSR63" s="327"/>
      <c r="SSS63" s="327"/>
      <c r="SST63" s="327"/>
      <c r="SSU63" s="327"/>
      <c r="SSV63" s="301"/>
      <c r="SSW63" s="301"/>
      <c r="SSX63" s="327"/>
      <c r="SSY63" s="327"/>
      <c r="SSZ63" s="327"/>
      <c r="STA63" s="327"/>
      <c r="STB63" s="327"/>
      <c r="STC63" s="327"/>
      <c r="STD63" s="301"/>
      <c r="STE63" s="301"/>
      <c r="STF63" s="327"/>
      <c r="STG63" s="327"/>
      <c r="STH63" s="327"/>
      <c r="STI63" s="327"/>
      <c r="STJ63" s="327"/>
      <c r="STK63" s="327"/>
      <c r="STL63" s="301"/>
      <c r="STM63" s="301"/>
      <c r="STN63" s="327"/>
      <c r="STO63" s="327"/>
      <c r="STP63" s="327"/>
      <c r="STQ63" s="327"/>
      <c r="STR63" s="327"/>
      <c r="STS63" s="327"/>
      <c r="STT63" s="301"/>
      <c r="STU63" s="301"/>
      <c r="STV63" s="327"/>
      <c r="STW63" s="327"/>
      <c r="STX63" s="327"/>
      <c r="STY63" s="327"/>
      <c r="STZ63" s="327"/>
      <c r="SUA63" s="327"/>
      <c r="SUB63" s="301"/>
      <c r="SUC63" s="301"/>
      <c r="SUD63" s="327"/>
      <c r="SUE63" s="327"/>
      <c r="SUF63" s="327"/>
      <c r="SUG63" s="327"/>
      <c r="SUH63" s="327"/>
      <c r="SUI63" s="327"/>
      <c r="SUJ63" s="301"/>
      <c r="SUK63" s="301"/>
      <c r="SUL63" s="327"/>
      <c r="SUM63" s="327"/>
      <c r="SUN63" s="327"/>
      <c r="SUO63" s="327"/>
      <c r="SUP63" s="327"/>
      <c r="SUQ63" s="327"/>
      <c r="SUR63" s="301"/>
      <c r="SUS63" s="301"/>
      <c r="SUT63" s="327"/>
      <c r="SUU63" s="327"/>
      <c r="SUV63" s="327"/>
      <c r="SUW63" s="327"/>
      <c r="SUX63" s="327"/>
      <c r="SUY63" s="327"/>
      <c r="SUZ63" s="301"/>
      <c r="SVA63" s="301"/>
      <c r="SVB63" s="327"/>
      <c r="SVC63" s="327"/>
      <c r="SVD63" s="327"/>
      <c r="SVE63" s="327"/>
      <c r="SVF63" s="327"/>
      <c r="SVG63" s="327"/>
      <c r="SVH63" s="301"/>
      <c r="SVI63" s="301"/>
      <c r="SVJ63" s="327"/>
      <c r="SVK63" s="327"/>
      <c r="SVL63" s="327"/>
      <c r="SVM63" s="327"/>
      <c r="SVN63" s="327"/>
      <c r="SVO63" s="327"/>
      <c r="SVP63" s="301"/>
      <c r="SVQ63" s="301"/>
      <c r="SVR63" s="327"/>
      <c r="SVS63" s="327"/>
      <c r="SVT63" s="327"/>
      <c r="SVU63" s="327"/>
      <c r="SVV63" s="327"/>
      <c r="SVW63" s="327"/>
      <c r="SVX63" s="301"/>
      <c r="SVY63" s="301"/>
      <c r="SVZ63" s="327"/>
      <c r="SWA63" s="327"/>
      <c r="SWB63" s="327"/>
      <c r="SWC63" s="327"/>
      <c r="SWD63" s="327"/>
      <c r="SWE63" s="327"/>
      <c r="SWF63" s="301"/>
      <c r="SWG63" s="301"/>
      <c r="SWH63" s="327"/>
      <c r="SWI63" s="327"/>
      <c r="SWJ63" s="327"/>
      <c r="SWK63" s="327"/>
      <c r="SWL63" s="327"/>
      <c r="SWM63" s="327"/>
      <c r="SWN63" s="301"/>
      <c r="SWO63" s="301"/>
      <c r="SWP63" s="327"/>
      <c r="SWQ63" s="327"/>
      <c r="SWR63" s="327"/>
      <c r="SWS63" s="327"/>
      <c r="SWT63" s="327"/>
      <c r="SWU63" s="327"/>
      <c r="SWV63" s="301"/>
      <c r="SWW63" s="301"/>
      <c r="SWX63" s="327"/>
      <c r="SWY63" s="327"/>
      <c r="SWZ63" s="327"/>
      <c r="SXA63" s="327"/>
      <c r="SXB63" s="327"/>
      <c r="SXC63" s="327"/>
      <c r="SXD63" s="301"/>
      <c r="SXE63" s="301"/>
      <c r="SXF63" s="327"/>
      <c r="SXG63" s="327"/>
      <c r="SXH63" s="327"/>
      <c r="SXI63" s="327"/>
      <c r="SXJ63" s="327"/>
      <c r="SXK63" s="327"/>
      <c r="SXL63" s="301"/>
      <c r="SXM63" s="301"/>
      <c r="SXN63" s="327"/>
      <c r="SXO63" s="327"/>
      <c r="SXP63" s="327"/>
      <c r="SXQ63" s="327"/>
      <c r="SXR63" s="327"/>
      <c r="SXS63" s="327"/>
      <c r="SXT63" s="301"/>
      <c r="SXU63" s="301"/>
      <c r="SXV63" s="327"/>
      <c r="SXW63" s="327"/>
      <c r="SXX63" s="327"/>
      <c r="SXY63" s="327"/>
      <c r="SXZ63" s="327"/>
      <c r="SYA63" s="327"/>
      <c r="SYB63" s="301"/>
      <c r="SYC63" s="301"/>
      <c r="SYD63" s="327"/>
      <c r="SYE63" s="327"/>
      <c r="SYF63" s="327"/>
      <c r="SYG63" s="327"/>
      <c r="SYH63" s="327"/>
      <c r="SYI63" s="327"/>
      <c r="SYJ63" s="301"/>
      <c r="SYK63" s="301"/>
      <c r="SYL63" s="327"/>
      <c r="SYM63" s="327"/>
      <c r="SYN63" s="327"/>
      <c r="SYO63" s="327"/>
      <c r="SYP63" s="327"/>
      <c r="SYQ63" s="327"/>
      <c r="SYR63" s="301"/>
      <c r="SYS63" s="301"/>
      <c r="SYT63" s="327"/>
      <c r="SYU63" s="327"/>
      <c r="SYV63" s="327"/>
      <c r="SYW63" s="327"/>
      <c r="SYX63" s="327"/>
      <c r="SYY63" s="327"/>
      <c r="SYZ63" s="301"/>
      <c r="SZA63" s="301"/>
      <c r="SZB63" s="327"/>
      <c r="SZC63" s="327"/>
      <c r="SZD63" s="327"/>
      <c r="SZE63" s="327"/>
      <c r="SZF63" s="327"/>
      <c r="SZG63" s="327"/>
      <c r="SZH63" s="301"/>
      <c r="SZI63" s="301"/>
      <c r="SZJ63" s="327"/>
      <c r="SZK63" s="327"/>
      <c r="SZL63" s="327"/>
      <c r="SZM63" s="327"/>
      <c r="SZN63" s="327"/>
      <c r="SZO63" s="327"/>
      <c r="SZP63" s="301"/>
      <c r="SZQ63" s="301"/>
      <c r="SZR63" s="327"/>
      <c r="SZS63" s="327"/>
      <c r="SZT63" s="327"/>
      <c r="SZU63" s="327"/>
      <c r="SZV63" s="327"/>
      <c r="SZW63" s="327"/>
      <c r="SZX63" s="301"/>
      <c r="SZY63" s="301"/>
      <c r="SZZ63" s="327"/>
      <c r="TAA63" s="327"/>
      <c r="TAB63" s="327"/>
      <c r="TAC63" s="327"/>
      <c r="TAD63" s="327"/>
      <c r="TAE63" s="327"/>
      <c r="TAF63" s="301"/>
      <c r="TAG63" s="301"/>
      <c r="TAH63" s="327"/>
      <c r="TAI63" s="327"/>
      <c r="TAJ63" s="327"/>
      <c r="TAK63" s="327"/>
      <c r="TAL63" s="327"/>
      <c r="TAM63" s="327"/>
      <c r="TAN63" s="301"/>
      <c r="TAO63" s="301"/>
      <c r="TAP63" s="327"/>
      <c r="TAQ63" s="327"/>
      <c r="TAR63" s="327"/>
      <c r="TAS63" s="327"/>
      <c r="TAT63" s="327"/>
      <c r="TAU63" s="327"/>
      <c r="TAV63" s="301"/>
      <c r="TAW63" s="301"/>
      <c r="TAX63" s="327"/>
      <c r="TAY63" s="327"/>
      <c r="TAZ63" s="327"/>
      <c r="TBA63" s="327"/>
      <c r="TBB63" s="327"/>
      <c r="TBC63" s="327"/>
      <c r="TBD63" s="301"/>
      <c r="TBE63" s="301"/>
      <c r="TBF63" s="327"/>
      <c r="TBG63" s="327"/>
      <c r="TBH63" s="327"/>
      <c r="TBI63" s="327"/>
      <c r="TBJ63" s="327"/>
      <c r="TBK63" s="327"/>
      <c r="TBL63" s="301"/>
      <c r="TBM63" s="301"/>
      <c r="TBN63" s="327"/>
      <c r="TBO63" s="327"/>
      <c r="TBP63" s="327"/>
      <c r="TBQ63" s="327"/>
      <c r="TBR63" s="327"/>
      <c r="TBS63" s="327"/>
      <c r="TBT63" s="301"/>
      <c r="TBU63" s="301"/>
      <c r="TBV63" s="327"/>
      <c r="TBW63" s="327"/>
      <c r="TBX63" s="327"/>
      <c r="TBY63" s="327"/>
      <c r="TBZ63" s="327"/>
      <c r="TCA63" s="327"/>
      <c r="TCB63" s="301"/>
      <c r="TCC63" s="301"/>
      <c r="TCD63" s="327"/>
      <c r="TCE63" s="327"/>
      <c r="TCF63" s="327"/>
      <c r="TCG63" s="327"/>
      <c r="TCH63" s="327"/>
      <c r="TCI63" s="327"/>
      <c r="TCJ63" s="301"/>
      <c r="TCK63" s="301"/>
      <c r="TCL63" s="327"/>
      <c r="TCM63" s="327"/>
      <c r="TCN63" s="327"/>
      <c r="TCO63" s="327"/>
      <c r="TCP63" s="327"/>
      <c r="TCQ63" s="327"/>
      <c r="TCR63" s="301"/>
      <c r="TCS63" s="301"/>
      <c r="TCT63" s="327"/>
      <c r="TCU63" s="327"/>
      <c r="TCV63" s="327"/>
      <c r="TCW63" s="327"/>
      <c r="TCX63" s="327"/>
      <c r="TCY63" s="327"/>
      <c r="TCZ63" s="301"/>
      <c r="TDA63" s="301"/>
      <c r="TDB63" s="327"/>
      <c r="TDC63" s="327"/>
      <c r="TDD63" s="327"/>
      <c r="TDE63" s="327"/>
      <c r="TDF63" s="327"/>
      <c r="TDG63" s="327"/>
      <c r="TDH63" s="301"/>
      <c r="TDI63" s="301"/>
      <c r="TDJ63" s="327"/>
      <c r="TDK63" s="327"/>
      <c r="TDL63" s="327"/>
      <c r="TDM63" s="327"/>
      <c r="TDN63" s="327"/>
      <c r="TDO63" s="327"/>
      <c r="TDP63" s="301"/>
      <c r="TDQ63" s="301"/>
      <c r="TDR63" s="327"/>
      <c r="TDS63" s="327"/>
      <c r="TDT63" s="327"/>
      <c r="TDU63" s="327"/>
      <c r="TDV63" s="327"/>
      <c r="TDW63" s="327"/>
      <c r="TDX63" s="301"/>
      <c r="TDY63" s="301"/>
      <c r="TDZ63" s="327"/>
      <c r="TEA63" s="327"/>
      <c r="TEB63" s="327"/>
      <c r="TEC63" s="327"/>
      <c r="TED63" s="327"/>
      <c r="TEE63" s="327"/>
      <c r="TEF63" s="301"/>
      <c r="TEG63" s="301"/>
      <c r="TEH63" s="327"/>
      <c r="TEI63" s="327"/>
      <c r="TEJ63" s="327"/>
      <c r="TEK63" s="327"/>
      <c r="TEL63" s="327"/>
      <c r="TEM63" s="327"/>
      <c r="TEN63" s="301"/>
      <c r="TEO63" s="301"/>
      <c r="TEP63" s="327"/>
      <c r="TEQ63" s="327"/>
      <c r="TER63" s="327"/>
      <c r="TES63" s="327"/>
      <c r="TET63" s="327"/>
      <c r="TEU63" s="327"/>
      <c r="TEV63" s="301"/>
      <c r="TEW63" s="301"/>
      <c r="TEX63" s="327"/>
      <c r="TEY63" s="327"/>
      <c r="TEZ63" s="327"/>
      <c r="TFA63" s="327"/>
      <c r="TFB63" s="327"/>
      <c r="TFC63" s="327"/>
      <c r="TFD63" s="301"/>
      <c r="TFE63" s="301"/>
      <c r="TFF63" s="327"/>
      <c r="TFG63" s="327"/>
      <c r="TFH63" s="327"/>
      <c r="TFI63" s="327"/>
      <c r="TFJ63" s="327"/>
      <c r="TFK63" s="327"/>
      <c r="TFL63" s="301"/>
      <c r="TFM63" s="301"/>
      <c r="TFN63" s="327"/>
      <c r="TFO63" s="327"/>
      <c r="TFP63" s="327"/>
      <c r="TFQ63" s="327"/>
      <c r="TFR63" s="327"/>
      <c r="TFS63" s="327"/>
      <c r="TFT63" s="301"/>
      <c r="TFU63" s="301"/>
      <c r="TFV63" s="327"/>
      <c r="TFW63" s="327"/>
      <c r="TFX63" s="327"/>
      <c r="TFY63" s="327"/>
      <c r="TFZ63" s="327"/>
      <c r="TGA63" s="327"/>
      <c r="TGB63" s="301"/>
      <c r="TGC63" s="301"/>
      <c r="TGD63" s="327"/>
      <c r="TGE63" s="327"/>
      <c r="TGF63" s="327"/>
      <c r="TGG63" s="327"/>
      <c r="TGH63" s="327"/>
      <c r="TGI63" s="327"/>
      <c r="TGJ63" s="301"/>
      <c r="TGK63" s="301"/>
      <c r="TGL63" s="327"/>
      <c r="TGM63" s="327"/>
      <c r="TGN63" s="327"/>
      <c r="TGO63" s="327"/>
      <c r="TGP63" s="327"/>
      <c r="TGQ63" s="327"/>
      <c r="TGR63" s="301"/>
      <c r="TGS63" s="301"/>
      <c r="TGT63" s="327"/>
      <c r="TGU63" s="327"/>
      <c r="TGV63" s="327"/>
      <c r="TGW63" s="327"/>
      <c r="TGX63" s="327"/>
      <c r="TGY63" s="327"/>
      <c r="TGZ63" s="301"/>
      <c r="THA63" s="301"/>
      <c r="THB63" s="327"/>
      <c r="THC63" s="327"/>
      <c r="THD63" s="327"/>
      <c r="THE63" s="327"/>
      <c r="THF63" s="327"/>
      <c r="THG63" s="327"/>
      <c r="THH63" s="301"/>
      <c r="THI63" s="301"/>
      <c r="THJ63" s="327"/>
      <c r="THK63" s="327"/>
      <c r="THL63" s="327"/>
      <c r="THM63" s="327"/>
      <c r="THN63" s="327"/>
      <c r="THO63" s="327"/>
      <c r="THP63" s="301"/>
      <c r="THQ63" s="301"/>
      <c r="THR63" s="327"/>
      <c r="THS63" s="327"/>
      <c r="THT63" s="327"/>
      <c r="THU63" s="327"/>
      <c r="THV63" s="327"/>
      <c r="THW63" s="327"/>
      <c r="THX63" s="301"/>
      <c r="THY63" s="301"/>
      <c r="THZ63" s="327"/>
      <c r="TIA63" s="327"/>
      <c r="TIB63" s="327"/>
      <c r="TIC63" s="327"/>
      <c r="TID63" s="327"/>
      <c r="TIE63" s="327"/>
      <c r="TIF63" s="301"/>
      <c r="TIG63" s="301"/>
      <c r="TIH63" s="327"/>
      <c r="TII63" s="327"/>
      <c r="TIJ63" s="327"/>
      <c r="TIK63" s="327"/>
      <c r="TIL63" s="327"/>
      <c r="TIM63" s="327"/>
      <c r="TIN63" s="301"/>
      <c r="TIO63" s="301"/>
      <c r="TIP63" s="327"/>
      <c r="TIQ63" s="327"/>
      <c r="TIR63" s="327"/>
      <c r="TIS63" s="327"/>
      <c r="TIT63" s="327"/>
      <c r="TIU63" s="327"/>
      <c r="TIV63" s="301"/>
      <c r="TIW63" s="301"/>
      <c r="TIX63" s="327"/>
      <c r="TIY63" s="327"/>
      <c r="TIZ63" s="327"/>
      <c r="TJA63" s="327"/>
      <c r="TJB63" s="327"/>
      <c r="TJC63" s="327"/>
      <c r="TJD63" s="301"/>
      <c r="TJE63" s="301"/>
      <c r="TJF63" s="327"/>
      <c r="TJG63" s="327"/>
      <c r="TJH63" s="327"/>
      <c r="TJI63" s="327"/>
      <c r="TJJ63" s="327"/>
      <c r="TJK63" s="327"/>
      <c r="TJL63" s="301"/>
      <c r="TJM63" s="301"/>
      <c r="TJN63" s="327"/>
      <c r="TJO63" s="327"/>
      <c r="TJP63" s="327"/>
      <c r="TJQ63" s="327"/>
      <c r="TJR63" s="327"/>
      <c r="TJS63" s="327"/>
      <c r="TJT63" s="301"/>
      <c r="TJU63" s="301"/>
      <c r="TJV63" s="327"/>
      <c r="TJW63" s="327"/>
      <c r="TJX63" s="327"/>
      <c r="TJY63" s="327"/>
      <c r="TJZ63" s="327"/>
      <c r="TKA63" s="327"/>
      <c r="TKB63" s="301"/>
      <c r="TKC63" s="301"/>
      <c r="TKD63" s="327"/>
      <c r="TKE63" s="327"/>
      <c r="TKF63" s="327"/>
      <c r="TKG63" s="327"/>
      <c r="TKH63" s="327"/>
      <c r="TKI63" s="327"/>
      <c r="TKJ63" s="301"/>
      <c r="TKK63" s="301"/>
      <c r="TKL63" s="327"/>
      <c r="TKM63" s="327"/>
      <c r="TKN63" s="327"/>
      <c r="TKO63" s="327"/>
      <c r="TKP63" s="327"/>
      <c r="TKQ63" s="327"/>
      <c r="TKR63" s="301"/>
      <c r="TKS63" s="301"/>
      <c r="TKT63" s="327"/>
      <c r="TKU63" s="327"/>
      <c r="TKV63" s="327"/>
      <c r="TKW63" s="327"/>
      <c r="TKX63" s="327"/>
      <c r="TKY63" s="327"/>
      <c r="TKZ63" s="301"/>
      <c r="TLA63" s="301"/>
      <c r="TLB63" s="327"/>
      <c r="TLC63" s="327"/>
      <c r="TLD63" s="327"/>
      <c r="TLE63" s="327"/>
      <c r="TLF63" s="327"/>
      <c r="TLG63" s="327"/>
      <c r="TLH63" s="301"/>
      <c r="TLI63" s="301"/>
      <c r="TLJ63" s="327"/>
      <c r="TLK63" s="327"/>
      <c r="TLL63" s="327"/>
      <c r="TLM63" s="327"/>
      <c r="TLN63" s="327"/>
      <c r="TLO63" s="327"/>
      <c r="TLP63" s="301"/>
      <c r="TLQ63" s="301"/>
      <c r="TLR63" s="327"/>
      <c r="TLS63" s="327"/>
      <c r="TLT63" s="327"/>
      <c r="TLU63" s="327"/>
      <c r="TLV63" s="327"/>
      <c r="TLW63" s="327"/>
      <c r="TLX63" s="301"/>
      <c r="TLY63" s="301"/>
      <c r="TLZ63" s="327"/>
      <c r="TMA63" s="327"/>
      <c r="TMB63" s="327"/>
      <c r="TMC63" s="327"/>
      <c r="TMD63" s="327"/>
      <c r="TME63" s="327"/>
      <c r="TMF63" s="301"/>
      <c r="TMG63" s="301"/>
      <c r="TMH63" s="327"/>
      <c r="TMI63" s="327"/>
      <c r="TMJ63" s="327"/>
      <c r="TMK63" s="327"/>
      <c r="TML63" s="327"/>
      <c r="TMM63" s="327"/>
      <c r="TMN63" s="301"/>
      <c r="TMO63" s="301"/>
      <c r="TMP63" s="327"/>
      <c r="TMQ63" s="327"/>
      <c r="TMR63" s="327"/>
      <c r="TMS63" s="327"/>
      <c r="TMT63" s="327"/>
      <c r="TMU63" s="327"/>
      <c r="TMV63" s="301"/>
      <c r="TMW63" s="301"/>
      <c r="TMX63" s="327"/>
      <c r="TMY63" s="327"/>
      <c r="TMZ63" s="327"/>
      <c r="TNA63" s="327"/>
      <c r="TNB63" s="327"/>
      <c r="TNC63" s="327"/>
      <c r="TND63" s="301"/>
      <c r="TNE63" s="301"/>
      <c r="TNF63" s="327"/>
      <c r="TNG63" s="327"/>
      <c r="TNH63" s="327"/>
      <c r="TNI63" s="327"/>
      <c r="TNJ63" s="327"/>
      <c r="TNK63" s="327"/>
      <c r="TNL63" s="301"/>
      <c r="TNM63" s="301"/>
      <c r="TNN63" s="327"/>
      <c r="TNO63" s="327"/>
      <c r="TNP63" s="327"/>
      <c r="TNQ63" s="327"/>
      <c r="TNR63" s="327"/>
      <c r="TNS63" s="327"/>
      <c r="TNT63" s="301"/>
      <c r="TNU63" s="301"/>
      <c r="TNV63" s="327"/>
      <c r="TNW63" s="327"/>
      <c r="TNX63" s="327"/>
      <c r="TNY63" s="327"/>
      <c r="TNZ63" s="327"/>
      <c r="TOA63" s="327"/>
      <c r="TOB63" s="301"/>
      <c r="TOC63" s="301"/>
      <c r="TOD63" s="327"/>
      <c r="TOE63" s="327"/>
      <c r="TOF63" s="327"/>
      <c r="TOG63" s="327"/>
      <c r="TOH63" s="327"/>
      <c r="TOI63" s="327"/>
      <c r="TOJ63" s="301"/>
      <c r="TOK63" s="301"/>
      <c r="TOL63" s="327"/>
      <c r="TOM63" s="327"/>
      <c r="TON63" s="327"/>
      <c r="TOO63" s="327"/>
      <c r="TOP63" s="327"/>
      <c r="TOQ63" s="327"/>
      <c r="TOR63" s="301"/>
      <c r="TOS63" s="301"/>
      <c r="TOT63" s="327"/>
      <c r="TOU63" s="327"/>
      <c r="TOV63" s="327"/>
      <c r="TOW63" s="327"/>
      <c r="TOX63" s="327"/>
      <c r="TOY63" s="327"/>
      <c r="TOZ63" s="301"/>
      <c r="TPA63" s="301"/>
      <c r="TPB63" s="327"/>
      <c r="TPC63" s="327"/>
      <c r="TPD63" s="327"/>
      <c r="TPE63" s="327"/>
      <c r="TPF63" s="327"/>
      <c r="TPG63" s="327"/>
      <c r="TPH63" s="301"/>
      <c r="TPI63" s="301"/>
      <c r="TPJ63" s="327"/>
      <c r="TPK63" s="327"/>
      <c r="TPL63" s="327"/>
      <c r="TPM63" s="327"/>
      <c r="TPN63" s="327"/>
      <c r="TPO63" s="327"/>
      <c r="TPP63" s="301"/>
      <c r="TPQ63" s="301"/>
      <c r="TPR63" s="327"/>
      <c r="TPS63" s="327"/>
      <c r="TPT63" s="327"/>
      <c r="TPU63" s="327"/>
      <c r="TPV63" s="327"/>
      <c r="TPW63" s="327"/>
      <c r="TPX63" s="301"/>
      <c r="TPY63" s="301"/>
      <c r="TPZ63" s="327"/>
      <c r="TQA63" s="327"/>
      <c r="TQB63" s="327"/>
      <c r="TQC63" s="327"/>
      <c r="TQD63" s="327"/>
      <c r="TQE63" s="327"/>
      <c r="TQF63" s="301"/>
      <c r="TQG63" s="301"/>
      <c r="TQH63" s="327"/>
      <c r="TQI63" s="327"/>
      <c r="TQJ63" s="327"/>
      <c r="TQK63" s="327"/>
      <c r="TQL63" s="327"/>
      <c r="TQM63" s="327"/>
      <c r="TQN63" s="301"/>
      <c r="TQO63" s="301"/>
      <c r="TQP63" s="327"/>
      <c r="TQQ63" s="327"/>
      <c r="TQR63" s="327"/>
      <c r="TQS63" s="327"/>
      <c r="TQT63" s="327"/>
      <c r="TQU63" s="327"/>
      <c r="TQV63" s="301"/>
      <c r="TQW63" s="301"/>
      <c r="TQX63" s="327"/>
      <c r="TQY63" s="327"/>
      <c r="TQZ63" s="327"/>
      <c r="TRA63" s="327"/>
      <c r="TRB63" s="327"/>
      <c r="TRC63" s="327"/>
      <c r="TRD63" s="301"/>
      <c r="TRE63" s="301"/>
      <c r="TRF63" s="327"/>
      <c r="TRG63" s="327"/>
      <c r="TRH63" s="327"/>
      <c r="TRI63" s="327"/>
      <c r="TRJ63" s="327"/>
      <c r="TRK63" s="327"/>
      <c r="TRL63" s="301"/>
      <c r="TRM63" s="301"/>
      <c r="TRN63" s="327"/>
      <c r="TRO63" s="327"/>
      <c r="TRP63" s="327"/>
      <c r="TRQ63" s="327"/>
      <c r="TRR63" s="327"/>
      <c r="TRS63" s="327"/>
      <c r="TRT63" s="301"/>
      <c r="TRU63" s="301"/>
      <c r="TRV63" s="327"/>
      <c r="TRW63" s="327"/>
      <c r="TRX63" s="327"/>
      <c r="TRY63" s="327"/>
      <c r="TRZ63" s="327"/>
      <c r="TSA63" s="327"/>
      <c r="TSB63" s="301"/>
      <c r="TSC63" s="301"/>
      <c r="TSD63" s="327"/>
      <c r="TSE63" s="327"/>
      <c r="TSF63" s="327"/>
      <c r="TSG63" s="327"/>
      <c r="TSH63" s="327"/>
      <c r="TSI63" s="327"/>
      <c r="TSJ63" s="301"/>
      <c r="TSK63" s="301"/>
      <c r="TSL63" s="327"/>
      <c r="TSM63" s="327"/>
      <c r="TSN63" s="327"/>
      <c r="TSO63" s="327"/>
      <c r="TSP63" s="327"/>
      <c r="TSQ63" s="327"/>
      <c r="TSR63" s="301"/>
      <c r="TSS63" s="301"/>
      <c r="TST63" s="327"/>
      <c r="TSU63" s="327"/>
      <c r="TSV63" s="327"/>
      <c r="TSW63" s="327"/>
      <c r="TSX63" s="327"/>
      <c r="TSY63" s="327"/>
      <c r="TSZ63" s="301"/>
      <c r="TTA63" s="301"/>
      <c r="TTB63" s="327"/>
      <c r="TTC63" s="327"/>
      <c r="TTD63" s="327"/>
      <c r="TTE63" s="327"/>
      <c r="TTF63" s="327"/>
      <c r="TTG63" s="327"/>
      <c r="TTH63" s="301"/>
      <c r="TTI63" s="301"/>
      <c r="TTJ63" s="327"/>
      <c r="TTK63" s="327"/>
      <c r="TTL63" s="327"/>
      <c r="TTM63" s="327"/>
      <c r="TTN63" s="327"/>
      <c r="TTO63" s="327"/>
      <c r="TTP63" s="301"/>
      <c r="TTQ63" s="301"/>
      <c r="TTR63" s="327"/>
      <c r="TTS63" s="327"/>
      <c r="TTT63" s="327"/>
      <c r="TTU63" s="327"/>
      <c r="TTV63" s="327"/>
      <c r="TTW63" s="327"/>
      <c r="TTX63" s="301"/>
      <c r="TTY63" s="301"/>
      <c r="TTZ63" s="327"/>
      <c r="TUA63" s="327"/>
      <c r="TUB63" s="327"/>
      <c r="TUC63" s="327"/>
      <c r="TUD63" s="327"/>
      <c r="TUE63" s="327"/>
      <c r="TUF63" s="301"/>
      <c r="TUG63" s="301"/>
      <c r="TUH63" s="327"/>
      <c r="TUI63" s="327"/>
      <c r="TUJ63" s="327"/>
      <c r="TUK63" s="327"/>
      <c r="TUL63" s="327"/>
      <c r="TUM63" s="327"/>
      <c r="TUN63" s="301"/>
      <c r="TUO63" s="301"/>
      <c r="TUP63" s="327"/>
      <c r="TUQ63" s="327"/>
      <c r="TUR63" s="327"/>
      <c r="TUS63" s="327"/>
      <c r="TUT63" s="327"/>
      <c r="TUU63" s="327"/>
      <c r="TUV63" s="301"/>
      <c r="TUW63" s="301"/>
      <c r="TUX63" s="327"/>
      <c r="TUY63" s="327"/>
      <c r="TUZ63" s="327"/>
      <c r="TVA63" s="327"/>
      <c r="TVB63" s="327"/>
      <c r="TVC63" s="327"/>
      <c r="TVD63" s="301"/>
      <c r="TVE63" s="301"/>
      <c r="TVF63" s="327"/>
      <c r="TVG63" s="327"/>
      <c r="TVH63" s="327"/>
      <c r="TVI63" s="327"/>
      <c r="TVJ63" s="327"/>
      <c r="TVK63" s="327"/>
      <c r="TVL63" s="301"/>
      <c r="TVM63" s="301"/>
      <c r="TVN63" s="327"/>
      <c r="TVO63" s="327"/>
      <c r="TVP63" s="327"/>
      <c r="TVQ63" s="327"/>
      <c r="TVR63" s="327"/>
      <c r="TVS63" s="327"/>
      <c r="TVT63" s="301"/>
      <c r="TVU63" s="301"/>
      <c r="TVV63" s="327"/>
      <c r="TVW63" s="327"/>
      <c r="TVX63" s="327"/>
      <c r="TVY63" s="327"/>
      <c r="TVZ63" s="327"/>
      <c r="TWA63" s="327"/>
      <c r="TWB63" s="301"/>
      <c r="TWC63" s="301"/>
      <c r="TWD63" s="327"/>
      <c r="TWE63" s="327"/>
      <c r="TWF63" s="327"/>
      <c r="TWG63" s="327"/>
      <c r="TWH63" s="327"/>
      <c r="TWI63" s="327"/>
      <c r="TWJ63" s="301"/>
      <c r="TWK63" s="301"/>
      <c r="TWL63" s="327"/>
      <c r="TWM63" s="327"/>
      <c r="TWN63" s="327"/>
      <c r="TWO63" s="327"/>
      <c r="TWP63" s="327"/>
      <c r="TWQ63" s="327"/>
      <c r="TWR63" s="301"/>
      <c r="TWS63" s="301"/>
      <c r="TWT63" s="327"/>
      <c r="TWU63" s="327"/>
      <c r="TWV63" s="327"/>
      <c r="TWW63" s="327"/>
      <c r="TWX63" s="327"/>
      <c r="TWY63" s="327"/>
      <c r="TWZ63" s="301"/>
      <c r="TXA63" s="301"/>
      <c r="TXB63" s="327"/>
      <c r="TXC63" s="327"/>
      <c r="TXD63" s="327"/>
      <c r="TXE63" s="327"/>
      <c r="TXF63" s="327"/>
      <c r="TXG63" s="327"/>
      <c r="TXH63" s="301"/>
      <c r="TXI63" s="301"/>
      <c r="TXJ63" s="327"/>
      <c r="TXK63" s="327"/>
      <c r="TXL63" s="327"/>
      <c r="TXM63" s="327"/>
      <c r="TXN63" s="327"/>
      <c r="TXO63" s="327"/>
      <c r="TXP63" s="301"/>
      <c r="TXQ63" s="301"/>
      <c r="TXR63" s="327"/>
      <c r="TXS63" s="327"/>
      <c r="TXT63" s="327"/>
      <c r="TXU63" s="327"/>
      <c r="TXV63" s="327"/>
      <c r="TXW63" s="327"/>
      <c r="TXX63" s="301"/>
      <c r="TXY63" s="301"/>
      <c r="TXZ63" s="327"/>
      <c r="TYA63" s="327"/>
      <c r="TYB63" s="327"/>
      <c r="TYC63" s="327"/>
      <c r="TYD63" s="327"/>
      <c r="TYE63" s="327"/>
      <c r="TYF63" s="301"/>
      <c r="TYG63" s="301"/>
      <c r="TYH63" s="327"/>
      <c r="TYI63" s="327"/>
      <c r="TYJ63" s="327"/>
      <c r="TYK63" s="327"/>
      <c r="TYL63" s="327"/>
      <c r="TYM63" s="327"/>
      <c r="TYN63" s="301"/>
      <c r="TYO63" s="301"/>
      <c r="TYP63" s="327"/>
      <c r="TYQ63" s="327"/>
      <c r="TYR63" s="327"/>
      <c r="TYS63" s="327"/>
      <c r="TYT63" s="327"/>
      <c r="TYU63" s="327"/>
      <c r="TYV63" s="301"/>
      <c r="TYW63" s="301"/>
      <c r="TYX63" s="327"/>
      <c r="TYY63" s="327"/>
      <c r="TYZ63" s="327"/>
      <c r="TZA63" s="327"/>
      <c r="TZB63" s="327"/>
      <c r="TZC63" s="327"/>
      <c r="TZD63" s="301"/>
      <c r="TZE63" s="301"/>
      <c r="TZF63" s="327"/>
      <c r="TZG63" s="327"/>
      <c r="TZH63" s="327"/>
      <c r="TZI63" s="327"/>
      <c r="TZJ63" s="327"/>
      <c r="TZK63" s="327"/>
      <c r="TZL63" s="301"/>
      <c r="TZM63" s="301"/>
      <c r="TZN63" s="327"/>
      <c r="TZO63" s="327"/>
      <c r="TZP63" s="327"/>
      <c r="TZQ63" s="327"/>
      <c r="TZR63" s="327"/>
      <c r="TZS63" s="327"/>
      <c r="TZT63" s="301"/>
      <c r="TZU63" s="301"/>
      <c r="TZV63" s="327"/>
      <c r="TZW63" s="327"/>
      <c r="TZX63" s="327"/>
      <c r="TZY63" s="327"/>
      <c r="TZZ63" s="327"/>
      <c r="UAA63" s="327"/>
      <c r="UAB63" s="301"/>
      <c r="UAC63" s="301"/>
      <c r="UAD63" s="327"/>
      <c r="UAE63" s="327"/>
      <c r="UAF63" s="327"/>
      <c r="UAG63" s="327"/>
      <c r="UAH63" s="327"/>
      <c r="UAI63" s="327"/>
      <c r="UAJ63" s="301"/>
      <c r="UAK63" s="301"/>
      <c r="UAL63" s="327"/>
      <c r="UAM63" s="327"/>
      <c r="UAN63" s="327"/>
      <c r="UAO63" s="327"/>
      <c r="UAP63" s="327"/>
      <c r="UAQ63" s="327"/>
      <c r="UAR63" s="301"/>
      <c r="UAS63" s="301"/>
      <c r="UAT63" s="327"/>
      <c r="UAU63" s="327"/>
      <c r="UAV63" s="327"/>
      <c r="UAW63" s="327"/>
      <c r="UAX63" s="327"/>
      <c r="UAY63" s="327"/>
      <c r="UAZ63" s="301"/>
      <c r="UBA63" s="301"/>
      <c r="UBB63" s="327"/>
      <c r="UBC63" s="327"/>
      <c r="UBD63" s="327"/>
      <c r="UBE63" s="327"/>
      <c r="UBF63" s="327"/>
      <c r="UBG63" s="327"/>
      <c r="UBH63" s="301"/>
      <c r="UBI63" s="301"/>
      <c r="UBJ63" s="327"/>
      <c r="UBK63" s="327"/>
      <c r="UBL63" s="327"/>
      <c r="UBM63" s="327"/>
      <c r="UBN63" s="327"/>
      <c r="UBO63" s="327"/>
      <c r="UBP63" s="301"/>
      <c r="UBQ63" s="301"/>
      <c r="UBR63" s="327"/>
      <c r="UBS63" s="327"/>
      <c r="UBT63" s="327"/>
      <c r="UBU63" s="327"/>
      <c r="UBV63" s="327"/>
      <c r="UBW63" s="327"/>
      <c r="UBX63" s="301"/>
      <c r="UBY63" s="301"/>
      <c r="UBZ63" s="327"/>
      <c r="UCA63" s="327"/>
      <c r="UCB63" s="327"/>
      <c r="UCC63" s="327"/>
      <c r="UCD63" s="327"/>
      <c r="UCE63" s="327"/>
      <c r="UCF63" s="301"/>
      <c r="UCG63" s="301"/>
      <c r="UCH63" s="327"/>
      <c r="UCI63" s="327"/>
      <c r="UCJ63" s="327"/>
      <c r="UCK63" s="327"/>
      <c r="UCL63" s="327"/>
      <c r="UCM63" s="327"/>
      <c r="UCN63" s="301"/>
      <c r="UCO63" s="301"/>
      <c r="UCP63" s="327"/>
      <c r="UCQ63" s="327"/>
      <c r="UCR63" s="327"/>
      <c r="UCS63" s="327"/>
      <c r="UCT63" s="327"/>
      <c r="UCU63" s="327"/>
      <c r="UCV63" s="301"/>
      <c r="UCW63" s="301"/>
      <c r="UCX63" s="327"/>
      <c r="UCY63" s="327"/>
      <c r="UCZ63" s="327"/>
      <c r="UDA63" s="327"/>
      <c r="UDB63" s="327"/>
      <c r="UDC63" s="327"/>
      <c r="UDD63" s="301"/>
      <c r="UDE63" s="301"/>
      <c r="UDF63" s="327"/>
      <c r="UDG63" s="327"/>
      <c r="UDH63" s="327"/>
      <c r="UDI63" s="327"/>
      <c r="UDJ63" s="327"/>
      <c r="UDK63" s="327"/>
      <c r="UDL63" s="301"/>
      <c r="UDM63" s="301"/>
      <c r="UDN63" s="327"/>
      <c r="UDO63" s="327"/>
      <c r="UDP63" s="327"/>
      <c r="UDQ63" s="327"/>
      <c r="UDR63" s="327"/>
      <c r="UDS63" s="327"/>
      <c r="UDT63" s="301"/>
      <c r="UDU63" s="301"/>
      <c r="UDV63" s="327"/>
      <c r="UDW63" s="327"/>
      <c r="UDX63" s="327"/>
      <c r="UDY63" s="327"/>
      <c r="UDZ63" s="327"/>
      <c r="UEA63" s="327"/>
      <c r="UEB63" s="301"/>
      <c r="UEC63" s="301"/>
      <c r="UED63" s="327"/>
      <c r="UEE63" s="327"/>
      <c r="UEF63" s="327"/>
      <c r="UEG63" s="327"/>
      <c r="UEH63" s="327"/>
      <c r="UEI63" s="327"/>
      <c r="UEJ63" s="301"/>
      <c r="UEK63" s="301"/>
      <c r="UEL63" s="327"/>
      <c r="UEM63" s="327"/>
      <c r="UEN63" s="327"/>
      <c r="UEO63" s="327"/>
      <c r="UEP63" s="327"/>
      <c r="UEQ63" s="327"/>
      <c r="UER63" s="301"/>
      <c r="UES63" s="301"/>
      <c r="UET63" s="327"/>
      <c r="UEU63" s="327"/>
      <c r="UEV63" s="327"/>
      <c r="UEW63" s="327"/>
      <c r="UEX63" s="327"/>
      <c r="UEY63" s="327"/>
      <c r="UEZ63" s="301"/>
      <c r="UFA63" s="301"/>
      <c r="UFB63" s="327"/>
      <c r="UFC63" s="327"/>
      <c r="UFD63" s="327"/>
      <c r="UFE63" s="327"/>
      <c r="UFF63" s="327"/>
      <c r="UFG63" s="327"/>
      <c r="UFH63" s="301"/>
      <c r="UFI63" s="301"/>
      <c r="UFJ63" s="327"/>
      <c r="UFK63" s="327"/>
      <c r="UFL63" s="327"/>
      <c r="UFM63" s="327"/>
      <c r="UFN63" s="327"/>
      <c r="UFO63" s="327"/>
      <c r="UFP63" s="301"/>
      <c r="UFQ63" s="301"/>
      <c r="UFR63" s="327"/>
      <c r="UFS63" s="327"/>
      <c r="UFT63" s="327"/>
      <c r="UFU63" s="327"/>
      <c r="UFV63" s="327"/>
      <c r="UFW63" s="327"/>
      <c r="UFX63" s="301"/>
      <c r="UFY63" s="301"/>
      <c r="UFZ63" s="327"/>
      <c r="UGA63" s="327"/>
      <c r="UGB63" s="327"/>
      <c r="UGC63" s="327"/>
      <c r="UGD63" s="327"/>
      <c r="UGE63" s="327"/>
      <c r="UGF63" s="301"/>
      <c r="UGG63" s="301"/>
      <c r="UGH63" s="327"/>
      <c r="UGI63" s="327"/>
      <c r="UGJ63" s="327"/>
      <c r="UGK63" s="327"/>
      <c r="UGL63" s="327"/>
      <c r="UGM63" s="327"/>
      <c r="UGN63" s="301"/>
      <c r="UGO63" s="301"/>
      <c r="UGP63" s="327"/>
      <c r="UGQ63" s="327"/>
      <c r="UGR63" s="327"/>
      <c r="UGS63" s="327"/>
      <c r="UGT63" s="327"/>
      <c r="UGU63" s="327"/>
      <c r="UGV63" s="301"/>
      <c r="UGW63" s="301"/>
      <c r="UGX63" s="327"/>
      <c r="UGY63" s="327"/>
      <c r="UGZ63" s="327"/>
      <c r="UHA63" s="327"/>
      <c r="UHB63" s="327"/>
      <c r="UHC63" s="327"/>
      <c r="UHD63" s="301"/>
      <c r="UHE63" s="301"/>
      <c r="UHF63" s="327"/>
      <c r="UHG63" s="327"/>
      <c r="UHH63" s="327"/>
      <c r="UHI63" s="327"/>
      <c r="UHJ63" s="327"/>
      <c r="UHK63" s="327"/>
      <c r="UHL63" s="301"/>
      <c r="UHM63" s="301"/>
      <c r="UHN63" s="327"/>
      <c r="UHO63" s="327"/>
      <c r="UHP63" s="327"/>
      <c r="UHQ63" s="327"/>
      <c r="UHR63" s="327"/>
      <c r="UHS63" s="327"/>
      <c r="UHT63" s="301"/>
      <c r="UHU63" s="301"/>
      <c r="UHV63" s="327"/>
      <c r="UHW63" s="327"/>
      <c r="UHX63" s="327"/>
      <c r="UHY63" s="327"/>
      <c r="UHZ63" s="327"/>
      <c r="UIA63" s="327"/>
      <c r="UIB63" s="301"/>
      <c r="UIC63" s="301"/>
      <c r="UID63" s="327"/>
      <c r="UIE63" s="327"/>
      <c r="UIF63" s="327"/>
      <c r="UIG63" s="327"/>
      <c r="UIH63" s="327"/>
      <c r="UII63" s="327"/>
      <c r="UIJ63" s="301"/>
      <c r="UIK63" s="301"/>
      <c r="UIL63" s="327"/>
      <c r="UIM63" s="327"/>
      <c r="UIN63" s="327"/>
      <c r="UIO63" s="327"/>
      <c r="UIP63" s="327"/>
      <c r="UIQ63" s="327"/>
      <c r="UIR63" s="301"/>
      <c r="UIS63" s="301"/>
      <c r="UIT63" s="327"/>
      <c r="UIU63" s="327"/>
      <c r="UIV63" s="327"/>
      <c r="UIW63" s="327"/>
      <c r="UIX63" s="327"/>
      <c r="UIY63" s="327"/>
      <c r="UIZ63" s="301"/>
      <c r="UJA63" s="301"/>
      <c r="UJB63" s="327"/>
      <c r="UJC63" s="327"/>
      <c r="UJD63" s="327"/>
      <c r="UJE63" s="327"/>
      <c r="UJF63" s="327"/>
      <c r="UJG63" s="327"/>
      <c r="UJH63" s="301"/>
      <c r="UJI63" s="301"/>
      <c r="UJJ63" s="327"/>
      <c r="UJK63" s="327"/>
      <c r="UJL63" s="327"/>
      <c r="UJM63" s="327"/>
      <c r="UJN63" s="327"/>
      <c r="UJO63" s="327"/>
      <c r="UJP63" s="301"/>
      <c r="UJQ63" s="301"/>
      <c r="UJR63" s="327"/>
      <c r="UJS63" s="327"/>
      <c r="UJT63" s="327"/>
      <c r="UJU63" s="327"/>
      <c r="UJV63" s="327"/>
      <c r="UJW63" s="327"/>
      <c r="UJX63" s="301"/>
      <c r="UJY63" s="301"/>
      <c r="UJZ63" s="327"/>
      <c r="UKA63" s="327"/>
      <c r="UKB63" s="327"/>
      <c r="UKC63" s="327"/>
      <c r="UKD63" s="327"/>
      <c r="UKE63" s="327"/>
      <c r="UKF63" s="301"/>
      <c r="UKG63" s="301"/>
      <c r="UKH63" s="327"/>
      <c r="UKI63" s="327"/>
      <c r="UKJ63" s="327"/>
      <c r="UKK63" s="327"/>
      <c r="UKL63" s="327"/>
      <c r="UKM63" s="327"/>
      <c r="UKN63" s="301"/>
      <c r="UKO63" s="301"/>
      <c r="UKP63" s="327"/>
      <c r="UKQ63" s="327"/>
      <c r="UKR63" s="327"/>
      <c r="UKS63" s="327"/>
      <c r="UKT63" s="327"/>
      <c r="UKU63" s="327"/>
      <c r="UKV63" s="301"/>
      <c r="UKW63" s="301"/>
      <c r="UKX63" s="327"/>
      <c r="UKY63" s="327"/>
      <c r="UKZ63" s="327"/>
      <c r="ULA63" s="327"/>
      <c r="ULB63" s="327"/>
      <c r="ULC63" s="327"/>
      <c r="ULD63" s="301"/>
      <c r="ULE63" s="301"/>
      <c r="ULF63" s="327"/>
      <c r="ULG63" s="327"/>
      <c r="ULH63" s="327"/>
      <c r="ULI63" s="327"/>
      <c r="ULJ63" s="327"/>
      <c r="ULK63" s="327"/>
      <c r="ULL63" s="301"/>
      <c r="ULM63" s="301"/>
      <c r="ULN63" s="327"/>
      <c r="ULO63" s="327"/>
      <c r="ULP63" s="327"/>
      <c r="ULQ63" s="327"/>
      <c r="ULR63" s="327"/>
      <c r="ULS63" s="327"/>
      <c r="ULT63" s="301"/>
      <c r="ULU63" s="301"/>
      <c r="ULV63" s="327"/>
      <c r="ULW63" s="327"/>
      <c r="ULX63" s="327"/>
      <c r="ULY63" s="327"/>
      <c r="ULZ63" s="327"/>
      <c r="UMA63" s="327"/>
      <c r="UMB63" s="301"/>
      <c r="UMC63" s="301"/>
      <c r="UMD63" s="327"/>
      <c r="UME63" s="327"/>
      <c r="UMF63" s="327"/>
      <c r="UMG63" s="327"/>
      <c r="UMH63" s="327"/>
      <c r="UMI63" s="327"/>
      <c r="UMJ63" s="301"/>
      <c r="UMK63" s="301"/>
      <c r="UML63" s="327"/>
      <c r="UMM63" s="327"/>
      <c r="UMN63" s="327"/>
      <c r="UMO63" s="327"/>
      <c r="UMP63" s="327"/>
      <c r="UMQ63" s="327"/>
      <c r="UMR63" s="301"/>
      <c r="UMS63" s="301"/>
      <c r="UMT63" s="327"/>
      <c r="UMU63" s="327"/>
      <c r="UMV63" s="327"/>
      <c r="UMW63" s="327"/>
      <c r="UMX63" s="327"/>
      <c r="UMY63" s="327"/>
      <c r="UMZ63" s="301"/>
      <c r="UNA63" s="301"/>
      <c r="UNB63" s="327"/>
      <c r="UNC63" s="327"/>
      <c r="UND63" s="327"/>
      <c r="UNE63" s="327"/>
      <c r="UNF63" s="327"/>
      <c r="UNG63" s="327"/>
      <c r="UNH63" s="301"/>
      <c r="UNI63" s="301"/>
      <c r="UNJ63" s="327"/>
      <c r="UNK63" s="327"/>
      <c r="UNL63" s="327"/>
      <c r="UNM63" s="327"/>
      <c r="UNN63" s="327"/>
      <c r="UNO63" s="327"/>
      <c r="UNP63" s="301"/>
      <c r="UNQ63" s="301"/>
      <c r="UNR63" s="327"/>
      <c r="UNS63" s="327"/>
      <c r="UNT63" s="327"/>
      <c r="UNU63" s="327"/>
      <c r="UNV63" s="327"/>
      <c r="UNW63" s="327"/>
      <c r="UNX63" s="301"/>
      <c r="UNY63" s="301"/>
      <c r="UNZ63" s="327"/>
      <c r="UOA63" s="327"/>
      <c r="UOB63" s="327"/>
      <c r="UOC63" s="327"/>
      <c r="UOD63" s="327"/>
      <c r="UOE63" s="327"/>
      <c r="UOF63" s="301"/>
      <c r="UOG63" s="301"/>
      <c r="UOH63" s="327"/>
      <c r="UOI63" s="327"/>
      <c r="UOJ63" s="327"/>
      <c r="UOK63" s="327"/>
      <c r="UOL63" s="327"/>
      <c r="UOM63" s="327"/>
      <c r="UON63" s="301"/>
      <c r="UOO63" s="301"/>
      <c r="UOP63" s="327"/>
      <c r="UOQ63" s="327"/>
      <c r="UOR63" s="327"/>
      <c r="UOS63" s="327"/>
      <c r="UOT63" s="327"/>
      <c r="UOU63" s="327"/>
      <c r="UOV63" s="301"/>
      <c r="UOW63" s="301"/>
      <c r="UOX63" s="327"/>
      <c r="UOY63" s="327"/>
      <c r="UOZ63" s="327"/>
      <c r="UPA63" s="327"/>
      <c r="UPB63" s="327"/>
      <c r="UPC63" s="327"/>
      <c r="UPD63" s="301"/>
      <c r="UPE63" s="301"/>
      <c r="UPF63" s="327"/>
      <c r="UPG63" s="327"/>
      <c r="UPH63" s="327"/>
      <c r="UPI63" s="327"/>
      <c r="UPJ63" s="327"/>
      <c r="UPK63" s="327"/>
      <c r="UPL63" s="301"/>
      <c r="UPM63" s="301"/>
      <c r="UPN63" s="327"/>
      <c r="UPO63" s="327"/>
      <c r="UPP63" s="327"/>
      <c r="UPQ63" s="327"/>
      <c r="UPR63" s="327"/>
      <c r="UPS63" s="327"/>
      <c r="UPT63" s="301"/>
      <c r="UPU63" s="301"/>
      <c r="UPV63" s="327"/>
      <c r="UPW63" s="327"/>
      <c r="UPX63" s="327"/>
      <c r="UPY63" s="327"/>
      <c r="UPZ63" s="327"/>
      <c r="UQA63" s="327"/>
      <c r="UQB63" s="301"/>
      <c r="UQC63" s="301"/>
      <c r="UQD63" s="327"/>
      <c r="UQE63" s="327"/>
      <c r="UQF63" s="327"/>
      <c r="UQG63" s="327"/>
      <c r="UQH63" s="327"/>
      <c r="UQI63" s="327"/>
      <c r="UQJ63" s="301"/>
      <c r="UQK63" s="301"/>
      <c r="UQL63" s="327"/>
      <c r="UQM63" s="327"/>
      <c r="UQN63" s="327"/>
      <c r="UQO63" s="327"/>
      <c r="UQP63" s="327"/>
      <c r="UQQ63" s="327"/>
      <c r="UQR63" s="301"/>
      <c r="UQS63" s="301"/>
      <c r="UQT63" s="327"/>
      <c r="UQU63" s="327"/>
      <c r="UQV63" s="327"/>
      <c r="UQW63" s="327"/>
      <c r="UQX63" s="327"/>
      <c r="UQY63" s="327"/>
      <c r="UQZ63" s="301"/>
      <c r="URA63" s="301"/>
      <c r="URB63" s="327"/>
      <c r="URC63" s="327"/>
      <c r="URD63" s="327"/>
      <c r="URE63" s="327"/>
      <c r="URF63" s="327"/>
      <c r="URG63" s="327"/>
      <c r="URH63" s="301"/>
      <c r="URI63" s="301"/>
      <c r="URJ63" s="327"/>
      <c r="URK63" s="327"/>
      <c r="URL63" s="327"/>
      <c r="URM63" s="327"/>
      <c r="URN63" s="327"/>
      <c r="URO63" s="327"/>
      <c r="URP63" s="301"/>
      <c r="URQ63" s="301"/>
      <c r="URR63" s="327"/>
      <c r="URS63" s="327"/>
      <c r="URT63" s="327"/>
      <c r="URU63" s="327"/>
      <c r="URV63" s="327"/>
      <c r="URW63" s="327"/>
      <c r="URX63" s="301"/>
      <c r="URY63" s="301"/>
      <c r="URZ63" s="327"/>
      <c r="USA63" s="327"/>
      <c r="USB63" s="327"/>
      <c r="USC63" s="327"/>
      <c r="USD63" s="327"/>
      <c r="USE63" s="327"/>
      <c r="USF63" s="301"/>
      <c r="USG63" s="301"/>
      <c r="USH63" s="327"/>
      <c r="USI63" s="327"/>
      <c r="USJ63" s="327"/>
      <c r="USK63" s="327"/>
      <c r="USL63" s="327"/>
      <c r="USM63" s="327"/>
      <c r="USN63" s="301"/>
      <c r="USO63" s="301"/>
      <c r="USP63" s="327"/>
      <c r="USQ63" s="327"/>
      <c r="USR63" s="327"/>
      <c r="USS63" s="327"/>
      <c r="UST63" s="327"/>
      <c r="USU63" s="327"/>
      <c r="USV63" s="301"/>
      <c r="USW63" s="301"/>
      <c r="USX63" s="327"/>
      <c r="USY63" s="327"/>
      <c r="USZ63" s="327"/>
      <c r="UTA63" s="327"/>
      <c r="UTB63" s="327"/>
      <c r="UTC63" s="327"/>
      <c r="UTD63" s="301"/>
      <c r="UTE63" s="301"/>
      <c r="UTF63" s="327"/>
      <c r="UTG63" s="327"/>
      <c r="UTH63" s="327"/>
      <c r="UTI63" s="327"/>
      <c r="UTJ63" s="327"/>
      <c r="UTK63" s="327"/>
      <c r="UTL63" s="301"/>
      <c r="UTM63" s="301"/>
      <c r="UTN63" s="327"/>
      <c r="UTO63" s="327"/>
      <c r="UTP63" s="327"/>
      <c r="UTQ63" s="327"/>
      <c r="UTR63" s="327"/>
      <c r="UTS63" s="327"/>
      <c r="UTT63" s="301"/>
      <c r="UTU63" s="301"/>
      <c r="UTV63" s="327"/>
      <c r="UTW63" s="327"/>
      <c r="UTX63" s="327"/>
      <c r="UTY63" s="327"/>
      <c r="UTZ63" s="327"/>
      <c r="UUA63" s="327"/>
      <c r="UUB63" s="301"/>
      <c r="UUC63" s="301"/>
      <c r="UUD63" s="327"/>
      <c r="UUE63" s="327"/>
      <c r="UUF63" s="327"/>
      <c r="UUG63" s="327"/>
      <c r="UUH63" s="327"/>
      <c r="UUI63" s="327"/>
      <c r="UUJ63" s="301"/>
      <c r="UUK63" s="301"/>
      <c r="UUL63" s="327"/>
      <c r="UUM63" s="327"/>
      <c r="UUN63" s="327"/>
      <c r="UUO63" s="327"/>
      <c r="UUP63" s="327"/>
      <c r="UUQ63" s="327"/>
      <c r="UUR63" s="301"/>
      <c r="UUS63" s="301"/>
      <c r="UUT63" s="327"/>
      <c r="UUU63" s="327"/>
      <c r="UUV63" s="327"/>
      <c r="UUW63" s="327"/>
      <c r="UUX63" s="327"/>
      <c r="UUY63" s="327"/>
      <c r="UUZ63" s="301"/>
      <c r="UVA63" s="301"/>
      <c r="UVB63" s="327"/>
      <c r="UVC63" s="327"/>
      <c r="UVD63" s="327"/>
      <c r="UVE63" s="327"/>
      <c r="UVF63" s="327"/>
      <c r="UVG63" s="327"/>
      <c r="UVH63" s="301"/>
      <c r="UVI63" s="301"/>
      <c r="UVJ63" s="327"/>
      <c r="UVK63" s="327"/>
      <c r="UVL63" s="327"/>
      <c r="UVM63" s="327"/>
      <c r="UVN63" s="327"/>
      <c r="UVO63" s="327"/>
      <c r="UVP63" s="301"/>
      <c r="UVQ63" s="301"/>
      <c r="UVR63" s="327"/>
      <c r="UVS63" s="327"/>
      <c r="UVT63" s="327"/>
      <c r="UVU63" s="327"/>
      <c r="UVV63" s="327"/>
      <c r="UVW63" s="327"/>
      <c r="UVX63" s="301"/>
      <c r="UVY63" s="301"/>
      <c r="UVZ63" s="327"/>
      <c r="UWA63" s="327"/>
      <c r="UWB63" s="327"/>
      <c r="UWC63" s="327"/>
      <c r="UWD63" s="327"/>
      <c r="UWE63" s="327"/>
      <c r="UWF63" s="301"/>
      <c r="UWG63" s="301"/>
      <c r="UWH63" s="327"/>
      <c r="UWI63" s="327"/>
      <c r="UWJ63" s="327"/>
      <c r="UWK63" s="327"/>
      <c r="UWL63" s="327"/>
      <c r="UWM63" s="327"/>
      <c r="UWN63" s="301"/>
      <c r="UWO63" s="301"/>
      <c r="UWP63" s="327"/>
      <c r="UWQ63" s="327"/>
      <c r="UWR63" s="327"/>
      <c r="UWS63" s="327"/>
      <c r="UWT63" s="327"/>
      <c r="UWU63" s="327"/>
      <c r="UWV63" s="301"/>
      <c r="UWW63" s="301"/>
      <c r="UWX63" s="327"/>
      <c r="UWY63" s="327"/>
      <c r="UWZ63" s="327"/>
      <c r="UXA63" s="327"/>
      <c r="UXB63" s="327"/>
      <c r="UXC63" s="327"/>
      <c r="UXD63" s="301"/>
      <c r="UXE63" s="301"/>
      <c r="UXF63" s="327"/>
      <c r="UXG63" s="327"/>
      <c r="UXH63" s="327"/>
      <c r="UXI63" s="327"/>
      <c r="UXJ63" s="327"/>
      <c r="UXK63" s="327"/>
      <c r="UXL63" s="301"/>
      <c r="UXM63" s="301"/>
      <c r="UXN63" s="327"/>
      <c r="UXO63" s="327"/>
      <c r="UXP63" s="327"/>
      <c r="UXQ63" s="327"/>
      <c r="UXR63" s="327"/>
      <c r="UXS63" s="327"/>
      <c r="UXT63" s="301"/>
      <c r="UXU63" s="301"/>
      <c r="UXV63" s="327"/>
      <c r="UXW63" s="327"/>
      <c r="UXX63" s="327"/>
      <c r="UXY63" s="327"/>
      <c r="UXZ63" s="327"/>
      <c r="UYA63" s="327"/>
      <c r="UYB63" s="301"/>
      <c r="UYC63" s="301"/>
      <c r="UYD63" s="327"/>
      <c r="UYE63" s="327"/>
      <c r="UYF63" s="327"/>
      <c r="UYG63" s="327"/>
      <c r="UYH63" s="327"/>
      <c r="UYI63" s="327"/>
      <c r="UYJ63" s="301"/>
      <c r="UYK63" s="301"/>
      <c r="UYL63" s="327"/>
      <c r="UYM63" s="327"/>
      <c r="UYN63" s="327"/>
      <c r="UYO63" s="327"/>
      <c r="UYP63" s="327"/>
      <c r="UYQ63" s="327"/>
      <c r="UYR63" s="301"/>
      <c r="UYS63" s="301"/>
      <c r="UYT63" s="327"/>
      <c r="UYU63" s="327"/>
      <c r="UYV63" s="327"/>
      <c r="UYW63" s="327"/>
      <c r="UYX63" s="327"/>
      <c r="UYY63" s="327"/>
      <c r="UYZ63" s="301"/>
      <c r="UZA63" s="301"/>
      <c r="UZB63" s="327"/>
      <c r="UZC63" s="327"/>
      <c r="UZD63" s="327"/>
      <c r="UZE63" s="327"/>
      <c r="UZF63" s="327"/>
      <c r="UZG63" s="327"/>
      <c r="UZH63" s="301"/>
      <c r="UZI63" s="301"/>
      <c r="UZJ63" s="327"/>
      <c r="UZK63" s="327"/>
      <c r="UZL63" s="327"/>
      <c r="UZM63" s="327"/>
      <c r="UZN63" s="327"/>
      <c r="UZO63" s="327"/>
      <c r="UZP63" s="301"/>
      <c r="UZQ63" s="301"/>
      <c r="UZR63" s="327"/>
      <c r="UZS63" s="327"/>
      <c r="UZT63" s="327"/>
      <c r="UZU63" s="327"/>
      <c r="UZV63" s="327"/>
      <c r="UZW63" s="327"/>
      <c r="UZX63" s="301"/>
      <c r="UZY63" s="301"/>
      <c r="UZZ63" s="327"/>
      <c r="VAA63" s="327"/>
      <c r="VAB63" s="327"/>
      <c r="VAC63" s="327"/>
      <c r="VAD63" s="327"/>
      <c r="VAE63" s="327"/>
      <c r="VAF63" s="301"/>
      <c r="VAG63" s="301"/>
      <c r="VAH63" s="327"/>
      <c r="VAI63" s="327"/>
      <c r="VAJ63" s="327"/>
      <c r="VAK63" s="327"/>
      <c r="VAL63" s="327"/>
      <c r="VAM63" s="327"/>
      <c r="VAN63" s="301"/>
      <c r="VAO63" s="301"/>
      <c r="VAP63" s="327"/>
      <c r="VAQ63" s="327"/>
      <c r="VAR63" s="327"/>
      <c r="VAS63" s="327"/>
      <c r="VAT63" s="327"/>
      <c r="VAU63" s="327"/>
      <c r="VAV63" s="301"/>
      <c r="VAW63" s="301"/>
      <c r="VAX63" s="327"/>
      <c r="VAY63" s="327"/>
      <c r="VAZ63" s="327"/>
      <c r="VBA63" s="327"/>
      <c r="VBB63" s="327"/>
      <c r="VBC63" s="327"/>
      <c r="VBD63" s="301"/>
      <c r="VBE63" s="301"/>
      <c r="VBF63" s="327"/>
      <c r="VBG63" s="327"/>
      <c r="VBH63" s="327"/>
      <c r="VBI63" s="327"/>
      <c r="VBJ63" s="327"/>
      <c r="VBK63" s="327"/>
      <c r="VBL63" s="301"/>
      <c r="VBM63" s="301"/>
      <c r="VBN63" s="327"/>
      <c r="VBO63" s="327"/>
      <c r="VBP63" s="327"/>
      <c r="VBQ63" s="327"/>
      <c r="VBR63" s="327"/>
      <c r="VBS63" s="327"/>
      <c r="VBT63" s="301"/>
      <c r="VBU63" s="301"/>
      <c r="VBV63" s="327"/>
      <c r="VBW63" s="327"/>
      <c r="VBX63" s="327"/>
      <c r="VBY63" s="327"/>
      <c r="VBZ63" s="327"/>
      <c r="VCA63" s="327"/>
      <c r="VCB63" s="301"/>
      <c r="VCC63" s="301"/>
      <c r="VCD63" s="327"/>
      <c r="VCE63" s="327"/>
      <c r="VCF63" s="327"/>
      <c r="VCG63" s="327"/>
      <c r="VCH63" s="327"/>
      <c r="VCI63" s="327"/>
      <c r="VCJ63" s="301"/>
      <c r="VCK63" s="301"/>
      <c r="VCL63" s="327"/>
      <c r="VCM63" s="327"/>
      <c r="VCN63" s="327"/>
      <c r="VCO63" s="327"/>
      <c r="VCP63" s="327"/>
      <c r="VCQ63" s="327"/>
      <c r="VCR63" s="301"/>
      <c r="VCS63" s="301"/>
      <c r="VCT63" s="327"/>
      <c r="VCU63" s="327"/>
      <c r="VCV63" s="327"/>
      <c r="VCW63" s="327"/>
      <c r="VCX63" s="327"/>
      <c r="VCY63" s="327"/>
      <c r="VCZ63" s="301"/>
      <c r="VDA63" s="301"/>
      <c r="VDB63" s="327"/>
      <c r="VDC63" s="327"/>
      <c r="VDD63" s="327"/>
      <c r="VDE63" s="327"/>
      <c r="VDF63" s="327"/>
      <c r="VDG63" s="327"/>
      <c r="VDH63" s="301"/>
      <c r="VDI63" s="301"/>
      <c r="VDJ63" s="327"/>
      <c r="VDK63" s="327"/>
      <c r="VDL63" s="327"/>
      <c r="VDM63" s="327"/>
      <c r="VDN63" s="327"/>
      <c r="VDO63" s="327"/>
      <c r="VDP63" s="301"/>
      <c r="VDQ63" s="301"/>
      <c r="VDR63" s="327"/>
      <c r="VDS63" s="327"/>
      <c r="VDT63" s="327"/>
      <c r="VDU63" s="327"/>
      <c r="VDV63" s="327"/>
      <c r="VDW63" s="327"/>
      <c r="VDX63" s="301"/>
      <c r="VDY63" s="301"/>
      <c r="VDZ63" s="327"/>
      <c r="VEA63" s="327"/>
      <c r="VEB63" s="327"/>
      <c r="VEC63" s="327"/>
      <c r="VED63" s="327"/>
      <c r="VEE63" s="327"/>
      <c r="VEF63" s="301"/>
      <c r="VEG63" s="301"/>
      <c r="VEH63" s="327"/>
      <c r="VEI63" s="327"/>
      <c r="VEJ63" s="327"/>
      <c r="VEK63" s="327"/>
      <c r="VEL63" s="327"/>
      <c r="VEM63" s="327"/>
      <c r="VEN63" s="301"/>
      <c r="VEO63" s="301"/>
      <c r="VEP63" s="327"/>
      <c r="VEQ63" s="327"/>
      <c r="VER63" s="327"/>
      <c r="VES63" s="327"/>
      <c r="VET63" s="327"/>
      <c r="VEU63" s="327"/>
      <c r="VEV63" s="301"/>
      <c r="VEW63" s="301"/>
      <c r="VEX63" s="327"/>
      <c r="VEY63" s="327"/>
      <c r="VEZ63" s="327"/>
      <c r="VFA63" s="327"/>
      <c r="VFB63" s="327"/>
      <c r="VFC63" s="327"/>
      <c r="VFD63" s="301"/>
      <c r="VFE63" s="301"/>
      <c r="VFF63" s="327"/>
      <c r="VFG63" s="327"/>
      <c r="VFH63" s="327"/>
      <c r="VFI63" s="327"/>
      <c r="VFJ63" s="327"/>
      <c r="VFK63" s="327"/>
      <c r="VFL63" s="301"/>
      <c r="VFM63" s="301"/>
      <c r="VFN63" s="327"/>
      <c r="VFO63" s="327"/>
      <c r="VFP63" s="327"/>
      <c r="VFQ63" s="327"/>
      <c r="VFR63" s="327"/>
      <c r="VFS63" s="327"/>
      <c r="VFT63" s="301"/>
      <c r="VFU63" s="301"/>
      <c r="VFV63" s="327"/>
      <c r="VFW63" s="327"/>
      <c r="VFX63" s="327"/>
      <c r="VFY63" s="327"/>
      <c r="VFZ63" s="327"/>
      <c r="VGA63" s="327"/>
      <c r="VGB63" s="301"/>
      <c r="VGC63" s="301"/>
      <c r="VGD63" s="327"/>
      <c r="VGE63" s="327"/>
      <c r="VGF63" s="327"/>
      <c r="VGG63" s="327"/>
      <c r="VGH63" s="327"/>
      <c r="VGI63" s="327"/>
      <c r="VGJ63" s="301"/>
      <c r="VGK63" s="301"/>
      <c r="VGL63" s="327"/>
      <c r="VGM63" s="327"/>
      <c r="VGN63" s="327"/>
      <c r="VGO63" s="327"/>
      <c r="VGP63" s="327"/>
      <c r="VGQ63" s="327"/>
      <c r="VGR63" s="301"/>
      <c r="VGS63" s="301"/>
      <c r="VGT63" s="327"/>
      <c r="VGU63" s="327"/>
      <c r="VGV63" s="327"/>
      <c r="VGW63" s="327"/>
      <c r="VGX63" s="327"/>
      <c r="VGY63" s="327"/>
      <c r="VGZ63" s="301"/>
      <c r="VHA63" s="301"/>
      <c r="VHB63" s="327"/>
      <c r="VHC63" s="327"/>
      <c r="VHD63" s="327"/>
      <c r="VHE63" s="327"/>
      <c r="VHF63" s="327"/>
      <c r="VHG63" s="327"/>
      <c r="VHH63" s="301"/>
      <c r="VHI63" s="301"/>
      <c r="VHJ63" s="327"/>
      <c r="VHK63" s="327"/>
      <c r="VHL63" s="327"/>
      <c r="VHM63" s="327"/>
      <c r="VHN63" s="327"/>
      <c r="VHO63" s="327"/>
      <c r="VHP63" s="301"/>
      <c r="VHQ63" s="301"/>
      <c r="VHR63" s="327"/>
      <c r="VHS63" s="327"/>
      <c r="VHT63" s="327"/>
      <c r="VHU63" s="327"/>
      <c r="VHV63" s="327"/>
      <c r="VHW63" s="327"/>
      <c r="VHX63" s="301"/>
      <c r="VHY63" s="301"/>
      <c r="VHZ63" s="327"/>
      <c r="VIA63" s="327"/>
      <c r="VIB63" s="327"/>
      <c r="VIC63" s="327"/>
      <c r="VID63" s="327"/>
      <c r="VIE63" s="327"/>
      <c r="VIF63" s="301"/>
      <c r="VIG63" s="301"/>
      <c r="VIH63" s="327"/>
      <c r="VII63" s="327"/>
      <c r="VIJ63" s="327"/>
      <c r="VIK63" s="327"/>
      <c r="VIL63" s="327"/>
      <c r="VIM63" s="327"/>
      <c r="VIN63" s="301"/>
      <c r="VIO63" s="301"/>
      <c r="VIP63" s="327"/>
      <c r="VIQ63" s="327"/>
      <c r="VIR63" s="327"/>
      <c r="VIS63" s="327"/>
      <c r="VIT63" s="327"/>
      <c r="VIU63" s="327"/>
      <c r="VIV63" s="301"/>
      <c r="VIW63" s="301"/>
      <c r="VIX63" s="327"/>
      <c r="VIY63" s="327"/>
      <c r="VIZ63" s="327"/>
      <c r="VJA63" s="327"/>
      <c r="VJB63" s="327"/>
      <c r="VJC63" s="327"/>
      <c r="VJD63" s="301"/>
      <c r="VJE63" s="301"/>
      <c r="VJF63" s="327"/>
      <c r="VJG63" s="327"/>
      <c r="VJH63" s="327"/>
      <c r="VJI63" s="327"/>
      <c r="VJJ63" s="327"/>
      <c r="VJK63" s="327"/>
      <c r="VJL63" s="301"/>
      <c r="VJM63" s="301"/>
      <c r="VJN63" s="327"/>
      <c r="VJO63" s="327"/>
      <c r="VJP63" s="327"/>
      <c r="VJQ63" s="327"/>
      <c r="VJR63" s="327"/>
      <c r="VJS63" s="327"/>
      <c r="VJT63" s="301"/>
      <c r="VJU63" s="301"/>
      <c r="VJV63" s="327"/>
      <c r="VJW63" s="327"/>
      <c r="VJX63" s="327"/>
      <c r="VJY63" s="327"/>
      <c r="VJZ63" s="327"/>
      <c r="VKA63" s="327"/>
      <c r="VKB63" s="301"/>
      <c r="VKC63" s="301"/>
      <c r="VKD63" s="327"/>
      <c r="VKE63" s="327"/>
      <c r="VKF63" s="327"/>
      <c r="VKG63" s="327"/>
      <c r="VKH63" s="327"/>
      <c r="VKI63" s="327"/>
      <c r="VKJ63" s="301"/>
      <c r="VKK63" s="301"/>
      <c r="VKL63" s="327"/>
      <c r="VKM63" s="327"/>
      <c r="VKN63" s="327"/>
      <c r="VKO63" s="327"/>
      <c r="VKP63" s="327"/>
      <c r="VKQ63" s="327"/>
      <c r="VKR63" s="301"/>
      <c r="VKS63" s="301"/>
      <c r="VKT63" s="327"/>
      <c r="VKU63" s="327"/>
      <c r="VKV63" s="327"/>
      <c r="VKW63" s="327"/>
      <c r="VKX63" s="327"/>
      <c r="VKY63" s="327"/>
      <c r="VKZ63" s="301"/>
      <c r="VLA63" s="301"/>
      <c r="VLB63" s="327"/>
      <c r="VLC63" s="327"/>
      <c r="VLD63" s="327"/>
      <c r="VLE63" s="327"/>
      <c r="VLF63" s="327"/>
      <c r="VLG63" s="327"/>
      <c r="VLH63" s="301"/>
      <c r="VLI63" s="301"/>
      <c r="VLJ63" s="327"/>
      <c r="VLK63" s="327"/>
      <c r="VLL63" s="327"/>
      <c r="VLM63" s="327"/>
      <c r="VLN63" s="327"/>
      <c r="VLO63" s="327"/>
      <c r="VLP63" s="301"/>
      <c r="VLQ63" s="301"/>
      <c r="VLR63" s="327"/>
      <c r="VLS63" s="327"/>
      <c r="VLT63" s="327"/>
      <c r="VLU63" s="327"/>
      <c r="VLV63" s="327"/>
      <c r="VLW63" s="327"/>
      <c r="VLX63" s="301"/>
      <c r="VLY63" s="301"/>
      <c r="VLZ63" s="327"/>
      <c r="VMA63" s="327"/>
      <c r="VMB63" s="327"/>
      <c r="VMC63" s="327"/>
      <c r="VMD63" s="327"/>
      <c r="VME63" s="327"/>
      <c r="VMF63" s="301"/>
      <c r="VMG63" s="301"/>
      <c r="VMH63" s="327"/>
      <c r="VMI63" s="327"/>
      <c r="VMJ63" s="327"/>
      <c r="VMK63" s="327"/>
      <c r="VML63" s="327"/>
      <c r="VMM63" s="327"/>
      <c r="VMN63" s="301"/>
      <c r="VMO63" s="301"/>
      <c r="VMP63" s="327"/>
      <c r="VMQ63" s="327"/>
      <c r="VMR63" s="327"/>
      <c r="VMS63" s="327"/>
      <c r="VMT63" s="327"/>
      <c r="VMU63" s="327"/>
      <c r="VMV63" s="301"/>
      <c r="VMW63" s="301"/>
      <c r="VMX63" s="327"/>
      <c r="VMY63" s="327"/>
      <c r="VMZ63" s="327"/>
      <c r="VNA63" s="327"/>
      <c r="VNB63" s="327"/>
      <c r="VNC63" s="327"/>
      <c r="VND63" s="301"/>
      <c r="VNE63" s="301"/>
      <c r="VNF63" s="327"/>
      <c r="VNG63" s="327"/>
      <c r="VNH63" s="327"/>
      <c r="VNI63" s="327"/>
      <c r="VNJ63" s="327"/>
      <c r="VNK63" s="327"/>
      <c r="VNL63" s="301"/>
      <c r="VNM63" s="301"/>
      <c r="VNN63" s="327"/>
      <c r="VNO63" s="327"/>
      <c r="VNP63" s="327"/>
      <c r="VNQ63" s="327"/>
      <c r="VNR63" s="327"/>
      <c r="VNS63" s="327"/>
      <c r="VNT63" s="301"/>
      <c r="VNU63" s="301"/>
      <c r="VNV63" s="327"/>
      <c r="VNW63" s="327"/>
      <c r="VNX63" s="327"/>
      <c r="VNY63" s="327"/>
      <c r="VNZ63" s="327"/>
      <c r="VOA63" s="327"/>
      <c r="VOB63" s="301"/>
      <c r="VOC63" s="301"/>
      <c r="VOD63" s="327"/>
      <c r="VOE63" s="327"/>
      <c r="VOF63" s="327"/>
      <c r="VOG63" s="327"/>
      <c r="VOH63" s="327"/>
      <c r="VOI63" s="327"/>
      <c r="VOJ63" s="301"/>
      <c r="VOK63" s="301"/>
      <c r="VOL63" s="327"/>
      <c r="VOM63" s="327"/>
      <c r="VON63" s="327"/>
      <c r="VOO63" s="327"/>
      <c r="VOP63" s="327"/>
      <c r="VOQ63" s="327"/>
      <c r="VOR63" s="301"/>
      <c r="VOS63" s="301"/>
      <c r="VOT63" s="327"/>
      <c r="VOU63" s="327"/>
      <c r="VOV63" s="327"/>
      <c r="VOW63" s="327"/>
      <c r="VOX63" s="327"/>
      <c r="VOY63" s="327"/>
      <c r="VOZ63" s="301"/>
      <c r="VPA63" s="301"/>
      <c r="VPB63" s="327"/>
      <c r="VPC63" s="327"/>
      <c r="VPD63" s="327"/>
      <c r="VPE63" s="327"/>
      <c r="VPF63" s="327"/>
      <c r="VPG63" s="327"/>
      <c r="VPH63" s="301"/>
      <c r="VPI63" s="301"/>
      <c r="VPJ63" s="327"/>
      <c r="VPK63" s="327"/>
      <c r="VPL63" s="327"/>
      <c r="VPM63" s="327"/>
      <c r="VPN63" s="327"/>
      <c r="VPO63" s="327"/>
      <c r="VPP63" s="301"/>
      <c r="VPQ63" s="301"/>
      <c r="VPR63" s="327"/>
      <c r="VPS63" s="327"/>
      <c r="VPT63" s="327"/>
      <c r="VPU63" s="327"/>
      <c r="VPV63" s="327"/>
      <c r="VPW63" s="327"/>
      <c r="VPX63" s="301"/>
      <c r="VPY63" s="301"/>
      <c r="VPZ63" s="327"/>
      <c r="VQA63" s="327"/>
      <c r="VQB63" s="327"/>
      <c r="VQC63" s="327"/>
      <c r="VQD63" s="327"/>
      <c r="VQE63" s="327"/>
      <c r="VQF63" s="301"/>
      <c r="VQG63" s="301"/>
      <c r="VQH63" s="327"/>
      <c r="VQI63" s="327"/>
      <c r="VQJ63" s="327"/>
      <c r="VQK63" s="327"/>
      <c r="VQL63" s="327"/>
      <c r="VQM63" s="327"/>
      <c r="VQN63" s="301"/>
      <c r="VQO63" s="301"/>
      <c r="VQP63" s="327"/>
      <c r="VQQ63" s="327"/>
      <c r="VQR63" s="327"/>
      <c r="VQS63" s="327"/>
      <c r="VQT63" s="327"/>
      <c r="VQU63" s="327"/>
      <c r="VQV63" s="301"/>
      <c r="VQW63" s="301"/>
      <c r="VQX63" s="327"/>
      <c r="VQY63" s="327"/>
      <c r="VQZ63" s="327"/>
      <c r="VRA63" s="327"/>
      <c r="VRB63" s="327"/>
      <c r="VRC63" s="327"/>
      <c r="VRD63" s="301"/>
      <c r="VRE63" s="301"/>
      <c r="VRF63" s="327"/>
      <c r="VRG63" s="327"/>
      <c r="VRH63" s="327"/>
      <c r="VRI63" s="327"/>
      <c r="VRJ63" s="327"/>
      <c r="VRK63" s="327"/>
      <c r="VRL63" s="301"/>
      <c r="VRM63" s="301"/>
      <c r="VRN63" s="327"/>
      <c r="VRO63" s="327"/>
      <c r="VRP63" s="327"/>
      <c r="VRQ63" s="327"/>
      <c r="VRR63" s="327"/>
      <c r="VRS63" s="327"/>
      <c r="VRT63" s="301"/>
      <c r="VRU63" s="301"/>
      <c r="VRV63" s="327"/>
      <c r="VRW63" s="327"/>
      <c r="VRX63" s="327"/>
      <c r="VRY63" s="327"/>
      <c r="VRZ63" s="327"/>
      <c r="VSA63" s="327"/>
      <c r="VSB63" s="301"/>
      <c r="VSC63" s="301"/>
      <c r="VSD63" s="327"/>
      <c r="VSE63" s="327"/>
      <c r="VSF63" s="327"/>
      <c r="VSG63" s="327"/>
      <c r="VSH63" s="327"/>
      <c r="VSI63" s="327"/>
      <c r="VSJ63" s="301"/>
      <c r="VSK63" s="301"/>
      <c r="VSL63" s="327"/>
      <c r="VSM63" s="327"/>
      <c r="VSN63" s="327"/>
      <c r="VSO63" s="327"/>
      <c r="VSP63" s="327"/>
      <c r="VSQ63" s="327"/>
      <c r="VSR63" s="301"/>
      <c r="VSS63" s="301"/>
      <c r="VST63" s="327"/>
      <c r="VSU63" s="327"/>
      <c r="VSV63" s="327"/>
      <c r="VSW63" s="327"/>
      <c r="VSX63" s="327"/>
      <c r="VSY63" s="327"/>
      <c r="VSZ63" s="301"/>
      <c r="VTA63" s="301"/>
      <c r="VTB63" s="327"/>
      <c r="VTC63" s="327"/>
      <c r="VTD63" s="327"/>
      <c r="VTE63" s="327"/>
      <c r="VTF63" s="327"/>
      <c r="VTG63" s="327"/>
      <c r="VTH63" s="301"/>
      <c r="VTI63" s="301"/>
      <c r="VTJ63" s="327"/>
      <c r="VTK63" s="327"/>
      <c r="VTL63" s="327"/>
      <c r="VTM63" s="327"/>
      <c r="VTN63" s="327"/>
      <c r="VTO63" s="327"/>
      <c r="VTP63" s="301"/>
      <c r="VTQ63" s="301"/>
      <c r="VTR63" s="327"/>
      <c r="VTS63" s="327"/>
      <c r="VTT63" s="327"/>
      <c r="VTU63" s="327"/>
      <c r="VTV63" s="327"/>
      <c r="VTW63" s="327"/>
      <c r="VTX63" s="301"/>
      <c r="VTY63" s="301"/>
      <c r="VTZ63" s="327"/>
      <c r="VUA63" s="327"/>
      <c r="VUB63" s="327"/>
      <c r="VUC63" s="327"/>
      <c r="VUD63" s="327"/>
      <c r="VUE63" s="327"/>
      <c r="VUF63" s="301"/>
      <c r="VUG63" s="301"/>
      <c r="VUH63" s="327"/>
      <c r="VUI63" s="327"/>
      <c r="VUJ63" s="327"/>
      <c r="VUK63" s="327"/>
      <c r="VUL63" s="327"/>
      <c r="VUM63" s="327"/>
      <c r="VUN63" s="301"/>
      <c r="VUO63" s="301"/>
      <c r="VUP63" s="327"/>
      <c r="VUQ63" s="327"/>
      <c r="VUR63" s="327"/>
      <c r="VUS63" s="327"/>
      <c r="VUT63" s="327"/>
      <c r="VUU63" s="327"/>
      <c r="VUV63" s="301"/>
      <c r="VUW63" s="301"/>
      <c r="VUX63" s="327"/>
      <c r="VUY63" s="327"/>
      <c r="VUZ63" s="327"/>
      <c r="VVA63" s="327"/>
      <c r="VVB63" s="327"/>
      <c r="VVC63" s="327"/>
      <c r="VVD63" s="301"/>
      <c r="VVE63" s="301"/>
      <c r="VVF63" s="327"/>
      <c r="VVG63" s="327"/>
      <c r="VVH63" s="327"/>
      <c r="VVI63" s="327"/>
      <c r="VVJ63" s="327"/>
      <c r="VVK63" s="327"/>
      <c r="VVL63" s="301"/>
      <c r="VVM63" s="301"/>
      <c r="VVN63" s="327"/>
      <c r="VVO63" s="327"/>
      <c r="VVP63" s="327"/>
      <c r="VVQ63" s="327"/>
      <c r="VVR63" s="327"/>
      <c r="VVS63" s="327"/>
      <c r="VVT63" s="301"/>
      <c r="VVU63" s="301"/>
      <c r="VVV63" s="327"/>
      <c r="VVW63" s="327"/>
      <c r="VVX63" s="327"/>
      <c r="VVY63" s="327"/>
      <c r="VVZ63" s="327"/>
      <c r="VWA63" s="327"/>
      <c r="VWB63" s="301"/>
      <c r="VWC63" s="301"/>
      <c r="VWD63" s="327"/>
      <c r="VWE63" s="327"/>
      <c r="VWF63" s="327"/>
      <c r="VWG63" s="327"/>
      <c r="VWH63" s="327"/>
      <c r="VWI63" s="327"/>
      <c r="VWJ63" s="301"/>
      <c r="VWK63" s="301"/>
      <c r="VWL63" s="327"/>
      <c r="VWM63" s="327"/>
      <c r="VWN63" s="327"/>
      <c r="VWO63" s="327"/>
      <c r="VWP63" s="327"/>
      <c r="VWQ63" s="327"/>
      <c r="VWR63" s="301"/>
      <c r="VWS63" s="301"/>
      <c r="VWT63" s="327"/>
      <c r="VWU63" s="327"/>
      <c r="VWV63" s="327"/>
      <c r="VWW63" s="327"/>
      <c r="VWX63" s="327"/>
      <c r="VWY63" s="327"/>
      <c r="VWZ63" s="301"/>
      <c r="VXA63" s="301"/>
      <c r="VXB63" s="327"/>
      <c r="VXC63" s="327"/>
      <c r="VXD63" s="327"/>
      <c r="VXE63" s="327"/>
      <c r="VXF63" s="327"/>
      <c r="VXG63" s="327"/>
      <c r="VXH63" s="301"/>
      <c r="VXI63" s="301"/>
      <c r="VXJ63" s="327"/>
      <c r="VXK63" s="327"/>
      <c r="VXL63" s="327"/>
      <c r="VXM63" s="327"/>
      <c r="VXN63" s="327"/>
      <c r="VXO63" s="327"/>
      <c r="VXP63" s="301"/>
      <c r="VXQ63" s="301"/>
      <c r="VXR63" s="327"/>
      <c r="VXS63" s="327"/>
      <c r="VXT63" s="327"/>
      <c r="VXU63" s="327"/>
      <c r="VXV63" s="327"/>
      <c r="VXW63" s="327"/>
      <c r="VXX63" s="301"/>
      <c r="VXY63" s="301"/>
      <c r="VXZ63" s="327"/>
      <c r="VYA63" s="327"/>
      <c r="VYB63" s="327"/>
      <c r="VYC63" s="327"/>
      <c r="VYD63" s="327"/>
      <c r="VYE63" s="327"/>
      <c r="VYF63" s="301"/>
      <c r="VYG63" s="301"/>
      <c r="VYH63" s="327"/>
      <c r="VYI63" s="327"/>
      <c r="VYJ63" s="327"/>
      <c r="VYK63" s="327"/>
      <c r="VYL63" s="327"/>
      <c r="VYM63" s="327"/>
      <c r="VYN63" s="301"/>
      <c r="VYO63" s="301"/>
      <c r="VYP63" s="327"/>
      <c r="VYQ63" s="327"/>
      <c r="VYR63" s="327"/>
      <c r="VYS63" s="327"/>
      <c r="VYT63" s="327"/>
      <c r="VYU63" s="327"/>
      <c r="VYV63" s="301"/>
      <c r="VYW63" s="301"/>
      <c r="VYX63" s="327"/>
      <c r="VYY63" s="327"/>
      <c r="VYZ63" s="327"/>
      <c r="VZA63" s="327"/>
      <c r="VZB63" s="327"/>
      <c r="VZC63" s="327"/>
      <c r="VZD63" s="301"/>
      <c r="VZE63" s="301"/>
      <c r="VZF63" s="327"/>
      <c r="VZG63" s="327"/>
      <c r="VZH63" s="327"/>
      <c r="VZI63" s="327"/>
      <c r="VZJ63" s="327"/>
      <c r="VZK63" s="327"/>
      <c r="VZL63" s="301"/>
      <c r="VZM63" s="301"/>
      <c r="VZN63" s="327"/>
      <c r="VZO63" s="327"/>
      <c r="VZP63" s="327"/>
      <c r="VZQ63" s="327"/>
      <c r="VZR63" s="327"/>
      <c r="VZS63" s="327"/>
      <c r="VZT63" s="301"/>
      <c r="VZU63" s="301"/>
      <c r="VZV63" s="327"/>
      <c r="VZW63" s="327"/>
      <c r="VZX63" s="327"/>
      <c r="VZY63" s="327"/>
      <c r="VZZ63" s="327"/>
      <c r="WAA63" s="327"/>
      <c r="WAB63" s="301"/>
      <c r="WAC63" s="301"/>
      <c r="WAD63" s="327"/>
      <c r="WAE63" s="327"/>
      <c r="WAF63" s="327"/>
      <c r="WAG63" s="327"/>
      <c r="WAH63" s="327"/>
      <c r="WAI63" s="327"/>
      <c r="WAJ63" s="301"/>
      <c r="WAK63" s="301"/>
      <c r="WAL63" s="327"/>
      <c r="WAM63" s="327"/>
      <c r="WAN63" s="327"/>
      <c r="WAO63" s="327"/>
      <c r="WAP63" s="327"/>
      <c r="WAQ63" s="327"/>
      <c r="WAR63" s="301"/>
      <c r="WAS63" s="301"/>
      <c r="WAT63" s="327"/>
      <c r="WAU63" s="327"/>
      <c r="WAV63" s="327"/>
      <c r="WAW63" s="327"/>
      <c r="WAX63" s="327"/>
      <c r="WAY63" s="327"/>
      <c r="WAZ63" s="301"/>
      <c r="WBA63" s="301"/>
      <c r="WBB63" s="327"/>
      <c r="WBC63" s="327"/>
      <c r="WBD63" s="327"/>
      <c r="WBE63" s="327"/>
      <c r="WBF63" s="327"/>
      <c r="WBG63" s="327"/>
      <c r="WBH63" s="301"/>
      <c r="WBI63" s="301"/>
      <c r="WBJ63" s="327"/>
      <c r="WBK63" s="327"/>
      <c r="WBL63" s="327"/>
      <c r="WBM63" s="327"/>
      <c r="WBN63" s="327"/>
      <c r="WBO63" s="327"/>
      <c r="WBP63" s="301"/>
      <c r="WBQ63" s="301"/>
      <c r="WBR63" s="327"/>
      <c r="WBS63" s="327"/>
      <c r="WBT63" s="327"/>
      <c r="WBU63" s="327"/>
      <c r="WBV63" s="327"/>
      <c r="WBW63" s="327"/>
      <c r="WBX63" s="301"/>
      <c r="WBY63" s="301"/>
      <c r="WBZ63" s="327"/>
      <c r="WCA63" s="327"/>
      <c r="WCB63" s="327"/>
      <c r="WCC63" s="327"/>
      <c r="WCD63" s="327"/>
      <c r="WCE63" s="327"/>
      <c r="WCF63" s="301"/>
      <c r="WCG63" s="301"/>
      <c r="WCH63" s="327"/>
      <c r="WCI63" s="327"/>
      <c r="WCJ63" s="327"/>
      <c r="WCK63" s="327"/>
      <c r="WCL63" s="327"/>
      <c r="WCM63" s="327"/>
      <c r="WCN63" s="301"/>
      <c r="WCO63" s="301"/>
      <c r="WCP63" s="327"/>
      <c r="WCQ63" s="327"/>
      <c r="WCR63" s="327"/>
      <c r="WCS63" s="327"/>
      <c r="WCT63" s="327"/>
      <c r="WCU63" s="327"/>
      <c r="WCV63" s="301"/>
      <c r="WCW63" s="301"/>
      <c r="WCX63" s="327"/>
      <c r="WCY63" s="327"/>
      <c r="WCZ63" s="327"/>
      <c r="WDA63" s="327"/>
      <c r="WDB63" s="327"/>
      <c r="WDC63" s="327"/>
      <c r="WDD63" s="301"/>
      <c r="WDE63" s="301"/>
      <c r="WDF63" s="327"/>
      <c r="WDG63" s="327"/>
      <c r="WDH63" s="327"/>
      <c r="WDI63" s="327"/>
      <c r="WDJ63" s="327"/>
      <c r="WDK63" s="327"/>
      <c r="WDL63" s="301"/>
      <c r="WDM63" s="301"/>
      <c r="WDN63" s="327"/>
      <c r="WDO63" s="327"/>
      <c r="WDP63" s="327"/>
      <c r="WDQ63" s="327"/>
      <c r="WDR63" s="327"/>
      <c r="WDS63" s="327"/>
      <c r="WDT63" s="301"/>
      <c r="WDU63" s="301"/>
      <c r="WDV63" s="327"/>
      <c r="WDW63" s="327"/>
      <c r="WDX63" s="327"/>
      <c r="WDY63" s="327"/>
      <c r="WDZ63" s="327"/>
      <c r="WEA63" s="327"/>
      <c r="WEB63" s="301"/>
      <c r="WEC63" s="301"/>
      <c r="WED63" s="327"/>
      <c r="WEE63" s="327"/>
      <c r="WEF63" s="327"/>
      <c r="WEG63" s="327"/>
      <c r="WEH63" s="327"/>
      <c r="WEI63" s="327"/>
      <c r="WEJ63" s="301"/>
      <c r="WEK63" s="301"/>
      <c r="WEL63" s="327"/>
      <c r="WEM63" s="327"/>
      <c r="WEN63" s="327"/>
      <c r="WEO63" s="327"/>
      <c r="WEP63" s="327"/>
      <c r="WEQ63" s="327"/>
      <c r="WER63" s="301"/>
      <c r="WES63" s="301"/>
      <c r="WET63" s="327"/>
      <c r="WEU63" s="327"/>
      <c r="WEV63" s="327"/>
      <c r="WEW63" s="327"/>
      <c r="WEX63" s="327"/>
      <c r="WEY63" s="327"/>
      <c r="WEZ63" s="301"/>
      <c r="WFA63" s="301"/>
      <c r="WFB63" s="327"/>
      <c r="WFC63" s="327"/>
      <c r="WFD63" s="327"/>
      <c r="WFE63" s="327"/>
      <c r="WFF63" s="327"/>
      <c r="WFG63" s="327"/>
      <c r="WFH63" s="301"/>
      <c r="WFI63" s="301"/>
      <c r="WFJ63" s="327"/>
      <c r="WFK63" s="327"/>
      <c r="WFL63" s="327"/>
      <c r="WFM63" s="327"/>
      <c r="WFN63" s="327"/>
      <c r="WFO63" s="327"/>
      <c r="WFP63" s="301"/>
      <c r="WFQ63" s="301"/>
      <c r="WFR63" s="327"/>
      <c r="WFS63" s="327"/>
      <c r="WFT63" s="327"/>
      <c r="WFU63" s="327"/>
      <c r="WFV63" s="327"/>
      <c r="WFW63" s="327"/>
      <c r="WFX63" s="301"/>
      <c r="WFY63" s="301"/>
      <c r="WFZ63" s="327"/>
      <c r="WGA63" s="327"/>
      <c r="WGB63" s="327"/>
      <c r="WGC63" s="327"/>
      <c r="WGD63" s="327"/>
      <c r="WGE63" s="327"/>
      <c r="WGF63" s="301"/>
      <c r="WGG63" s="301"/>
      <c r="WGH63" s="327"/>
      <c r="WGI63" s="327"/>
      <c r="WGJ63" s="327"/>
      <c r="WGK63" s="327"/>
      <c r="WGL63" s="327"/>
      <c r="WGM63" s="327"/>
      <c r="WGN63" s="301"/>
      <c r="WGO63" s="301"/>
      <c r="WGP63" s="327"/>
      <c r="WGQ63" s="327"/>
      <c r="WGR63" s="327"/>
      <c r="WGS63" s="327"/>
      <c r="WGT63" s="327"/>
      <c r="WGU63" s="327"/>
      <c r="WGV63" s="301"/>
      <c r="WGW63" s="301"/>
      <c r="WGX63" s="327"/>
      <c r="WGY63" s="327"/>
      <c r="WGZ63" s="327"/>
      <c r="WHA63" s="327"/>
      <c r="WHB63" s="327"/>
      <c r="WHC63" s="327"/>
      <c r="WHD63" s="301"/>
      <c r="WHE63" s="301"/>
      <c r="WHF63" s="327"/>
      <c r="WHG63" s="327"/>
      <c r="WHH63" s="327"/>
      <c r="WHI63" s="327"/>
      <c r="WHJ63" s="327"/>
      <c r="WHK63" s="327"/>
      <c r="WHL63" s="301"/>
      <c r="WHM63" s="301"/>
      <c r="WHN63" s="327"/>
      <c r="WHO63" s="327"/>
      <c r="WHP63" s="327"/>
      <c r="WHQ63" s="327"/>
      <c r="WHR63" s="327"/>
      <c r="WHS63" s="327"/>
      <c r="WHT63" s="301"/>
      <c r="WHU63" s="301"/>
      <c r="WHV63" s="327"/>
      <c r="WHW63" s="327"/>
      <c r="WHX63" s="327"/>
      <c r="WHY63" s="327"/>
      <c r="WHZ63" s="327"/>
      <c r="WIA63" s="327"/>
      <c r="WIB63" s="301"/>
      <c r="WIC63" s="301"/>
      <c r="WID63" s="327"/>
      <c r="WIE63" s="327"/>
      <c r="WIF63" s="327"/>
      <c r="WIG63" s="327"/>
      <c r="WIH63" s="327"/>
      <c r="WII63" s="327"/>
      <c r="WIJ63" s="301"/>
      <c r="WIK63" s="301"/>
      <c r="WIL63" s="327"/>
      <c r="WIM63" s="327"/>
      <c r="WIN63" s="327"/>
      <c r="WIO63" s="327"/>
      <c r="WIP63" s="327"/>
      <c r="WIQ63" s="327"/>
      <c r="WIR63" s="301"/>
      <c r="WIS63" s="301"/>
      <c r="WIT63" s="327"/>
      <c r="WIU63" s="327"/>
      <c r="WIV63" s="327"/>
      <c r="WIW63" s="327"/>
      <c r="WIX63" s="327"/>
      <c r="WIY63" s="327"/>
      <c r="WIZ63" s="301"/>
      <c r="WJA63" s="301"/>
      <c r="WJB63" s="327"/>
      <c r="WJC63" s="327"/>
      <c r="WJD63" s="327"/>
      <c r="WJE63" s="327"/>
      <c r="WJF63" s="327"/>
      <c r="WJG63" s="327"/>
      <c r="WJH63" s="301"/>
      <c r="WJI63" s="301"/>
      <c r="WJJ63" s="327"/>
      <c r="WJK63" s="327"/>
      <c r="WJL63" s="327"/>
      <c r="WJM63" s="327"/>
      <c r="WJN63" s="327"/>
      <c r="WJO63" s="327"/>
      <c r="WJP63" s="301"/>
      <c r="WJQ63" s="301"/>
      <c r="WJR63" s="327"/>
      <c r="WJS63" s="327"/>
      <c r="WJT63" s="327"/>
      <c r="WJU63" s="327"/>
      <c r="WJV63" s="327"/>
      <c r="WJW63" s="327"/>
      <c r="WJX63" s="301"/>
      <c r="WJY63" s="301"/>
      <c r="WJZ63" s="327"/>
      <c r="WKA63" s="327"/>
      <c r="WKB63" s="327"/>
      <c r="WKC63" s="327"/>
      <c r="WKD63" s="327"/>
      <c r="WKE63" s="327"/>
      <c r="WKF63" s="301"/>
      <c r="WKG63" s="301"/>
      <c r="WKH63" s="327"/>
      <c r="WKI63" s="327"/>
      <c r="WKJ63" s="327"/>
      <c r="WKK63" s="327"/>
      <c r="WKL63" s="327"/>
      <c r="WKM63" s="327"/>
      <c r="WKN63" s="301"/>
      <c r="WKO63" s="301"/>
      <c r="WKP63" s="327"/>
      <c r="WKQ63" s="327"/>
      <c r="WKR63" s="327"/>
      <c r="WKS63" s="327"/>
      <c r="WKT63" s="327"/>
      <c r="WKU63" s="327"/>
      <c r="WKV63" s="301"/>
      <c r="WKW63" s="301"/>
      <c r="WKX63" s="327"/>
      <c r="WKY63" s="327"/>
      <c r="WKZ63" s="327"/>
      <c r="WLA63" s="327"/>
      <c r="WLB63" s="327"/>
      <c r="WLC63" s="327"/>
      <c r="WLD63" s="301"/>
      <c r="WLE63" s="301"/>
      <c r="WLF63" s="327"/>
      <c r="WLG63" s="327"/>
      <c r="WLH63" s="327"/>
      <c r="WLI63" s="327"/>
      <c r="WLJ63" s="327"/>
      <c r="WLK63" s="327"/>
      <c r="WLL63" s="301"/>
      <c r="WLM63" s="301"/>
      <c r="WLN63" s="327"/>
      <c r="WLO63" s="327"/>
      <c r="WLP63" s="327"/>
      <c r="WLQ63" s="327"/>
      <c r="WLR63" s="327"/>
      <c r="WLS63" s="327"/>
      <c r="WLT63" s="301"/>
      <c r="WLU63" s="301"/>
      <c r="WLV63" s="327"/>
      <c r="WLW63" s="327"/>
      <c r="WLX63" s="327"/>
      <c r="WLY63" s="327"/>
      <c r="WLZ63" s="327"/>
      <c r="WMA63" s="327"/>
      <c r="WMB63" s="301"/>
      <c r="WMC63" s="301"/>
      <c r="WMD63" s="327"/>
      <c r="WME63" s="327"/>
      <c r="WMF63" s="327"/>
      <c r="WMG63" s="327"/>
      <c r="WMH63" s="327"/>
      <c r="WMI63" s="327"/>
      <c r="WMJ63" s="301"/>
      <c r="WMK63" s="301"/>
      <c r="WML63" s="327"/>
      <c r="WMM63" s="327"/>
      <c r="WMN63" s="327"/>
      <c r="WMO63" s="327"/>
      <c r="WMP63" s="327"/>
      <c r="WMQ63" s="327"/>
      <c r="WMR63" s="301"/>
      <c r="WMS63" s="301"/>
      <c r="WMT63" s="327"/>
      <c r="WMU63" s="327"/>
      <c r="WMV63" s="327"/>
      <c r="WMW63" s="327"/>
      <c r="WMX63" s="327"/>
      <c r="WMY63" s="327"/>
      <c r="WMZ63" s="301"/>
      <c r="WNA63" s="301"/>
      <c r="WNB63" s="327"/>
      <c r="WNC63" s="327"/>
      <c r="WND63" s="327"/>
      <c r="WNE63" s="327"/>
      <c r="WNF63" s="327"/>
      <c r="WNG63" s="327"/>
      <c r="WNH63" s="301"/>
      <c r="WNI63" s="301"/>
      <c r="WNJ63" s="327"/>
      <c r="WNK63" s="327"/>
      <c r="WNL63" s="327"/>
      <c r="WNM63" s="327"/>
      <c r="WNN63" s="327"/>
      <c r="WNO63" s="327"/>
      <c r="WNP63" s="301"/>
      <c r="WNQ63" s="301"/>
      <c r="WNR63" s="327"/>
      <c r="WNS63" s="327"/>
      <c r="WNT63" s="327"/>
      <c r="WNU63" s="327"/>
      <c r="WNV63" s="327"/>
      <c r="WNW63" s="327"/>
      <c r="WNX63" s="301"/>
      <c r="WNY63" s="301"/>
      <c r="WNZ63" s="327"/>
      <c r="WOA63" s="327"/>
      <c r="WOB63" s="327"/>
      <c r="WOC63" s="327"/>
      <c r="WOD63" s="327"/>
      <c r="WOE63" s="327"/>
      <c r="WOF63" s="301"/>
      <c r="WOG63" s="301"/>
      <c r="WOH63" s="327"/>
      <c r="WOI63" s="327"/>
      <c r="WOJ63" s="327"/>
      <c r="WOK63" s="327"/>
      <c r="WOL63" s="327"/>
      <c r="WOM63" s="327"/>
      <c r="WON63" s="301"/>
      <c r="WOO63" s="301"/>
      <c r="WOP63" s="327"/>
      <c r="WOQ63" s="327"/>
      <c r="WOR63" s="327"/>
      <c r="WOS63" s="327"/>
      <c r="WOT63" s="327"/>
      <c r="WOU63" s="327"/>
      <c r="WOV63" s="301"/>
      <c r="WOW63" s="301"/>
      <c r="WOX63" s="327"/>
      <c r="WOY63" s="327"/>
      <c r="WOZ63" s="327"/>
      <c r="WPA63" s="327"/>
      <c r="WPB63" s="327"/>
      <c r="WPC63" s="327"/>
      <c r="WPD63" s="301"/>
      <c r="WPE63" s="301"/>
      <c r="WPF63" s="327"/>
      <c r="WPG63" s="327"/>
      <c r="WPH63" s="327"/>
      <c r="WPI63" s="327"/>
      <c r="WPJ63" s="327"/>
      <c r="WPK63" s="327"/>
      <c r="WPL63" s="301"/>
      <c r="WPM63" s="301"/>
      <c r="WPN63" s="327"/>
      <c r="WPO63" s="327"/>
      <c r="WPP63" s="327"/>
      <c r="WPQ63" s="327"/>
      <c r="WPR63" s="327"/>
      <c r="WPS63" s="327"/>
      <c r="WPT63" s="301"/>
      <c r="WPU63" s="301"/>
      <c r="WPV63" s="327"/>
      <c r="WPW63" s="327"/>
      <c r="WPX63" s="327"/>
      <c r="WPY63" s="327"/>
      <c r="WPZ63" s="327"/>
      <c r="WQA63" s="327"/>
      <c r="WQB63" s="301"/>
      <c r="WQC63" s="301"/>
      <c r="WQD63" s="327"/>
      <c r="WQE63" s="327"/>
      <c r="WQF63" s="327"/>
      <c r="WQG63" s="327"/>
      <c r="WQH63" s="327"/>
      <c r="WQI63" s="327"/>
      <c r="WQJ63" s="301"/>
      <c r="WQK63" s="301"/>
      <c r="WQL63" s="327"/>
      <c r="WQM63" s="327"/>
      <c r="WQN63" s="327"/>
      <c r="WQO63" s="327"/>
      <c r="WQP63" s="327"/>
      <c r="WQQ63" s="327"/>
      <c r="WQR63" s="301"/>
      <c r="WQS63" s="301"/>
      <c r="WQT63" s="327"/>
      <c r="WQU63" s="327"/>
      <c r="WQV63" s="327"/>
      <c r="WQW63" s="327"/>
      <c r="WQX63" s="327"/>
      <c r="WQY63" s="327"/>
      <c r="WQZ63" s="301"/>
      <c r="WRA63" s="301"/>
      <c r="WRB63" s="327"/>
      <c r="WRC63" s="327"/>
      <c r="WRD63" s="327"/>
      <c r="WRE63" s="327"/>
      <c r="WRF63" s="327"/>
      <c r="WRG63" s="327"/>
      <c r="WRH63" s="301"/>
      <c r="WRI63" s="301"/>
      <c r="WRJ63" s="327"/>
      <c r="WRK63" s="327"/>
      <c r="WRL63" s="327"/>
      <c r="WRM63" s="327"/>
      <c r="WRN63" s="327"/>
      <c r="WRO63" s="327"/>
      <c r="WRP63" s="301"/>
      <c r="WRQ63" s="301"/>
      <c r="WRR63" s="327"/>
      <c r="WRS63" s="327"/>
      <c r="WRT63" s="327"/>
      <c r="WRU63" s="327"/>
      <c r="WRV63" s="327"/>
      <c r="WRW63" s="327"/>
      <c r="WRX63" s="301"/>
      <c r="WRY63" s="301"/>
      <c r="WRZ63" s="327"/>
      <c r="WSA63" s="327"/>
      <c r="WSB63" s="327"/>
      <c r="WSC63" s="327"/>
      <c r="WSD63" s="327"/>
      <c r="WSE63" s="327"/>
      <c r="WSF63" s="301"/>
      <c r="WSG63" s="301"/>
      <c r="WSH63" s="327"/>
      <c r="WSI63" s="327"/>
      <c r="WSJ63" s="327"/>
      <c r="WSK63" s="327"/>
      <c r="WSL63" s="327"/>
      <c r="WSM63" s="327"/>
      <c r="WSN63" s="301"/>
      <c r="WSO63" s="301"/>
      <c r="WSP63" s="327"/>
      <c r="WSQ63" s="327"/>
      <c r="WSR63" s="327"/>
      <c r="WSS63" s="327"/>
      <c r="WST63" s="327"/>
      <c r="WSU63" s="327"/>
      <c r="WSV63" s="301"/>
      <c r="WSW63" s="301"/>
      <c r="WSX63" s="327"/>
      <c r="WSY63" s="327"/>
      <c r="WSZ63" s="327"/>
      <c r="WTA63" s="327"/>
      <c r="WTB63" s="327"/>
      <c r="WTC63" s="327"/>
      <c r="WTD63" s="301"/>
      <c r="WTE63" s="301"/>
      <c r="WTF63" s="327"/>
      <c r="WTG63" s="327"/>
      <c r="WTH63" s="327"/>
      <c r="WTI63" s="327"/>
      <c r="WTJ63" s="327"/>
      <c r="WTK63" s="327"/>
      <c r="WTL63" s="301"/>
      <c r="WTM63" s="301"/>
      <c r="WTN63" s="327"/>
      <c r="WTO63" s="327"/>
      <c r="WTP63" s="327"/>
      <c r="WTQ63" s="327"/>
      <c r="WTR63" s="327"/>
      <c r="WTS63" s="327"/>
      <c r="WTT63" s="301"/>
      <c r="WTU63" s="301"/>
      <c r="WTV63" s="327"/>
      <c r="WTW63" s="327"/>
      <c r="WTX63" s="327"/>
      <c r="WTY63" s="327"/>
      <c r="WTZ63" s="327"/>
      <c r="WUA63" s="327"/>
      <c r="WUB63" s="301"/>
      <c r="WUC63" s="301"/>
      <c r="WUD63" s="327"/>
      <c r="WUE63" s="327"/>
      <c r="WUF63" s="327"/>
      <c r="WUG63" s="327"/>
      <c r="WUH63" s="327"/>
      <c r="WUI63" s="327"/>
      <c r="WUJ63" s="301"/>
      <c r="WUK63" s="301"/>
      <c r="WUL63" s="327"/>
      <c r="WUM63" s="327"/>
      <c r="WUN63" s="327"/>
      <c r="WUO63" s="327"/>
      <c r="WUP63" s="327"/>
      <c r="WUQ63" s="327"/>
      <c r="WUR63" s="301"/>
      <c r="WUS63" s="301"/>
      <c r="WUT63" s="327"/>
      <c r="WUU63" s="327"/>
      <c r="WUV63" s="327"/>
      <c r="WUW63" s="327"/>
      <c r="WUX63" s="327"/>
      <c r="WUY63" s="327"/>
      <c r="WUZ63" s="301"/>
      <c r="WVA63" s="301"/>
      <c r="WVB63" s="327"/>
      <c r="WVC63" s="327"/>
      <c r="WVD63" s="327"/>
      <c r="WVE63" s="327"/>
      <c r="WVF63" s="327"/>
      <c r="WVG63" s="327"/>
      <c r="WVH63" s="301"/>
      <c r="WVI63" s="301"/>
      <c r="WVJ63" s="327"/>
      <c r="WVK63" s="327"/>
      <c r="WVL63" s="327"/>
      <c r="WVM63" s="327"/>
      <c r="WVN63" s="327"/>
      <c r="WVO63" s="327"/>
      <c r="WVP63" s="301"/>
      <c r="WVQ63" s="301"/>
      <c r="WVR63" s="327"/>
      <c r="WVS63" s="327"/>
      <c r="WVT63" s="327"/>
      <c r="WVU63" s="327"/>
      <c r="WVV63" s="327"/>
      <c r="WVW63" s="327"/>
      <c r="WVX63" s="301"/>
      <c r="WVY63" s="301"/>
      <c r="WVZ63" s="327"/>
      <c r="WWA63" s="327"/>
      <c r="WWB63" s="327"/>
      <c r="WWC63" s="327"/>
      <c r="WWD63" s="327"/>
      <c r="WWE63" s="327"/>
      <c r="WWF63" s="301"/>
      <c r="WWG63" s="301"/>
      <c r="WWH63" s="327"/>
      <c r="WWI63" s="327"/>
      <c r="WWJ63" s="327"/>
      <c r="WWK63" s="327"/>
      <c r="WWL63" s="327"/>
      <c r="WWM63" s="327"/>
      <c r="WWN63" s="301"/>
      <c r="WWO63" s="301"/>
      <c r="WWP63" s="327"/>
      <c r="WWQ63" s="327"/>
      <c r="WWR63" s="327"/>
      <c r="WWS63" s="327"/>
      <c r="WWT63" s="327"/>
      <c r="WWU63" s="327"/>
      <c r="WWV63" s="301"/>
      <c r="WWW63" s="301"/>
      <c r="WWX63" s="327"/>
      <c r="WWY63" s="327"/>
      <c r="WWZ63" s="327"/>
      <c r="WXA63" s="327"/>
      <c r="WXB63" s="327"/>
      <c r="WXC63" s="327"/>
      <c r="WXD63" s="301"/>
      <c r="WXE63" s="301"/>
      <c r="WXF63" s="327"/>
      <c r="WXG63" s="327"/>
      <c r="WXH63" s="327"/>
      <c r="WXI63" s="327"/>
      <c r="WXJ63" s="327"/>
      <c r="WXK63" s="327"/>
      <c r="WXL63" s="301"/>
      <c r="WXM63" s="301"/>
      <c r="WXN63" s="327"/>
      <c r="WXO63" s="327"/>
      <c r="WXP63" s="327"/>
      <c r="WXQ63" s="327"/>
      <c r="WXR63" s="327"/>
      <c r="WXS63" s="327"/>
      <c r="WXT63" s="301"/>
      <c r="WXU63" s="301"/>
      <c r="WXV63" s="327"/>
      <c r="WXW63" s="327"/>
      <c r="WXX63" s="327"/>
      <c r="WXY63" s="327"/>
      <c r="WXZ63" s="327"/>
      <c r="WYA63" s="327"/>
      <c r="WYB63" s="301"/>
      <c r="WYC63" s="301"/>
      <c r="WYD63" s="327"/>
      <c r="WYE63" s="327"/>
      <c r="WYF63" s="327"/>
      <c r="WYG63" s="327"/>
      <c r="WYH63" s="327"/>
      <c r="WYI63" s="327"/>
      <c r="WYJ63" s="301"/>
      <c r="WYK63" s="301"/>
      <c r="WYL63" s="327"/>
      <c r="WYM63" s="327"/>
      <c r="WYN63" s="327"/>
      <c r="WYO63" s="327"/>
      <c r="WYP63" s="327"/>
      <c r="WYQ63" s="327"/>
      <c r="WYR63" s="301"/>
      <c r="WYS63" s="301"/>
      <c r="WYT63" s="327"/>
      <c r="WYU63" s="327"/>
      <c r="WYV63" s="327"/>
      <c r="WYW63" s="327"/>
      <c r="WYX63" s="327"/>
      <c r="WYY63" s="327"/>
      <c r="WYZ63" s="301"/>
      <c r="WZA63" s="301"/>
      <c r="WZB63" s="327"/>
      <c r="WZC63" s="327"/>
      <c r="WZD63" s="327"/>
      <c r="WZE63" s="327"/>
      <c r="WZF63" s="327"/>
      <c r="WZG63" s="327"/>
      <c r="WZH63" s="301"/>
      <c r="WZI63" s="301"/>
      <c r="WZJ63" s="327"/>
      <c r="WZK63" s="327"/>
      <c r="WZL63" s="327"/>
      <c r="WZM63" s="327"/>
      <c r="WZN63" s="327"/>
      <c r="WZO63" s="327"/>
      <c r="WZP63" s="301"/>
      <c r="WZQ63" s="301"/>
      <c r="WZR63" s="327"/>
      <c r="WZS63" s="327"/>
      <c r="WZT63" s="327"/>
      <c r="WZU63" s="327"/>
      <c r="WZV63" s="327"/>
      <c r="WZW63" s="327"/>
      <c r="WZX63" s="301"/>
      <c r="WZY63" s="301"/>
      <c r="WZZ63" s="327"/>
      <c r="XAA63" s="327"/>
      <c r="XAB63" s="327"/>
      <c r="XAC63" s="327"/>
      <c r="XAD63" s="327"/>
      <c r="XAE63" s="327"/>
      <c r="XAF63" s="301"/>
      <c r="XAG63" s="301"/>
      <c r="XAH63" s="327"/>
      <c r="XAI63" s="327"/>
      <c r="XAJ63" s="327"/>
      <c r="XAK63" s="327"/>
      <c r="XAL63" s="327"/>
      <c r="XAM63" s="327"/>
      <c r="XAN63" s="301"/>
      <c r="XAO63" s="301"/>
      <c r="XAP63" s="327"/>
      <c r="XAQ63" s="327"/>
      <c r="XAR63" s="327"/>
      <c r="XAS63" s="327"/>
      <c r="XAT63" s="327"/>
      <c r="XAU63" s="327"/>
      <c r="XAV63" s="301"/>
      <c r="XAW63" s="301"/>
      <c r="XAX63" s="327"/>
      <c r="XAY63" s="327"/>
      <c r="XAZ63" s="327"/>
      <c r="XBA63" s="327"/>
      <c r="XBB63" s="327"/>
      <c r="XBC63" s="327"/>
      <c r="XBD63" s="301"/>
      <c r="XBE63" s="301"/>
      <c r="XBF63" s="327"/>
      <c r="XBG63" s="327"/>
      <c r="XBH63" s="327"/>
      <c r="XBI63" s="327"/>
      <c r="XBJ63" s="327"/>
      <c r="XBK63" s="327"/>
      <c r="XBL63" s="301"/>
      <c r="XBM63" s="301"/>
      <c r="XBN63" s="327"/>
      <c r="XBO63" s="327"/>
      <c r="XBP63" s="327"/>
      <c r="XBQ63" s="327"/>
      <c r="XBR63" s="327"/>
      <c r="XBS63" s="327"/>
      <c r="XBT63" s="301"/>
      <c r="XBU63" s="301"/>
      <c r="XBV63" s="327"/>
      <c r="XBW63" s="327"/>
      <c r="XBX63" s="327"/>
      <c r="XBY63" s="327"/>
      <c r="XBZ63" s="327"/>
      <c r="XCA63" s="327"/>
      <c r="XCB63" s="301"/>
      <c r="XCC63" s="301"/>
      <c r="XCD63" s="327"/>
      <c r="XCE63" s="327"/>
      <c r="XCF63" s="327"/>
      <c r="XCG63" s="327"/>
      <c r="XCH63" s="327"/>
      <c r="XCI63" s="327"/>
      <c r="XCJ63" s="301"/>
      <c r="XCK63" s="301"/>
      <c r="XCL63" s="327"/>
      <c r="XCM63" s="327"/>
      <c r="XCN63" s="327"/>
      <c r="XCO63" s="327"/>
      <c r="XCP63" s="327"/>
      <c r="XCQ63" s="327"/>
      <c r="XCR63" s="301"/>
      <c r="XCS63" s="301"/>
      <c r="XCT63" s="327"/>
      <c r="XCU63" s="327"/>
      <c r="XCV63" s="327"/>
      <c r="XCW63" s="327"/>
      <c r="XCX63" s="327"/>
      <c r="XCY63" s="327"/>
      <c r="XCZ63" s="301"/>
      <c r="XDA63" s="301"/>
      <c r="XDB63" s="327"/>
      <c r="XDC63" s="327"/>
      <c r="XDD63" s="327"/>
      <c r="XDE63" s="327"/>
      <c r="XDF63" s="327"/>
      <c r="XDG63" s="327"/>
      <c r="XDH63" s="301"/>
    </row>
    <row r="64" spans="1:16336" ht="31.5" customHeight="1" x14ac:dyDescent="0.2">
      <c r="A64" s="765"/>
      <c r="B64" s="372" t="s">
        <v>394</v>
      </c>
      <c r="C64" s="373" t="str">
        <f>Métricas!E103</f>
        <v>unidade</v>
      </c>
      <c r="D64" s="725">
        <f>Métricas!C103</f>
        <v>5</v>
      </c>
      <c r="E64" s="726"/>
      <c r="F64" s="727"/>
      <c r="G64" s="307">
        <f>D64</f>
        <v>5</v>
      </c>
      <c r="H64" s="373">
        <f>Métricas!F103</f>
        <v>0</v>
      </c>
      <c r="I64" s="396">
        <f>G64*H64</f>
        <v>0</v>
      </c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324"/>
      <c r="AO64" s="324"/>
      <c r="AP64" s="325"/>
      <c r="AQ64" s="325"/>
      <c r="AR64" s="325"/>
      <c r="AS64" s="325"/>
      <c r="AT64" s="325"/>
      <c r="AU64" s="325"/>
      <c r="AV64" s="324"/>
      <c r="AW64" s="324"/>
      <c r="AX64" s="325"/>
      <c r="AY64" s="325"/>
      <c r="AZ64" s="325"/>
      <c r="BA64" s="325"/>
      <c r="BB64" s="325"/>
      <c r="BC64" s="325"/>
      <c r="BD64" s="324"/>
      <c r="BE64" s="324"/>
      <c r="BF64" s="325"/>
      <c r="BG64" s="325"/>
      <c r="BH64" s="325"/>
      <c r="BI64" s="325"/>
      <c r="BJ64" s="325"/>
      <c r="BK64" s="325"/>
      <c r="BL64" s="324"/>
      <c r="BM64" s="324"/>
      <c r="BN64" s="325"/>
      <c r="BO64" s="325"/>
      <c r="BP64" s="325"/>
      <c r="BQ64" s="325"/>
      <c r="BR64" s="325"/>
      <c r="BS64" s="325"/>
      <c r="BT64" s="324"/>
      <c r="BU64" s="324"/>
      <c r="BV64" s="325"/>
      <c r="BW64" s="325"/>
      <c r="BX64" s="325"/>
      <c r="BY64" s="325"/>
      <c r="BZ64" s="325"/>
      <c r="CA64" s="325"/>
      <c r="CB64" s="324"/>
      <c r="CC64" s="324"/>
      <c r="CD64" s="325"/>
      <c r="CE64" s="325"/>
      <c r="CF64" s="325"/>
      <c r="CG64" s="325"/>
      <c r="CH64" s="325"/>
      <c r="CI64" s="325"/>
      <c r="CJ64" s="324"/>
      <c r="CK64" s="324"/>
      <c r="CL64" s="325"/>
      <c r="CM64" s="325"/>
      <c r="CN64" s="325"/>
      <c r="CO64" s="325"/>
      <c r="CP64" s="325"/>
      <c r="CQ64" s="325"/>
      <c r="CR64" s="324"/>
      <c r="CS64" s="324"/>
      <c r="CT64" s="325"/>
      <c r="CU64" s="325"/>
      <c r="CV64" s="325"/>
      <c r="CW64" s="325"/>
      <c r="CX64" s="325"/>
      <c r="CY64" s="325"/>
      <c r="CZ64" s="324"/>
      <c r="DA64" s="324"/>
      <c r="DB64" s="325"/>
      <c r="DC64" s="325"/>
      <c r="DD64" s="325"/>
      <c r="DE64" s="325"/>
      <c r="DF64" s="325"/>
      <c r="DG64" s="325"/>
      <c r="DH64" s="324"/>
      <c r="DI64" s="324"/>
      <c r="DJ64" s="325"/>
      <c r="DK64" s="325"/>
      <c r="DL64" s="325"/>
      <c r="DM64" s="325"/>
      <c r="DN64" s="325"/>
      <c r="DO64" s="325"/>
      <c r="DP64" s="324"/>
      <c r="DQ64" s="324"/>
      <c r="DR64" s="325"/>
      <c r="DS64" s="325"/>
      <c r="DT64" s="325"/>
      <c r="DU64" s="325"/>
      <c r="DV64" s="325"/>
      <c r="DW64" s="325"/>
      <c r="DX64" s="324"/>
      <c r="DY64" s="324"/>
      <c r="DZ64" s="325"/>
      <c r="EA64" s="325"/>
      <c r="EB64" s="325"/>
      <c r="EC64" s="325"/>
      <c r="ED64" s="325"/>
      <c r="EE64" s="325"/>
      <c r="EF64" s="324"/>
      <c r="EG64" s="324"/>
      <c r="EH64" s="325"/>
      <c r="EI64" s="325"/>
      <c r="EJ64" s="325"/>
      <c r="EK64" s="325"/>
      <c r="EL64" s="325"/>
      <c r="EM64" s="325"/>
      <c r="EN64" s="324"/>
      <c r="EO64" s="324"/>
      <c r="EP64" s="325"/>
      <c r="EQ64" s="325"/>
      <c r="ER64" s="325"/>
      <c r="ES64" s="325"/>
      <c r="ET64" s="325"/>
      <c r="EU64" s="325"/>
      <c r="EV64" s="324"/>
      <c r="EW64" s="324"/>
      <c r="EX64" s="325"/>
      <c r="EY64" s="325"/>
      <c r="EZ64" s="325"/>
      <c r="FA64" s="325"/>
      <c r="FB64" s="325"/>
      <c r="FC64" s="325"/>
      <c r="FD64" s="324"/>
      <c r="FE64" s="324"/>
      <c r="FF64" s="325"/>
      <c r="FG64" s="325"/>
      <c r="FH64" s="325"/>
      <c r="FI64" s="325"/>
      <c r="FJ64" s="325"/>
      <c r="FK64" s="325"/>
      <c r="FL64" s="324"/>
      <c r="FM64" s="324"/>
      <c r="FN64" s="325"/>
      <c r="FO64" s="325"/>
      <c r="FP64" s="325"/>
      <c r="FQ64" s="325"/>
      <c r="FR64" s="325"/>
      <c r="FS64" s="325"/>
      <c r="FT64" s="324"/>
      <c r="FU64" s="324"/>
      <c r="FV64" s="325"/>
      <c r="FW64" s="325"/>
      <c r="FX64" s="325"/>
      <c r="FY64" s="325"/>
      <c r="FZ64" s="325"/>
      <c r="GA64" s="325"/>
      <c r="GB64" s="324"/>
      <c r="GC64" s="324"/>
      <c r="GD64" s="325"/>
      <c r="GE64" s="325"/>
      <c r="GF64" s="325"/>
      <c r="GG64" s="325"/>
      <c r="GH64" s="325"/>
      <c r="GI64" s="325"/>
      <c r="GJ64" s="324"/>
      <c r="GK64" s="324"/>
      <c r="GL64" s="325"/>
      <c r="GM64" s="325"/>
      <c r="GN64" s="325"/>
      <c r="GO64" s="325"/>
      <c r="GP64" s="325"/>
      <c r="GQ64" s="325"/>
      <c r="GR64" s="324"/>
      <c r="GS64" s="324"/>
      <c r="GT64" s="325"/>
      <c r="GU64" s="325"/>
      <c r="GV64" s="325"/>
      <c r="GW64" s="325"/>
      <c r="GX64" s="325"/>
      <c r="GY64" s="325"/>
      <c r="GZ64" s="324"/>
      <c r="HA64" s="324"/>
      <c r="HB64" s="325"/>
      <c r="HC64" s="325"/>
      <c r="HD64" s="325"/>
      <c r="HE64" s="325"/>
      <c r="HF64" s="325"/>
      <c r="HG64" s="325"/>
      <c r="HH64" s="324"/>
      <c r="HI64" s="324"/>
      <c r="HJ64" s="325"/>
      <c r="HK64" s="325"/>
      <c r="HL64" s="325"/>
      <c r="HM64" s="325"/>
      <c r="HN64" s="325"/>
      <c r="HO64" s="325"/>
      <c r="HP64" s="324"/>
      <c r="HQ64" s="324"/>
      <c r="HR64" s="325"/>
      <c r="HS64" s="325"/>
      <c r="HT64" s="325"/>
      <c r="HU64" s="325"/>
      <c r="HV64" s="325"/>
      <c r="HW64" s="325"/>
      <c r="HX64" s="324"/>
      <c r="HY64" s="324"/>
      <c r="HZ64" s="325"/>
      <c r="IA64" s="325"/>
      <c r="IB64" s="325"/>
      <c r="IC64" s="325"/>
      <c r="ID64" s="325"/>
      <c r="IE64" s="325"/>
      <c r="IF64" s="324"/>
      <c r="IG64" s="324"/>
      <c r="IH64" s="325"/>
      <c r="II64" s="325"/>
      <c r="IJ64" s="325"/>
      <c r="IK64" s="325"/>
      <c r="IL64" s="325"/>
      <c r="IM64" s="325"/>
      <c r="IN64" s="324"/>
      <c r="IO64" s="324"/>
      <c r="IP64" s="325"/>
      <c r="IQ64" s="325"/>
      <c r="IR64" s="325"/>
      <c r="IS64" s="325"/>
      <c r="IT64" s="325"/>
      <c r="IU64" s="325"/>
      <c r="IV64" s="324"/>
      <c r="IW64" s="324"/>
      <c r="IX64" s="325"/>
      <c r="IY64" s="325"/>
      <c r="IZ64" s="325"/>
      <c r="JA64" s="325"/>
      <c r="JB64" s="325"/>
      <c r="JC64" s="325"/>
      <c r="JD64" s="324"/>
      <c r="JE64" s="324"/>
      <c r="JF64" s="325"/>
      <c r="JG64" s="325"/>
      <c r="JH64" s="325"/>
      <c r="JI64" s="325"/>
      <c r="JJ64" s="325"/>
      <c r="JK64" s="325"/>
      <c r="JL64" s="324"/>
      <c r="JM64" s="324"/>
      <c r="JN64" s="325"/>
      <c r="JO64" s="325"/>
      <c r="JP64" s="325"/>
      <c r="JQ64" s="325"/>
      <c r="JR64" s="325"/>
      <c r="JS64" s="325"/>
      <c r="JT64" s="324"/>
      <c r="JU64" s="324"/>
      <c r="JV64" s="325"/>
      <c r="JW64" s="325"/>
      <c r="JX64" s="325"/>
      <c r="JY64" s="325"/>
      <c r="JZ64" s="325"/>
      <c r="KA64" s="325"/>
      <c r="KB64" s="324"/>
      <c r="KC64" s="324"/>
      <c r="KD64" s="325"/>
      <c r="KE64" s="325"/>
      <c r="KF64" s="325"/>
      <c r="KG64" s="325"/>
      <c r="KH64" s="325"/>
      <c r="KI64" s="325"/>
      <c r="KJ64" s="324"/>
      <c r="KK64" s="324"/>
      <c r="KL64" s="325"/>
      <c r="KM64" s="325"/>
      <c r="KN64" s="325"/>
      <c r="KO64" s="325"/>
      <c r="KP64" s="325"/>
      <c r="KQ64" s="325"/>
      <c r="KR64" s="324"/>
      <c r="KS64" s="324"/>
      <c r="KT64" s="325"/>
      <c r="KU64" s="325"/>
      <c r="KV64" s="325"/>
      <c r="KW64" s="325"/>
      <c r="KX64" s="325"/>
      <c r="KY64" s="325"/>
      <c r="KZ64" s="324"/>
      <c r="LA64" s="324"/>
      <c r="LB64" s="325"/>
      <c r="LC64" s="325"/>
      <c r="LD64" s="325"/>
      <c r="LE64" s="325"/>
      <c r="LF64" s="325"/>
      <c r="LG64" s="325"/>
      <c r="LH64" s="324"/>
      <c r="LI64" s="324"/>
      <c r="LJ64" s="325"/>
      <c r="LK64" s="325"/>
      <c r="LL64" s="325"/>
      <c r="LM64" s="325"/>
      <c r="LN64" s="325"/>
      <c r="LO64" s="325"/>
      <c r="LP64" s="324"/>
      <c r="LQ64" s="324"/>
      <c r="LR64" s="325"/>
      <c r="LS64" s="325"/>
      <c r="LT64" s="325"/>
      <c r="LU64" s="325"/>
      <c r="LV64" s="325"/>
      <c r="LW64" s="325"/>
      <c r="LX64" s="324"/>
      <c r="LY64" s="324"/>
      <c r="LZ64" s="325"/>
      <c r="MA64" s="325"/>
      <c r="MB64" s="325"/>
      <c r="MC64" s="325"/>
      <c r="MD64" s="325"/>
      <c r="ME64" s="325"/>
      <c r="MF64" s="324"/>
      <c r="MG64" s="324"/>
      <c r="MH64" s="325"/>
      <c r="MI64" s="325"/>
      <c r="MJ64" s="325"/>
      <c r="MK64" s="325"/>
      <c r="ML64" s="325"/>
      <c r="MM64" s="325"/>
      <c r="MN64" s="324"/>
      <c r="MO64" s="324"/>
      <c r="MP64" s="325"/>
      <c r="MQ64" s="325"/>
      <c r="MR64" s="325"/>
      <c r="MS64" s="325"/>
      <c r="MT64" s="325"/>
      <c r="MU64" s="325"/>
      <c r="MV64" s="324"/>
      <c r="MW64" s="324"/>
      <c r="MX64" s="325"/>
      <c r="MY64" s="325"/>
      <c r="MZ64" s="325"/>
      <c r="NA64" s="325"/>
      <c r="NB64" s="325"/>
      <c r="NC64" s="325"/>
      <c r="ND64" s="324"/>
      <c r="NE64" s="324"/>
      <c r="NF64" s="325"/>
      <c r="NG64" s="325"/>
      <c r="NH64" s="325"/>
      <c r="NI64" s="325"/>
      <c r="NJ64" s="325"/>
      <c r="NK64" s="325"/>
      <c r="NL64" s="326"/>
      <c r="NM64" s="301"/>
      <c r="NN64" s="327"/>
      <c r="NO64" s="327"/>
      <c r="NP64" s="327"/>
      <c r="NQ64" s="327"/>
      <c r="NR64" s="327"/>
      <c r="NS64" s="327"/>
      <c r="NT64" s="301"/>
      <c r="NU64" s="301"/>
      <c r="NV64" s="327"/>
      <c r="NW64" s="327"/>
      <c r="NX64" s="327"/>
      <c r="NY64" s="327"/>
      <c r="NZ64" s="327"/>
      <c r="OA64" s="327"/>
      <c r="OB64" s="301"/>
      <c r="OC64" s="301"/>
      <c r="OD64" s="327"/>
      <c r="OE64" s="327"/>
      <c r="OF64" s="327"/>
      <c r="OG64" s="327"/>
      <c r="OH64" s="327"/>
      <c r="OI64" s="327"/>
      <c r="OJ64" s="301"/>
      <c r="OK64" s="301"/>
      <c r="OL64" s="327"/>
      <c r="OM64" s="327"/>
      <c r="ON64" s="327"/>
      <c r="OO64" s="327"/>
      <c r="OP64" s="327"/>
      <c r="OQ64" s="327"/>
      <c r="OR64" s="301"/>
      <c r="OS64" s="301"/>
      <c r="OT64" s="327"/>
      <c r="OU64" s="327"/>
      <c r="OV64" s="327"/>
      <c r="OW64" s="327"/>
      <c r="OX64" s="327"/>
      <c r="OY64" s="327"/>
      <c r="OZ64" s="301"/>
      <c r="PA64" s="301"/>
      <c r="PB64" s="327"/>
      <c r="PC64" s="327"/>
      <c r="PD64" s="327"/>
      <c r="PE64" s="327"/>
      <c r="PF64" s="327"/>
      <c r="PG64" s="327"/>
      <c r="PH64" s="301"/>
      <c r="PI64" s="301"/>
      <c r="PJ64" s="327"/>
      <c r="PK64" s="327"/>
      <c r="PL64" s="327"/>
      <c r="PM64" s="327"/>
      <c r="PN64" s="327"/>
      <c r="PO64" s="327"/>
      <c r="PP64" s="301"/>
      <c r="PQ64" s="301"/>
      <c r="PR64" s="327"/>
      <c r="PS64" s="327"/>
      <c r="PT64" s="327"/>
      <c r="PU64" s="327"/>
      <c r="PV64" s="327"/>
      <c r="PW64" s="327"/>
      <c r="PX64" s="301"/>
      <c r="PY64" s="301"/>
      <c r="PZ64" s="327"/>
      <c r="QA64" s="327"/>
      <c r="QB64" s="327"/>
      <c r="QC64" s="327"/>
      <c r="QD64" s="327"/>
      <c r="QE64" s="327"/>
      <c r="QF64" s="301"/>
      <c r="QG64" s="301"/>
      <c r="QH64" s="327"/>
      <c r="QI64" s="327"/>
      <c r="QJ64" s="327"/>
      <c r="QK64" s="327"/>
      <c r="QL64" s="327"/>
      <c r="QM64" s="327"/>
      <c r="QN64" s="301"/>
      <c r="QO64" s="301"/>
      <c r="QP64" s="327"/>
      <c r="QQ64" s="327"/>
      <c r="QR64" s="327"/>
      <c r="QS64" s="327"/>
      <c r="QT64" s="327"/>
      <c r="QU64" s="327"/>
      <c r="QV64" s="301"/>
      <c r="QW64" s="301"/>
      <c r="QX64" s="327"/>
      <c r="QY64" s="327"/>
      <c r="QZ64" s="327"/>
      <c r="RA64" s="327"/>
      <c r="RB64" s="327"/>
      <c r="RC64" s="327"/>
      <c r="RD64" s="301"/>
      <c r="RE64" s="301"/>
      <c r="RF64" s="327"/>
      <c r="RG64" s="327"/>
      <c r="RH64" s="327"/>
      <c r="RI64" s="327"/>
      <c r="RJ64" s="327"/>
      <c r="RK64" s="327"/>
      <c r="RL64" s="301"/>
      <c r="RM64" s="301"/>
      <c r="RN64" s="327"/>
      <c r="RO64" s="327"/>
      <c r="RP64" s="327"/>
      <c r="RQ64" s="327"/>
      <c r="RR64" s="327"/>
      <c r="RS64" s="327"/>
      <c r="RT64" s="301"/>
      <c r="RU64" s="301"/>
      <c r="RV64" s="327"/>
      <c r="RW64" s="327"/>
      <c r="RX64" s="327"/>
      <c r="RY64" s="327"/>
      <c r="RZ64" s="327"/>
      <c r="SA64" s="327"/>
      <c r="SB64" s="301"/>
      <c r="SC64" s="301"/>
      <c r="SD64" s="327"/>
      <c r="SE64" s="327"/>
      <c r="SF64" s="327"/>
      <c r="SG64" s="327"/>
      <c r="SH64" s="327"/>
      <c r="SI64" s="327"/>
      <c r="SJ64" s="301"/>
      <c r="SK64" s="301"/>
      <c r="SL64" s="327"/>
      <c r="SM64" s="327"/>
      <c r="SN64" s="327"/>
      <c r="SO64" s="327"/>
      <c r="SP64" s="327"/>
      <c r="SQ64" s="327"/>
      <c r="SR64" s="301"/>
      <c r="SS64" s="301"/>
      <c r="ST64" s="327"/>
      <c r="SU64" s="327"/>
      <c r="SV64" s="327"/>
      <c r="SW64" s="327"/>
      <c r="SX64" s="327"/>
      <c r="SY64" s="327"/>
      <c r="SZ64" s="301"/>
      <c r="TA64" s="301"/>
      <c r="TB64" s="327"/>
      <c r="TC64" s="327"/>
      <c r="TD64" s="327"/>
      <c r="TE64" s="327"/>
      <c r="TF64" s="327"/>
      <c r="TG64" s="327"/>
      <c r="TH64" s="301"/>
      <c r="TI64" s="301"/>
      <c r="TJ64" s="327"/>
      <c r="TK64" s="327"/>
      <c r="TL64" s="327"/>
      <c r="TM64" s="327"/>
      <c r="TN64" s="327"/>
      <c r="TO64" s="327"/>
      <c r="TP64" s="301"/>
      <c r="TQ64" s="301"/>
      <c r="TR64" s="327"/>
      <c r="TS64" s="327"/>
      <c r="TT64" s="327"/>
      <c r="TU64" s="327"/>
      <c r="TV64" s="327"/>
      <c r="TW64" s="327"/>
      <c r="TX64" s="301"/>
      <c r="TY64" s="301"/>
      <c r="TZ64" s="327"/>
      <c r="UA64" s="327"/>
      <c r="UB64" s="327"/>
      <c r="UC64" s="327"/>
      <c r="UD64" s="327"/>
      <c r="UE64" s="327"/>
      <c r="UF64" s="301"/>
      <c r="UG64" s="301"/>
      <c r="UH64" s="327"/>
      <c r="UI64" s="327"/>
      <c r="UJ64" s="327"/>
      <c r="UK64" s="327"/>
      <c r="UL64" s="327"/>
      <c r="UM64" s="327"/>
      <c r="UN64" s="301"/>
      <c r="UO64" s="301"/>
      <c r="UP64" s="327"/>
      <c r="UQ64" s="327"/>
      <c r="UR64" s="327"/>
      <c r="US64" s="327"/>
      <c r="UT64" s="327"/>
      <c r="UU64" s="327"/>
      <c r="UV64" s="301"/>
      <c r="UW64" s="301"/>
      <c r="UX64" s="327"/>
      <c r="UY64" s="327"/>
      <c r="UZ64" s="327"/>
      <c r="VA64" s="327"/>
      <c r="VB64" s="327"/>
      <c r="VC64" s="327"/>
      <c r="VD64" s="301"/>
      <c r="VE64" s="301"/>
      <c r="VF64" s="327"/>
      <c r="VG64" s="327"/>
      <c r="VH64" s="327"/>
      <c r="VI64" s="327"/>
      <c r="VJ64" s="327"/>
      <c r="VK64" s="327"/>
      <c r="VL64" s="301"/>
      <c r="VM64" s="301"/>
      <c r="VN64" s="327"/>
      <c r="VO64" s="327"/>
      <c r="VP64" s="327"/>
      <c r="VQ64" s="327"/>
      <c r="VR64" s="327"/>
      <c r="VS64" s="327"/>
      <c r="VT64" s="301"/>
      <c r="VU64" s="301"/>
      <c r="VV64" s="327"/>
      <c r="VW64" s="327"/>
      <c r="VX64" s="327"/>
      <c r="VY64" s="327"/>
      <c r="VZ64" s="327"/>
      <c r="WA64" s="327"/>
      <c r="WB64" s="301"/>
      <c r="WC64" s="301"/>
      <c r="WD64" s="327"/>
      <c r="WE64" s="327"/>
      <c r="WF64" s="327"/>
      <c r="WG64" s="327"/>
      <c r="WH64" s="327"/>
      <c r="WI64" s="327"/>
      <c r="WJ64" s="301"/>
      <c r="WK64" s="301"/>
      <c r="WL64" s="327"/>
      <c r="WM64" s="327"/>
      <c r="WN64" s="327"/>
      <c r="WO64" s="327"/>
      <c r="WP64" s="327"/>
      <c r="WQ64" s="327"/>
      <c r="WR64" s="301"/>
      <c r="WS64" s="301"/>
      <c r="WT64" s="327"/>
      <c r="WU64" s="327"/>
      <c r="WV64" s="327"/>
      <c r="WW64" s="327"/>
      <c r="WX64" s="327"/>
      <c r="WY64" s="327"/>
      <c r="WZ64" s="301"/>
      <c r="XA64" s="301"/>
      <c r="XB64" s="327"/>
      <c r="XC64" s="327"/>
      <c r="XD64" s="327"/>
      <c r="XE64" s="327"/>
      <c r="XF64" s="327"/>
      <c r="XG64" s="327"/>
      <c r="XH64" s="301"/>
      <c r="XI64" s="301"/>
      <c r="XJ64" s="327"/>
      <c r="XK64" s="327"/>
      <c r="XL64" s="327"/>
      <c r="XM64" s="327"/>
      <c r="XN64" s="327"/>
      <c r="XO64" s="327"/>
      <c r="XP64" s="301"/>
      <c r="XQ64" s="301"/>
      <c r="XR64" s="327"/>
      <c r="XS64" s="327"/>
      <c r="XT64" s="327"/>
      <c r="XU64" s="327"/>
      <c r="XV64" s="327"/>
      <c r="XW64" s="327"/>
      <c r="XX64" s="301"/>
      <c r="XY64" s="301"/>
      <c r="XZ64" s="327"/>
      <c r="YA64" s="327"/>
      <c r="YB64" s="327"/>
      <c r="YC64" s="327"/>
      <c r="YD64" s="327"/>
      <c r="YE64" s="327"/>
      <c r="YF64" s="301"/>
      <c r="YG64" s="301"/>
      <c r="YH64" s="327"/>
      <c r="YI64" s="327"/>
      <c r="YJ64" s="327"/>
      <c r="YK64" s="327"/>
      <c r="YL64" s="327"/>
      <c r="YM64" s="327"/>
      <c r="YN64" s="301"/>
      <c r="YO64" s="301"/>
      <c r="YP64" s="327"/>
      <c r="YQ64" s="327"/>
      <c r="YR64" s="327"/>
      <c r="YS64" s="327"/>
      <c r="YT64" s="327"/>
      <c r="YU64" s="327"/>
      <c r="YV64" s="301"/>
      <c r="YW64" s="301"/>
      <c r="YX64" s="327"/>
      <c r="YY64" s="327"/>
      <c r="YZ64" s="327"/>
      <c r="ZA64" s="327"/>
      <c r="ZB64" s="327"/>
      <c r="ZC64" s="327"/>
      <c r="ZD64" s="301"/>
      <c r="ZE64" s="301"/>
      <c r="ZF64" s="327"/>
      <c r="ZG64" s="327"/>
      <c r="ZH64" s="327"/>
      <c r="ZI64" s="327"/>
      <c r="ZJ64" s="327"/>
      <c r="ZK64" s="327"/>
      <c r="ZL64" s="301"/>
      <c r="ZM64" s="301"/>
      <c r="ZN64" s="327"/>
      <c r="ZO64" s="327"/>
      <c r="ZP64" s="327"/>
      <c r="ZQ64" s="327"/>
      <c r="ZR64" s="327"/>
      <c r="ZS64" s="327"/>
      <c r="ZT64" s="301"/>
      <c r="ZU64" s="301"/>
      <c r="ZV64" s="327"/>
      <c r="ZW64" s="327"/>
      <c r="ZX64" s="327"/>
      <c r="ZY64" s="327"/>
      <c r="ZZ64" s="327"/>
      <c r="AAA64" s="327"/>
      <c r="AAB64" s="301"/>
      <c r="AAC64" s="301"/>
      <c r="AAD64" s="327"/>
      <c r="AAE64" s="327"/>
      <c r="AAF64" s="327"/>
      <c r="AAG64" s="327"/>
      <c r="AAH64" s="327"/>
      <c r="AAI64" s="327"/>
      <c r="AAJ64" s="301"/>
      <c r="AAK64" s="301"/>
      <c r="AAL64" s="327"/>
      <c r="AAM64" s="327"/>
      <c r="AAN64" s="327"/>
      <c r="AAO64" s="327"/>
      <c r="AAP64" s="327"/>
      <c r="AAQ64" s="327"/>
      <c r="AAR64" s="301"/>
      <c r="AAS64" s="301"/>
      <c r="AAT64" s="327"/>
      <c r="AAU64" s="327"/>
      <c r="AAV64" s="327"/>
      <c r="AAW64" s="327"/>
      <c r="AAX64" s="327"/>
      <c r="AAY64" s="327"/>
      <c r="AAZ64" s="301"/>
      <c r="ABA64" s="301"/>
      <c r="ABB64" s="327"/>
      <c r="ABC64" s="327"/>
      <c r="ABD64" s="327"/>
      <c r="ABE64" s="327"/>
      <c r="ABF64" s="327"/>
      <c r="ABG64" s="327"/>
      <c r="ABH64" s="301"/>
      <c r="ABI64" s="301"/>
      <c r="ABJ64" s="327"/>
      <c r="ABK64" s="327"/>
      <c r="ABL64" s="327"/>
      <c r="ABM64" s="327"/>
      <c r="ABN64" s="327"/>
      <c r="ABO64" s="327"/>
      <c r="ABP64" s="301"/>
      <c r="ABQ64" s="301"/>
      <c r="ABR64" s="327"/>
      <c r="ABS64" s="327"/>
      <c r="ABT64" s="327"/>
      <c r="ABU64" s="327"/>
      <c r="ABV64" s="327"/>
      <c r="ABW64" s="327"/>
      <c r="ABX64" s="301"/>
      <c r="ABY64" s="301"/>
      <c r="ABZ64" s="327"/>
      <c r="ACA64" s="327"/>
      <c r="ACB64" s="327"/>
      <c r="ACC64" s="327"/>
      <c r="ACD64" s="327"/>
      <c r="ACE64" s="327"/>
      <c r="ACF64" s="301"/>
      <c r="ACG64" s="301"/>
      <c r="ACH64" s="327"/>
      <c r="ACI64" s="327"/>
      <c r="ACJ64" s="327"/>
      <c r="ACK64" s="327"/>
      <c r="ACL64" s="327"/>
      <c r="ACM64" s="327"/>
      <c r="ACN64" s="301"/>
      <c r="ACO64" s="301"/>
      <c r="ACP64" s="327"/>
      <c r="ACQ64" s="327"/>
      <c r="ACR64" s="327"/>
      <c r="ACS64" s="327"/>
      <c r="ACT64" s="327"/>
      <c r="ACU64" s="327"/>
      <c r="ACV64" s="301"/>
      <c r="ACW64" s="301"/>
      <c r="ACX64" s="327"/>
      <c r="ACY64" s="327"/>
      <c r="ACZ64" s="327"/>
      <c r="ADA64" s="327"/>
      <c r="ADB64" s="327"/>
      <c r="ADC64" s="327"/>
      <c r="ADD64" s="301"/>
      <c r="ADE64" s="301"/>
      <c r="ADF64" s="327"/>
      <c r="ADG64" s="327"/>
      <c r="ADH64" s="327"/>
      <c r="ADI64" s="327"/>
      <c r="ADJ64" s="327"/>
      <c r="ADK64" s="327"/>
      <c r="ADL64" s="301"/>
      <c r="ADM64" s="301"/>
      <c r="ADN64" s="327"/>
      <c r="ADO64" s="327"/>
      <c r="ADP64" s="327"/>
      <c r="ADQ64" s="327"/>
      <c r="ADR64" s="327"/>
      <c r="ADS64" s="327"/>
      <c r="ADT64" s="301"/>
      <c r="ADU64" s="301"/>
      <c r="ADV64" s="327"/>
      <c r="ADW64" s="327"/>
      <c r="ADX64" s="327"/>
      <c r="ADY64" s="327"/>
      <c r="ADZ64" s="327"/>
      <c r="AEA64" s="327"/>
      <c r="AEB64" s="301"/>
      <c r="AEC64" s="301"/>
      <c r="AED64" s="327"/>
      <c r="AEE64" s="327"/>
      <c r="AEF64" s="327"/>
      <c r="AEG64" s="327"/>
      <c r="AEH64" s="327"/>
      <c r="AEI64" s="327"/>
      <c r="AEJ64" s="301"/>
      <c r="AEK64" s="301"/>
      <c r="AEL64" s="327"/>
      <c r="AEM64" s="327"/>
      <c r="AEN64" s="327"/>
      <c r="AEO64" s="327"/>
      <c r="AEP64" s="327"/>
      <c r="AEQ64" s="327"/>
      <c r="AER64" s="301"/>
      <c r="AES64" s="301"/>
      <c r="AET64" s="327"/>
      <c r="AEU64" s="327"/>
      <c r="AEV64" s="327"/>
      <c r="AEW64" s="327"/>
      <c r="AEX64" s="327"/>
      <c r="AEY64" s="327"/>
      <c r="AEZ64" s="301"/>
      <c r="AFA64" s="301"/>
      <c r="AFB64" s="327"/>
      <c r="AFC64" s="327"/>
      <c r="AFD64" s="327"/>
      <c r="AFE64" s="327"/>
      <c r="AFF64" s="327"/>
      <c r="AFG64" s="327"/>
      <c r="AFH64" s="301"/>
      <c r="AFI64" s="301"/>
      <c r="AFJ64" s="327"/>
      <c r="AFK64" s="327"/>
      <c r="AFL64" s="327"/>
      <c r="AFM64" s="327"/>
      <c r="AFN64" s="327"/>
      <c r="AFO64" s="327"/>
      <c r="AFP64" s="301"/>
      <c r="AFQ64" s="301"/>
      <c r="AFR64" s="327"/>
      <c r="AFS64" s="327"/>
      <c r="AFT64" s="327"/>
      <c r="AFU64" s="327"/>
      <c r="AFV64" s="327"/>
      <c r="AFW64" s="327"/>
      <c r="AFX64" s="301"/>
      <c r="AFY64" s="301"/>
      <c r="AFZ64" s="327"/>
      <c r="AGA64" s="327"/>
      <c r="AGB64" s="327"/>
      <c r="AGC64" s="327"/>
      <c r="AGD64" s="327"/>
      <c r="AGE64" s="327"/>
      <c r="AGF64" s="301"/>
      <c r="AGG64" s="301"/>
      <c r="AGH64" s="327"/>
      <c r="AGI64" s="327"/>
      <c r="AGJ64" s="327"/>
      <c r="AGK64" s="327"/>
      <c r="AGL64" s="327"/>
      <c r="AGM64" s="327"/>
      <c r="AGN64" s="301"/>
      <c r="AGO64" s="301"/>
      <c r="AGP64" s="327"/>
      <c r="AGQ64" s="327"/>
      <c r="AGR64" s="327"/>
      <c r="AGS64" s="327"/>
      <c r="AGT64" s="327"/>
      <c r="AGU64" s="327"/>
      <c r="AGV64" s="301"/>
      <c r="AGW64" s="301"/>
      <c r="AGX64" s="327"/>
      <c r="AGY64" s="327"/>
      <c r="AGZ64" s="327"/>
      <c r="AHA64" s="327"/>
      <c r="AHB64" s="327"/>
      <c r="AHC64" s="327"/>
      <c r="AHD64" s="301"/>
      <c r="AHE64" s="301"/>
      <c r="AHF64" s="327"/>
      <c r="AHG64" s="327"/>
      <c r="AHH64" s="327"/>
      <c r="AHI64" s="327"/>
      <c r="AHJ64" s="327"/>
      <c r="AHK64" s="327"/>
      <c r="AHL64" s="301"/>
      <c r="AHM64" s="301"/>
      <c r="AHN64" s="327"/>
      <c r="AHO64" s="327"/>
      <c r="AHP64" s="327"/>
      <c r="AHQ64" s="327"/>
      <c r="AHR64" s="327"/>
      <c r="AHS64" s="327"/>
      <c r="AHT64" s="301"/>
      <c r="AHU64" s="301"/>
      <c r="AHV64" s="327"/>
      <c r="AHW64" s="327"/>
      <c r="AHX64" s="327"/>
      <c r="AHY64" s="327"/>
      <c r="AHZ64" s="327"/>
      <c r="AIA64" s="327"/>
      <c r="AIB64" s="301"/>
      <c r="AIC64" s="301"/>
      <c r="AID64" s="327"/>
      <c r="AIE64" s="327"/>
      <c r="AIF64" s="327"/>
      <c r="AIG64" s="327"/>
      <c r="AIH64" s="327"/>
      <c r="AII64" s="327"/>
      <c r="AIJ64" s="301"/>
      <c r="AIK64" s="301"/>
      <c r="AIL64" s="327"/>
      <c r="AIM64" s="327"/>
      <c r="AIN64" s="327"/>
      <c r="AIO64" s="327"/>
      <c r="AIP64" s="327"/>
      <c r="AIQ64" s="327"/>
      <c r="AIR64" s="301"/>
      <c r="AIS64" s="301"/>
      <c r="AIT64" s="327"/>
      <c r="AIU64" s="327"/>
      <c r="AIV64" s="327"/>
      <c r="AIW64" s="327"/>
      <c r="AIX64" s="327"/>
      <c r="AIY64" s="327"/>
      <c r="AIZ64" s="301"/>
      <c r="AJA64" s="301"/>
      <c r="AJB64" s="327"/>
      <c r="AJC64" s="327"/>
      <c r="AJD64" s="327"/>
      <c r="AJE64" s="327"/>
      <c r="AJF64" s="327"/>
      <c r="AJG64" s="327"/>
      <c r="AJH64" s="301"/>
      <c r="AJI64" s="301"/>
      <c r="AJJ64" s="327"/>
      <c r="AJK64" s="327"/>
      <c r="AJL64" s="327"/>
      <c r="AJM64" s="327"/>
      <c r="AJN64" s="327"/>
      <c r="AJO64" s="327"/>
      <c r="AJP64" s="301"/>
      <c r="AJQ64" s="301"/>
      <c r="AJR64" s="327"/>
      <c r="AJS64" s="327"/>
      <c r="AJT64" s="327"/>
      <c r="AJU64" s="327"/>
      <c r="AJV64" s="327"/>
      <c r="AJW64" s="327"/>
      <c r="AJX64" s="301"/>
      <c r="AJY64" s="301"/>
      <c r="AJZ64" s="327"/>
      <c r="AKA64" s="327"/>
      <c r="AKB64" s="327"/>
      <c r="AKC64" s="327"/>
      <c r="AKD64" s="327"/>
      <c r="AKE64" s="327"/>
      <c r="AKF64" s="301"/>
      <c r="AKG64" s="301"/>
      <c r="AKH64" s="327"/>
      <c r="AKI64" s="327"/>
      <c r="AKJ64" s="327"/>
      <c r="AKK64" s="327"/>
      <c r="AKL64" s="327"/>
      <c r="AKM64" s="327"/>
      <c r="AKN64" s="301"/>
      <c r="AKO64" s="301"/>
      <c r="AKP64" s="327"/>
      <c r="AKQ64" s="327"/>
      <c r="AKR64" s="327"/>
      <c r="AKS64" s="327"/>
      <c r="AKT64" s="327"/>
      <c r="AKU64" s="327"/>
      <c r="AKV64" s="301"/>
      <c r="AKW64" s="301"/>
      <c r="AKX64" s="327"/>
      <c r="AKY64" s="327"/>
      <c r="AKZ64" s="327"/>
      <c r="ALA64" s="327"/>
      <c r="ALB64" s="327"/>
      <c r="ALC64" s="327"/>
      <c r="ALD64" s="301"/>
      <c r="ALE64" s="301"/>
      <c r="ALF64" s="327"/>
      <c r="ALG64" s="327"/>
      <c r="ALH64" s="327"/>
      <c r="ALI64" s="327"/>
      <c r="ALJ64" s="327"/>
      <c r="ALK64" s="327"/>
      <c r="ALL64" s="301"/>
      <c r="ALM64" s="301"/>
      <c r="ALN64" s="327"/>
      <c r="ALO64" s="327"/>
      <c r="ALP64" s="327"/>
      <c r="ALQ64" s="327"/>
      <c r="ALR64" s="327"/>
      <c r="ALS64" s="327"/>
      <c r="ALT64" s="301"/>
      <c r="ALU64" s="301"/>
      <c r="ALV64" s="327"/>
      <c r="ALW64" s="327"/>
      <c r="ALX64" s="327"/>
      <c r="ALY64" s="327"/>
      <c r="ALZ64" s="327"/>
      <c r="AMA64" s="327"/>
      <c r="AMB64" s="301"/>
      <c r="AMC64" s="301"/>
      <c r="AMD64" s="327"/>
      <c r="AME64" s="327"/>
      <c r="AMF64" s="327"/>
      <c r="AMG64" s="327"/>
      <c r="AMH64" s="327"/>
      <c r="AMI64" s="327"/>
      <c r="AMJ64" s="301"/>
      <c r="AMK64" s="301"/>
      <c r="AML64" s="327"/>
      <c r="AMM64" s="327"/>
      <c r="AMN64" s="327"/>
      <c r="AMO64" s="327"/>
      <c r="AMP64" s="327"/>
      <c r="AMQ64" s="327"/>
      <c r="AMR64" s="301"/>
      <c r="AMS64" s="301"/>
      <c r="AMT64" s="327"/>
      <c r="AMU64" s="327"/>
      <c r="AMV64" s="327"/>
      <c r="AMW64" s="327"/>
      <c r="AMX64" s="327"/>
      <c r="AMY64" s="327"/>
      <c r="AMZ64" s="301"/>
      <c r="ANA64" s="301"/>
      <c r="ANB64" s="327"/>
      <c r="ANC64" s="327"/>
      <c r="AND64" s="327"/>
      <c r="ANE64" s="327"/>
      <c r="ANF64" s="327"/>
      <c r="ANG64" s="327"/>
      <c r="ANH64" s="301"/>
      <c r="ANI64" s="301"/>
      <c r="ANJ64" s="327"/>
      <c r="ANK64" s="327"/>
      <c r="ANL64" s="327"/>
      <c r="ANM64" s="327"/>
      <c r="ANN64" s="327"/>
      <c r="ANO64" s="327"/>
      <c r="ANP64" s="301"/>
      <c r="ANQ64" s="301"/>
      <c r="ANR64" s="327"/>
      <c r="ANS64" s="327"/>
      <c r="ANT64" s="327"/>
      <c r="ANU64" s="327"/>
      <c r="ANV64" s="327"/>
      <c r="ANW64" s="327"/>
      <c r="ANX64" s="301"/>
      <c r="ANY64" s="301"/>
      <c r="ANZ64" s="327"/>
      <c r="AOA64" s="327"/>
      <c r="AOB64" s="327"/>
      <c r="AOC64" s="327"/>
      <c r="AOD64" s="327"/>
      <c r="AOE64" s="327"/>
      <c r="AOF64" s="301"/>
      <c r="AOG64" s="301"/>
      <c r="AOH64" s="327"/>
      <c r="AOI64" s="327"/>
      <c r="AOJ64" s="327"/>
      <c r="AOK64" s="327"/>
      <c r="AOL64" s="327"/>
      <c r="AOM64" s="327"/>
      <c r="AON64" s="301"/>
      <c r="AOO64" s="301"/>
      <c r="AOP64" s="327"/>
      <c r="AOQ64" s="327"/>
      <c r="AOR64" s="327"/>
      <c r="AOS64" s="327"/>
      <c r="AOT64" s="327"/>
      <c r="AOU64" s="327"/>
      <c r="AOV64" s="301"/>
      <c r="AOW64" s="301"/>
      <c r="AOX64" s="327"/>
      <c r="AOY64" s="327"/>
      <c r="AOZ64" s="327"/>
      <c r="APA64" s="327"/>
      <c r="APB64" s="327"/>
      <c r="APC64" s="327"/>
      <c r="APD64" s="301"/>
      <c r="APE64" s="301"/>
      <c r="APF64" s="327"/>
      <c r="APG64" s="327"/>
      <c r="APH64" s="327"/>
      <c r="API64" s="327"/>
      <c r="APJ64" s="327"/>
      <c r="APK64" s="327"/>
      <c r="APL64" s="301"/>
      <c r="APM64" s="301"/>
      <c r="APN64" s="327"/>
      <c r="APO64" s="327"/>
      <c r="APP64" s="327"/>
      <c r="APQ64" s="327"/>
      <c r="APR64" s="327"/>
      <c r="APS64" s="327"/>
      <c r="APT64" s="301"/>
      <c r="APU64" s="301"/>
      <c r="APV64" s="327"/>
      <c r="APW64" s="327"/>
      <c r="APX64" s="327"/>
      <c r="APY64" s="327"/>
      <c r="APZ64" s="327"/>
      <c r="AQA64" s="327"/>
      <c r="AQB64" s="301"/>
      <c r="AQC64" s="301"/>
      <c r="AQD64" s="327"/>
      <c r="AQE64" s="327"/>
      <c r="AQF64" s="327"/>
      <c r="AQG64" s="327"/>
      <c r="AQH64" s="327"/>
      <c r="AQI64" s="327"/>
      <c r="AQJ64" s="301"/>
      <c r="AQK64" s="301"/>
      <c r="AQL64" s="327"/>
      <c r="AQM64" s="327"/>
      <c r="AQN64" s="327"/>
      <c r="AQO64" s="327"/>
      <c r="AQP64" s="327"/>
      <c r="AQQ64" s="327"/>
      <c r="AQR64" s="301"/>
      <c r="AQS64" s="301"/>
      <c r="AQT64" s="327"/>
      <c r="AQU64" s="327"/>
      <c r="AQV64" s="327"/>
      <c r="AQW64" s="327"/>
      <c r="AQX64" s="327"/>
      <c r="AQY64" s="327"/>
      <c r="AQZ64" s="301"/>
      <c r="ARA64" s="301"/>
      <c r="ARB64" s="327"/>
      <c r="ARC64" s="327"/>
      <c r="ARD64" s="327"/>
      <c r="ARE64" s="327"/>
      <c r="ARF64" s="327"/>
      <c r="ARG64" s="327"/>
      <c r="ARH64" s="301"/>
      <c r="ARI64" s="301"/>
      <c r="ARJ64" s="327"/>
      <c r="ARK64" s="327"/>
      <c r="ARL64" s="327"/>
      <c r="ARM64" s="327"/>
      <c r="ARN64" s="327"/>
      <c r="ARO64" s="327"/>
      <c r="ARP64" s="301"/>
      <c r="ARQ64" s="301"/>
      <c r="ARR64" s="327"/>
      <c r="ARS64" s="327"/>
      <c r="ART64" s="327"/>
      <c r="ARU64" s="327"/>
      <c r="ARV64" s="327"/>
      <c r="ARW64" s="327"/>
      <c r="ARX64" s="301"/>
      <c r="ARY64" s="301"/>
      <c r="ARZ64" s="327"/>
      <c r="ASA64" s="327"/>
      <c r="ASB64" s="327"/>
      <c r="ASC64" s="327"/>
      <c r="ASD64" s="327"/>
      <c r="ASE64" s="327"/>
      <c r="ASF64" s="301"/>
      <c r="ASG64" s="301"/>
      <c r="ASH64" s="327"/>
      <c r="ASI64" s="327"/>
      <c r="ASJ64" s="327"/>
      <c r="ASK64" s="327"/>
      <c r="ASL64" s="327"/>
      <c r="ASM64" s="327"/>
      <c r="ASN64" s="301"/>
      <c r="ASO64" s="301"/>
      <c r="ASP64" s="327"/>
      <c r="ASQ64" s="327"/>
      <c r="ASR64" s="327"/>
      <c r="ASS64" s="327"/>
      <c r="AST64" s="327"/>
      <c r="ASU64" s="327"/>
      <c r="ASV64" s="301"/>
      <c r="ASW64" s="301"/>
      <c r="ASX64" s="327"/>
      <c r="ASY64" s="327"/>
      <c r="ASZ64" s="327"/>
      <c r="ATA64" s="327"/>
      <c r="ATB64" s="327"/>
      <c r="ATC64" s="327"/>
      <c r="ATD64" s="301"/>
      <c r="ATE64" s="301"/>
      <c r="ATF64" s="327"/>
      <c r="ATG64" s="327"/>
      <c r="ATH64" s="327"/>
      <c r="ATI64" s="327"/>
      <c r="ATJ64" s="327"/>
      <c r="ATK64" s="327"/>
      <c r="ATL64" s="301"/>
      <c r="ATM64" s="301"/>
      <c r="ATN64" s="327"/>
      <c r="ATO64" s="327"/>
      <c r="ATP64" s="327"/>
      <c r="ATQ64" s="327"/>
      <c r="ATR64" s="327"/>
      <c r="ATS64" s="327"/>
      <c r="ATT64" s="301"/>
      <c r="ATU64" s="301"/>
      <c r="ATV64" s="327"/>
      <c r="ATW64" s="327"/>
      <c r="ATX64" s="327"/>
      <c r="ATY64" s="327"/>
      <c r="ATZ64" s="327"/>
      <c r="AUA64" s="327"/>
      <c r="AUB64" s="301"/>
      <c r="AUC64" s="301"/>
      <c r="AUD64" s="327"/>
      <c r="AUE64" s="327"/>
      <c r="AUF64" s="327"/>
      <c r="AUG64" s="327"/>
      <c r="AUH64" s="327"/>
      <c r="AUI64" s="327"/>
      <c r="AUJ64" s="301"/>
      <c r="AUK64" s="301"/>
      <c r="AUL64" s="327"/>
      <c r="AUM64" s="327"/>
      <c r="AUN64" s="327"/>
      <c r="AUO64" s="327"/>
      <c r="AUP64" s="327"/>
      <c r="AUQ64" s="327"/>
      <c r="AUR64" s="301"/>
      <c r="AUS64" s="301"/>
      <c r="AUT64" s="327"/>
      <c r="AUU64" s="327"/>
      <c r="AUV64" s="327"/>
      <c r="AUW64" s="327"/>
      <c r="AUX64" s="327"/>
      <c r="AUY64" s="327"/>
      <c r="AUZ64" s="301"/>
      <c r="AVA64" s="301"/>
      <c r="AVB64" s="327"/>
      <c r="AVC64" s="327"/>
      <c r="AVD64" s="327"/>
      <c r="AVE64" s="327"/>
      <c r="AVF64" s="327"/>
      <c r="AVG64" s="327"/>
      <c r="AVH64" s="301"/>
      <c r="AVI64" s="301"/>
      <c r="AVJ64" s="327"/>
      <c r="AVK64" s="327"/>
      <c r="AVL64" s="327"/>
      <c r="AVM64" s="327"/>
      <c r="AVN64" s="327"/>
      <c r="AVO64" s="327"/>
      <c r="AVP64" s="301"/>
      <c r="AVQ64" s="301"/>
      <c r="AVR64" s="327"/>
      <c r="AVS64" s="327"/>
      <c r="AVT64" s="327"/>
      <c r="AVU64" s="327"/>
      <c r="AVV64" s="327"/>
      <c r="AVW64" s="327"/>
      <c r="AVX64" s="301"/>
      <c r="AVY64" s="301"/>
      <c r="AVZ64" s="327"/>
      <c r="AWA64" s="327"/>
      <c r="AWB64" s="327"/>
      <c r="AWC64" s="327"/>
      <c r="AWD64" s="327"/>
      <c r="AWE64" s="327"/>
      <c r="AWF64" s="301"/>
      <c r="AWG64" s="301"/>
      <c r="AWH64" s="327"/>
      <c r="AWI64" s="327"/>
      <c r="AWJ64" s="327"/>
      <c r="AWK64" s="327"/>
      <c r="AWL64" s="327"/>
      <c r="AWM64" s="327"/>
      <c r="AWN64" s="301"/>
      <c r="AWO64" s="301"/>
      <c r="AWP64" s="327"/>
      <c r="AWQ64" s="327"/>
      <c r="AWR64" s="327"/>
      <c r="AWS64" s="327"/>
      <c r="AWT64" s="327"/>
      <c r="AWU64" s="327"/>
      <c r="AWV64" s="301"/>
      <c r="AWW64" s="301"/>
      <c r="AWX64" s="327"/>
      <c r="AWY64" s="327"/>
      <c r="AWZ64" s="327"/>
      <c r="AXA64" s="327"/>
      <c r="AXB64" s="327"/>
      <c r="AXC64" s="327"/>
      <c r="AXD64" s="301"/>
      <c r="AXE64" s="301"/>
      <c r="AXF64" s="327"/>
      <c r="AXG64" s="327"/>
      <c r="AXH64" s="327"/>
      <c r="AXI64" s="327"/>
      <c r="AXJ64" s="327"/>
      <c r="AXK64" s="327"/>
      <c r="AXL64" s="301"/>
      <c r="AXM64" s="301"/>
      <c r="AXN64" s="327"/>
      <c r="AXO64" s="327"/>
      <c r="AXP64" s="327"/>
      <c r="AXQ64" s="327"/>
      <c r="AXR64" s="327"/>
      <c r="AXS64" s="327"/>
      <c r="AXT64" s="301"/>
      <c r="AXU64" s="301"/>
      <c r="AXV64" s="327"/>
      <c r="AXW64" s="327"/>
      <c r="AXX64" s="327"/>
      <c r="AXY64" s="327"/>
      <c r="AXZ64" s="327"/>
      <c r="AYA64" s="327"/>
      <c r="AYB64" s="301"/>
      <c r="AYC64" s="301"/>
      <c r="AYD64" s="327"/>
      <c r="AYE64" s="327"/>
      <c r="AYF64" s="327"/>
      <c r="AYG64" s="327"/>
      <c r="AYH64" s="327"/>
      <c r="AYI64" s="327"/>
      <c r="AYJ64" s="301"/>
      <c r="AYK64" s="301"/>
      <c r="AYL64" s="327"/>
      <c r="AYM64" s="327"/>
      <c r="AYN64" s="327"/>
      <c r="AYO64" s="327"/>
      <c r="AYP64" s="327"/>
      <c r="AYQ64" s="327"/>
      <c r="AYR64" s="301"/>
      <c r="AYS64" s="301"/>
      <c r="AYT64" s="327"/>
      <c r="AYU64" s="327"/>
      <c r="AYV64" s="327"/>
      <c r="AYW64" s="327"/>
      <c r="AYX64" s="327"/>
      <c r="AYY64" s="327"/>
      <c r="AYZ64" s="301"/>
      <c r="AZA64" s="301"/>
      <c r="AZB64" s="327"/>
      <c r="AZC64" s="327"/>
      <c r="AZD64" s="327"/>
      <c r="AZE64" s="327"/>
      <c r="AZF64" s="327"/>
      <c r="AZG64" s="327"/>
      <c r="AZH64" s="301"/>
      <c r="AZI64" s="301"/>
      <c r="AZJ64" s="327"/>
      <c r="AZK64" s="327"/>
      <c r="AZL64" s="327"/>
      <c r="AZM64" s="327"/>
      <c r="AZN64" s="327"/>
      <c r="AZO64" s="327"/>
      <c r="AZP64" s="301"/>
      <c r="AZQ64" s="301"/>
      <c r="AZR64" s="327"/>
      <c r="AZS64" s="327"/>
      <c r="AZT64" s="327"/>
      <c r="AZU64" s="327"/>
      <c r="AZV64" s="327"/>
      <c r="AZW64" s="327"/>
      <c r="AZX64" s="301"/>
      <c r="AZY64" s="301"/>
      <c r="AZZ64" s="327"/>
      <c r="BAA64" s="327"/>
      <c r="BAB64" s="327"/>
      <c r="BAC64" s="327"/>
      <c r="BAD64" s="327"/>
      <c r="BAE64" s="327"/>
      <c r="BAF64" s="301"/>
      <c r="BAG64" s="301"/>
      <c r="BAH64" s="327"/>
      <c r="BAI64" s="327"/>
      <c r="BAJ64" s="327"/>
      <c r="BAK64" s="327"/>
      <c r="BAL64" s="327"/>
      <c r="BAM64" s="327"/>
      <c r="BAN64" s="301"/>
      <c r="BAO64" s="301"/>
      <c r="BAP64" s="327"/>
      <c r="BAQ64" s="327"/>
      <c r="BAR64" s="327"/>
      <c r="BAS64" s="327"/>
      <c r="BAT64" s="327"/>
      <c r="BAU64" s="327"/>
      <c r="BAV64" s="301"/>
      <c r="BAW64" s="301"/>
      <c r="BAX64" s="327"/>
      <c r="BAY64" s="327"/>
      <c r="BAZ64" s="327"/>
      <c r="BBA64" s="327"/>
      <c r="BBB64" s="327"/>
      <c r="BBC64" s="327"/>
      <c r="BBD64" s="301"/>
      <c r="BBE64" s="301"/>
      <c r="BBF64" s="327"/>
      <c r="BBG64" s="327"/>
      <c r="BBH64" s="327"/>
      <c r="BBI64" s="327"/>
      <c r="BBJ64" s="327"/>
      <c r="BBK64" s="327"/>
      <c r="BBL64" s="301"/>
      <c r="BBM64" s="301"/>
      <c r="BBN64" s="327"/>
      <c r="BBO64" s="327"/>
      <c r="BBP64" s="327"/>
      <c r="BBQ64" s="327"/>
      <c r="BBR64" s="327"/>
      <c r="BBS64" s="327"/>
      <c r="BBT64" s="301"/>
      <c r="BBU64" s="301"/>
      <c r="BBV64" s="327"/>
      <c r="BBW64" s="327"/>
      <c r="BBX64" s="327"/>
      <c r="BBY64" s="327"/>
      <c r="BBZ64" s="327"/>
      <c r="BCA64" s="327"/>
      <c r="BCB64" s="301"/>
      <c r="BCC64" s="301"/>
      <c r="BCD64" s="327"/>
      <c r="BCE64" s="327"/>
      <c r="BCF64" s="327"/>
      <c r="BCG64" s="327"/>
      <c r="BCH64" s="327"/>
      <c r="BCI64" s="327"/>
      <c r="BCJ64" s="301"/>
      <c r="BCK64" s="301"/>
      <c r="BCL64" s="327"/>
      <c r="BCM64" s="327"/>
      <c r="BCN64" s="327"/>
      <c r="BCO64" s="327"/>
      <c r="BCP64" s="327"/>
      <c r="BCQ64" s="327"/>
      <c r="BCR64" s="301"/>
      <c r="BCS64" s="301"/>
      <c r="BCT64" s="327"/>
      <c r="BCU64" s="327"/>
      <c r="BCV64" s="327"/>
      <c r="BCW64" s="327"/>
      <c r="BCX64" s="327"/>
      <c r="BCY64" s="327"/>
      <c r="BCZ64" s="301"/>
      <c r="BDA64" s="301"/>
      <c r="BDB64" s="327"/>
      <c r="BDC64" s="327"/>
      <c r="BDD64" s="327"/>
      <c r="BDE64" s="327"/>
      <c r="BDF64" s="327"/>
      <c r="BDG64" s="327"/>
      <c r="BDH64" s="301"/>
      <c r="BDI64" s="301"/>
      <c r="BDJ64" s="327"/>
      <c r="BDK64" s="327"/>
      <c r="BDL64" s="327"/>
      <c r="BDM64" s="327"/>
      <c r="BDN64" s="327"/>
      <c r="BDO64" s="327"/>
      <c r="BDP64" s="301"/>
      <c r="BDQ64" s="301"/>
      <c r="BDR64" s="327"/>
      <c r="BDS64" s="327"/>
      <c r="BDT64" s="327"/>
      <c r="BDU64" s="327"/>
      <c r="BDV64" s="327"/>
      <c r="BDW64" s="327"/>
      <c r="BDX64" s="301"/>
      <c r="BDY64" s="301"/>
      <c r="BDZ64" s="327"/>
      <c r="BEA64" s="327"/>
      <c r="BEB64" s="327"/>
      <c r="BEC64" s="327"/>
      <c r="BED64" s="327"/>
      <c r="BEE64" s="327"/>
      <c r="BEF64" s="301"/>
      <c r="BEG64" s="301"/>
      <c r="BEH64" s="327"/>
      <c r="BEI64" s="327"/>
      <c r="BEJ64" s="327"/>
      <c r="BEK64" s="327"/>
      <c r="BEL64" s="327"/>
      <c r="BEM64" s="327"/>
      <c r="BEN64" s="301"/>
      <c r="BEO64" s="301"/>
      <c r="BEP64" s="327"/>
      <c r="BEQ64" s="327"/>
      <c r="BER64" s="327"/>
      <c r="BES64" s="327"/>
      <c r="BET64" s="327"/>
      <c r="BEU64" s="327"/>
      <c r="BEV64" s="301"/>
      <c r="BEW64" s="301"/>
      <c r="BEX64" s="327"/>
      <c r="BEY64" s="327"/>
      <c r="BEZ64" s="327"/>
      <c r="BFA64" s="327"/>
      <c r="BFB64" s="327"/>
      <c r="BFC64" s="327"/>
      <c r="BFD64" s="301"/>
      <c r="BFE64" s="301"/>
      <c r="BFF64" s="327"/>
      <c r="BFG64" s="327"/>
      <c r="BFH64" s="327"/>
      <c r="BFI64" s="327"/>
      <c r="BFJ64" s="327"/>
      <c r="BFK64" s="327"/>
      <c r="BFL64" s="301"/>
      <c r="BFM64" s="301"/>
      <c r="BFN64" s="327"/>
      <c r="BFO64" s="327"/>
      <c r="BFP64" s="327"/>
      <c r="BFQ64" s="327"/>
      <c r="BFR64" s="327"/>
      <c r="BFS64" s="327"/>
      <c r="BFT64" s="301"/>
      <c r="BFU64" s="301"/>
      <c r="BFV64" s="327"/>
      <c r="BFW64" s="327"/>
      <c r="BFX64" s="327"/>
      <c r="BFY64" s="327"/>
      <c r="BFZ64" s="327"/>
      <c r="BGA64" s="327"/>
      <c r="BGB64" s="301"/>
      <c r="BGC64" s="301"/>
      <c r="BGD64" s="327"/>
      <c r="BGE64" s="327"/>
      <c r="BGF64" s="327"/>
      <c r="BGG64" s="327"/>
      <c r="BGH64" s="327"/>
      <c r="BGI64" s="327"/>
      <c r="BGJ64" s="301"/>
      <c r="BGK64" s="301"/>
      <c r="BGL64" s="327"/>
      <c r="BGM64" s="327"/>
      <c r="BGN64" s="327"/>
      <c r="BGO64" s="327"/>
      <c r="BGP64" s="327"/>
      <c r="BGQ64" s="327"/>
      <c r="BGR64" s="301"/>
      <c r="BGS64" s="301"/>
      <c r="BGT64" s="327"/>
      <c r="BGU64" s="327"/>
      <c r="BGV64" s="327"/>
      <c r="BGW64" s="327"/>
      <c r="BGX64" s="327"/>
      <c r="BGY64" s="327"/>
      <c r="BGZ64" s="301"/>
      <c r="BHA64" s="301"/>
      <c r="BHB64" s="327"/>
      <c r="BHC64" s="327"/>
      <c r="BHD64" s="327"/>
      <c r="BHE64" s="327"/>
      <c r="BHF64" s="327"/>
      <c r="BHG64" s="327"/>
      <c r="BHH64" s="301"/>
      <c r="BHI64" s="301"/>
      <c r="BHJ64" s="327"/>
      <c r="BHK64" s="327"/>
      <c r="BHL64" s="327"/>
      <c r="BHM64" s="327"/>
      <c r="BHN64" s="327"/>
      <c r="BHO64" s="327"/>
      <c r="BHP64" s="301"/>
      <c r="BHQ64" s="301"/>
      <c r="BHR64" s="327"/>
      <c r="BHS64" s="327"/>
      <c r="BHT64" s="327"/>
      <c r="BHU64" s="327"/>
      <c r="BHV64" s="327"/>
      <c r="BHW64" s="327"/>
      <c r="BHX64" s="301"/>
      <c r="BHY64" s="301"/>
      <c r="BHZ64" s="327"/>
      <c r="BIA64" s="327"/>
      <c r="BIB64" s="327"/>
      <c r="BIC64" s="327"/>
      <c r="BID64" s="327"/>
      <c r="BIE64" s="327"/>
      <c r="BIF64" s="301"/>
      <c r="BIG64" s="301"/>
      <c r="BIH64" s="327"/>
      <c r="BII64" s="327"/>
      <c r="BIJ64" s="327"/>
      <c r="BIK64" s="327"/>
      <c r="BIL64" s="327"/>
      <c r="BIM64" s="327"/>
      <c r="BIN64" s="301"/>
      <c r="BIO64" s="301"/>
      <c r="BIP64" s="327"/>
      <c r="BIQ64" s="327"/>
      <c r="BIR64" s="327"/>
      <c r="BIS64" s="327"/>
      <c r="BIT64" s="327"/>
      <c r="BIU64" s="327"/>
      <c r="BIV64" s="301"/>
      <c r="BIW64" s="301"/>
      <c r="BIX64" s="327"/>
      <c r="BIY64" s="327"/>
      <c r="BIZ64" s="327"/>
      <c r="BJA64" s="327"/>
      <c r="BJB64" s="327"/>
      <c r="BJC64" s="327"/>
      <c r="BJD64" s="301"/>
      <c r="BJE64" s="301"/>
      <c r="BJF64" s="327"/>
      <c r="BJG64" s="327"/>
      <c r="BJH64" s="327"/>
      <c r="BJI64" s="327"/>
      <c r="BJJ64" s="327"/>
      <c r="BJK64" s="327"/>
      <c r="BJL64" s="301"/>
      <c r="BJM64" s="301"/>
      <c r="BJN64" s="327"/>
      <c r="BJO64" s="327"/>
      <c r="BJP64" s="327"/>
      <c r="BJQ64" s="327"/>
      <c r="BJR64" s="327"/>
      <c r="BJS64" s="327"/>
      <c r="BJT64" s="301"/>
      <c r="BJU64" s="301"/>
      <c r="BJV64" s="327"/>
      <c r="BJW64" s="327"/>
      <c r="BJX64" s="327"/>
      <c r="BJY64" s="327"/>
      <c r="BJZ64" s="327"/>
      <c r="BKA64" s="327"/>
      <c r="BKB64" s="301"/>
      <c r="BKC64" s="301"/>
      <c r="BKD64" s="327"/>
      <c r="BKE64" s="327"/>
      <c r="BKF64" s="327"/>
      <c r="BKG64" s="327"/>
      <c r="BKH64" s="327"/>
      <c r="BKI64" s="327"/>
      <c r="BKJ64" s="301"/>
      <c r="BKK64" s="301"/>
      <c r="BKL64" s="327"/>
      <c r="BKM64" s="327"/>
      <c r="BKN64" s="327"/>
      <c r="BKO64" s="327"/>
      <c r="BKP64" s="327"/>
      <c r="BKQ64" s="327"/>
      <c r="BKR64" s="301"/>
      <c r="BKS64" s="301"/>
      <c r="BKT64" s="327"/>
      <c r="BKU64" s="327"/>
      <c r="BKV64" s="327"/>
      <c r="BKW64" s="327"/>
      <c r="BKX64" s="327"/>
      <c r="BKY64" s="327"/>
      <c r="BKZ64" s="301"/>
      <c r="BLA64" s="301"/>
      <c r="BLB64" s="327"/>
      <c r="BLC64" s="327"/>
      <c r="BLD64" s="327"/>
      <c r="BLE64" s="327"/>
      <c r="BLF64" s="327"/>
      <c r="BLG64" s="327"/>
      <c r="BLH64" s="301"/>
      <c r="BLI64" s="301"/>
      <c r="BLJ64" s="327"/>
      <c r="BLK64" s="327"/>
      <c r="BLL64" s="327"/>
      <c r="BLM64" s="327"/>
      <c r="BLN64" s="327"/>
      <c r="BLO64" s="327"/>
      <c r="BLP64" s="301"/>
      <c r="BLQ64" s="301"/>
      <c r="BLR64" s="327"/>
      <c r="BLS64" s="327"/>
      <c r="BLT64" s="327"/>
      <c r="BLU64" s="327"/>
      <c r="BLV64" s="327"/>
      <c r="BLW64" s="327"/>
      <c r="BLX64" s="301"/>
      <c r="BLY64" s="301"/>
      <c r="BLZ64" s="327"/>
      <c r="BMA64" s="327"/>
      <c r="BMB64" s="327"/>
      <c r="BMC64" s="327"/>
      <c r="BMD64" s="327"/>
      <c r="BME64" s="327"/>
      <c r="BMF64" s="301"/>
      <c r="BMG64" s="301"/>
      <c r="BMH64" s="327"/>
      <c r="BMI64" s="327"/>
      <c r="BMJ64" s="327"/>
      <c r="BMK64" s="327"/>
      <c r="BML64" s="327"/>
      <c r="BMM64" s="327"/>
      <c r="BMN64" s="301"/>
      <c r="BMO64" s="301"/>
      <c r="BMP64" s="327"/>
      <c r="BMQ64" s="327"/>
      <c r="BMR64" s="327"/>
      <c r="BMS64" s="327"/>
      <c r="BMT64" s="327"/>
      <c r="BMU64" s="327"/>
      <c r="BMV64" s="301"/>
      <c r="BMW64" s="301"/>
      <c r="BMX64" s="327"/>
      <c r="BMY64" s="327"/>
      <c r="BMZ64" s="327"/>
      <c r="BNA64" s="327"/>
      <c r="BNB64" s="327"/>
      <c r="BNC64" s="327"/>
      <c r="BND64" s="301"/>
      <c r="BNE64" s="301"/>
      <c r="BNF64" s="327"/>
      <c r="BNG64" s="327"/>
      <c r="BNH64" s="327"/>
      <c r="BNI64" s="327"/>
      <c r="BNJ64" s="327"/>
      <c r="BNK64" s="327"/>
      <c r="BNL64" s="301"/>
      <c r="BNM64" s="301"/>
      <c r="BNN64" s="327"/>
      <c r="BNO64" s="327"/>
      <c r="BNP64" s="327"/>
      <c r="BNQ64" s="327"/>
      <c r="BNR64" s="327"/>
      <c r="BNS64" s="327"/>
      <c r="BNT64" s="301"/>
      <c r="BNU64" s="301"/>
      <c r="BNV64" s="327"/>
      <c r="BNW64" s="327"/>
      <c r="BNX64" s="327"/>
      <c r="BNY64" s="327"/>
      <c r="BNZ64" s="327"/>
      <c r="BOA64" s="327"/>
      <c r="BOB64" s="301"/>
      <c r="BOC64" s="301"/>
      <c r="BOD64" s="327"/>
      <c r="BOE64" s="327"/>
      <c r="BOF64" s="327"/>
      <c r="BOG64" s="327"/>
      <c r="BOH64" s="327"/>
      <c r="BOI64" s="327"/>
      <c r="BOJ64" s="301"/>
      <c r="BOK64" s="301"/>
      <c r="BOL64" s="327"/>
      <c r="BOM64" s="327"/>
      <c r="BON64" s="327"/>
      <c r="BOO64" s="327"/>
      <c r="BOP64" s="327"/>
      <c r="BOQ64" s="327"/>
      <c r="BOR64" s="301"/>
      <c r="BOS64" s="301"/>
      <c r="BOT64" s="327"/>
      <c r="BOU64" s="327"/>
      <c r="BOV64" s="327"/>
      <c r="BOW64" s="327"/>
      <c r="BOX64" s="327"/>
      <c r="BOY64" s="327"/>
      <c r="BOZ64" s="301"/>
      <c r="BPA64" s="301"/>
      <c r="BPB64" s="327"/>
      <c r="BPC64" s="327"/>
      <c r="BPD64" s="327"/>
      <c r="BPE64" s="327"/>
      <c r="BPF64" s="327"/>
      <c r="BPG64" s="327"/>
      <c r="BPH64" s="301"/>
      <c r="BPI64" s="301"/>
      <c r="BPJ64" s="327"/>
      <c r="BPK64" s="327"/>
      <c r="BPL64" s="327"/>
      <c r="BPM64" s="327"/>
      <c r="BPN64" s="327"/>
      <c r="BPO64" s="327"/>
      <c r="BPP64" s="301"/>
      <c r="BPQ64" s="301"/>
      <c r="BPR64" s="327"/>
      <c r="BPS64" s="327"/>
      <c r="BPT64" s="327"/>
      <c r="BPU64" s="327"/>
      <c r="BPV64" s="327"/>
      <c r="BPW64" s="327"/>
      <c r="BPX64" s="301"/>
      <c r="BPY64" s="301"/>
      <c r="BPZ64" s="327"/>
      <c r="BQA64" s="327"/>
      <c r="BQB64" s="327"/>
      <c r="BQC64" s="327"/>
      <c r="BQD64" s="327"/>
      <c r="BQE64" s="327"/>
      <c r="BQF64" s="301"/>
      <c r="BQG64" s="301"/>
      <c r="BQH64" s="327"/>
      <c r="BQI64" s="327"/>
      <c r="BQJ64" s="327"/>
      <c r="BQK64" s="327"/>
      <c r="BQL64" s="327"/>
      <c r="BQM64" s="327"/>
      <c r="BQN64" s="301"/>
      <c r="BQO64" s="301"/>
      <c r="BQP64" s="327"/>
      <c r="BQQ64" s="327"/>
      <c r="BQR64" s="327"/>
      <c r="BQS64" s="327"/>
      <c r="BQT64" s="327"/>
      <c r="BQU64" s="327"/>
      <c r="BQV64" s="301"/>
      <c r="BQW64" s="301"/>
      <c r="BQX64" s="327"/>
      <c r="BQY64" s="327"/>
      <c r="BQZ64" s="327"/>
      <c r="BRA64" s="327"/>
      <c r="BRB64" s="327"/>
      <c r="BRC64" s="327"/>
      <c r="BRD64" s="301"/>
      <c r="BRE64" s="301"/>
      <c r="BRF64" s="327"/>
      <c r="BRG64" s="327"/>
      <c r="BRH64" s="327"/>
      <c r="BRI64" s="327"/>
      <c r="BRJ64" s="327"/>
      <c r="BRK64" s="327"/>
      <c r="BRL64" s="301"/>
      <c r="BRM64" s="301"/>
      <c r="BRN64" s="327"/>
      <c r="BRO64" s="327"/>
      <c r="BRP64" s="327"/>
      <c r="BRQ64" s="327"/>
      <c r="BRR64" s="327"/>
      <c r="BRS64" s="327"/>
      <c r="BRT64" s="301"/>
      <c r="BRU64" s="301"/>
      <c r="BRV64" s="327"/>
      <c r="BRW64" s="327"/>
      <c r="BRX64" s="327"/>
      <c r="BRY64" s="327"/>
      <c r="BRZ64" s="327"/>
      <c r="BSA64" s="327"/>
      <c r="BSB64" s="301"/>
      <c r="BSC64" s="301"/>
      <c r="BSD64" s="327"/>
      <c r="BSE64" s="327"/>
      <c r="BSF64" s="327"/>
      <c r="BSG64" s="327"/>
      <c r="BSH64" s="327"/>
      <c r="BSI64" s="327"/>
      <c r="BSJ64" s="301"/>
      <c r="BSK64" s="301"/>
      <c r="BSL64" s="327"/>
      <c r="BSM64" s="327"/>
      <c r="BSN64" s="327"/>
      <c r="BSO64" s="327"/>
      <c r="BSP64" s="327"/>
      <c r="BSQ64" s="327"/>
      <c r="BSR64" s="301"/>
      <c r="BSS64" s="301"/>
      <c r="BST64" s="327"/>
      <c r="BSU64" s="327"/>
      <c r="BSV64" s="327"/>
      <c r="BSW64" s="327"/>
      <c r="BSX64" s="327"/>
      <c r="BSY64" s="327"/>
      <c r="BSZ64" s="301"/>
      <c r="BTA64" s="301"/>
      <c r="BTB64" s="327"/>
      <c r="BTC64" s="327"/>
      <c r="BTD64" s="327"/>
      <c r="BTE64" s="327"/>
      <c r="BTF64" s="327"/>
      <c r="BTG64" s="327"/>
      <c r="BTH64" s="301"/>
      <c r="BTI64" s="301"/>
      <c r="BTJ64" s="327"/>
      <c r="BTK64" s="327"/>
      <c r="BTL64" s="327"/>
      <c r="BTM64" s="327"/>
      <c r="BTN64" s="327"/>
      <c r="BTO64" s="327"/>
      <c r="BTP64" s="301"/>
      <c r="BTQ64" s="301"/>
      <c r="BTR64" s="327"/>
      <c r="BTS64" s="327"/>
      <c r="BTT64" s="327"/>
      <c r="BTU64" s="327"/>
      <c r="BTV64" s="327"/>
      <c r="BTW64" s="327"/>
      <c r="BTX64" s="301"/>
      <c r="BTY64" s="301"/>
      <c r="BTZ64" s="327"/>
      <c r="BUA64" s="327"/>
      <c r="BUB64" s="327"/>
      <c r="BUC64" s="327"/>
      <c r="BUD64" s="327"/>
      <c r="BUE64" s="327"/>
      <c r="BUF64" s="301"/>
      <c r="BUG64" s="301"/>
      <c r="BUH64" s="327"/>
      <c r="BUI64" s="327"/>
      <c r="BUJ64" s="327"/>
      <c r="BUK64" s="327"/>
      <c r="BUL64" s="327"/>
      <c r="BUM64" s="327"/>
      <c r="BUN64" s="301"/>
      <c r="BUO64" s="301"/>
      <c r="BUP64" s="327"/>
      <c r="BUQ64" s="327"/>
      <c r="BUR64" s="327"/>
      <c r="BUS64" s="327"/>
      <c r="BUT64" s="327"/>
      <c r="BUU64" s="327"/>
      <c r="BUV64" s="301"/>
      <c r="BUW64" s="301"/>
      <c r="BUX64" s="327"/>
      <c r="BUY64" s="327"/>
      <c r="BUZ64" s="327"/>
      <c r="BVA64" s="327"/>
      <c r="BVB64" s="327"/>
      <c r="BVC64" s="327"/>
      <c r="BVD64" s="301"/>
      <c r="BVE64" s="301"/>
      <c r="BVF64" s="327"/>
      <c r="BVG64" s="327"/>
      <c r="BVH64" s="327"/>
      <c r="BVI64" s="327"/>
      <c r="BVJ64" s="327"/>
      <c r="BVK64" s="327"/>
      <c r="BVL64" s="301"/>
      <c r="BVM64" s="301"/>
      <c r="BVN64" s="327"/>
      <c r="BVO64" s="327"/>
      <c r="BVP64" s="327"/>
      <c r="BVQ64" s="327"/>
      <c r="BVR64" s="327"/>
      <c r="BVS64" s="327"/>
      <c r="BVT64" s="301"/>
      <c r="BVU64" s="301"/>
      <c r="BVV64" s="327"/>
      <c r="BVW64" s="327"/>
      <c r="BVX64" s="327"/>
      <c r="BVY64" s="327"/>
      <c r="BVZ64" s="327"/>
      <c r="BWA64" s="327"/>
      <c r="BWB64" s="301"/>
      <c r="BWC64" s="301"/>
      <c r="BWD64" s="327"/>
      <c r="BWE64" s="327"/>
      <c r="BWF64" s="327"/>
      <c r="BWG64" s="327"/>
      <c r="BWH64" s="327"/>
      <c r="BWI64" s="327"/>
      <c r="BWJ64" s="301"/>
      <c r="BWK64" s="301"/>
      <c r="BWL64" s="327"/>
      <c r="BWM64" s="327"/>
      <c r="BWN64" s="327"/>
      <c r="BWO64" s="327"/>
      <c r="BWP64" s="327"/>
      <c r="BWQ64" s="327"/>
      <c r="BWR64" s="301"/>
      <c r="BWS64" s="301"/>
      <c r="BWT64" s="327"/>
      <c r="BWU64" s="327"/>
      <c r="BWV64" s="327"/>
      <c r="BWW64" s="327"/>
      <c r="BWX64" s="327"/>
      <c r="BWY64" s="327"/>
      <c r="BWZ64" s="301"/>
      <c r="BXA64" s="301"/>
      <c r="BXB64" s="327"/>
      <c r="BXC64" s="327"/>
      <c r="BXD64" s="327"/>
      <c r="BXE64" s="327"/>
      <c r="BXF64" s="327"/>
      <c r="BXG64" s="327"/>
      <c r="BXH64" s="301"/>
      <c r="BXI64" s="301"/>
      <c r="BXJ64" s="327"/>
      <c r="BXK64" s="327"/>
      <c r="BXL64" s="327"/>
      <c r="BXM64" s="327"/>
      <c r="BXN64" s="327"/>
      <c r="BXO64" s="327"/>
      <c r="BXP64" s="301"/>
      <c r="BXQ64" s="301"/>
      <c r="BXR64" s="327"/>
      <c r="BXS64" s="327"/>
      <c r="BXT64" s="327"/>
      <c r="BXU64" s="327"/>
      <c r="BXV64" s="327"/>
      <c r="BXW64" s="327"/>
      <c r="BXX64" s="301"/>
      <c r="BXY64" s="301"/>
      <c r="BXZ64" s="327"/>
      <c r="BYA64" s="327"/>
      <c r="BYB64" s="327"/>
      <c r="BYC64" s="327"/>
      <c r="BYD64" s="327"/>
      <c r="BYE64" s="327"/>
      <c r="BYF64" s="301"/>
      <c r="BYG64" s="301"/>
      <c r="BYH64" s="327"/>
      <c r="BYI64" s="327"/>
      <c r="BYJ64" s="327"/>
      <c r="BYK64" s="327"/>
      <c r="BYL64" s="327"/>
      <c r="BYM64" s="327"/>
      <c r="BYN64" s="301"/>
      <c r="BYO64" s="301"/>
      <c r="BYP64" s="327"/>
      <c r="BYQ64" s="327"/>
      <c r="BYR64" s="327"/>
      <c r="BYS64" s="327"/>
      <c r="BYT64" s="327"/>
      <c r="BYU64" s="327"/>
      <c r="BYV64" s="301"/>
      <c r="BYW64" s="301"/>
      <c r="BYX64" s="327"/>
      <c r="BYY64" s="327"/>
      <c r="BYZ64" s="327"/>
      <c r="BZA64" s="327"/>
      <c r="BZB64" s="327"/>
      <c r="BZC64" s="327"/>
      <c r="BZD64" s="301"/>
      <c r="BZE64" s="301"/>
      <c r="BZF64" s="327"/>
      <c r="BZG64" s="327"/>
      <c r="BZH64" s="327"/>
      <c r="BZI64" s="327"/>
      <c r="BZJ64" s="327"/>
      <c r="BZK64" s="327"/>
      <c r="BZL64" s="301"/>
      <c r="BZM64" s="301"/>
      <c r="BZN64" s="327"/>
      <c r="BZO64" s="327"/>
      <c r="BZP64" s="327"/>
      <c r="BZQ64" s="327"/>
      <c r="BZR64" s="327"/>
      <c r="BZS64" s="327"/>
      <c r="BZT64" s="301"/>
      <c r="BZU64" s="301"/>
      <c r="BZV64" s="327"/>
      <c r="BZW64" s="327"/>
      <c r="BZX64" s="327"/>
      <c r="BZY64" s="327"/>
      <c r="BZZ64" s="327"/>
      <c r="CAA64" s="327"/>
      <c r="CAB64" s="301"/>
      <c r="CAC64" s="301"/>
      <c r="CAD64" s="327"/>
      <c r="CAE64" s="327"/>
      <c r="CAF64" s="327"/>
      <c r="CAG64" s="327"/>
      <c r="CAH64" s="327"/>
      <c r="CAI64" s="327"/>
      <c r="CAJ64" s="301"/>
      <c r="CAK64" s="301"/>
      <c r="CAL64" s="327"/>
      <c r="CAM64" s="327"/>
      <c r="CAN64" s="327"/>
      <c r="CAO64" s="327"/>
      <c r="CAP64" s="327"/>
      <c r="CAQ64" s="327"/>
      <c r="CAR64" s="301"/>
      <c r="CAS64" s="301"/>
      <c r="CAT64" s="327"/>
      <c r="CAU64" s="327"/>
      <c r="CAV64" s="327"/>
      <c r="CAW64" s="327"/>
      <c r="CAX64" s="327"/>
      <c r="CAY64" s="327"/>
      <c r="CAZ64" s="301"/>
      <c r="CBA64" s="301"/>
      <c r="CBB64" s="327"/>
      <c r="CBC64" s="327"/>
      <c r="CBD64" s="327"/>
      <c r="CBE64" s="327"/>
      <c r="CBF64" s="327"/>
      <c r="CBG64" s="327"/>
      <c r="CBH64" s="301"/>
      <c r="CBI64" s="301"/>
      <c r="CBJ64" s="327"/>
      <c r="CBK64" s="327"/>
      <c r="CBL64" s="327"/>
      <c r="CBM64" s="327"/>
      <c r="CBN64" s="327"/>
      <c r="CBO64" s="327"/>
      <c r="CBP64" s="301"/>
      <c r="CBQ64" s="301"/>
      <c r="CBR64" s="327"/>
      <c r="CBS64" s="327"/>
      <c r="CBT64" s="327"/>
      <c r="CBU64" s="327"/>
      <c r="CBV64" s="327"/>
      <c r="CBW64" s="327"/>
      <c r="CBX64" s="301"/>
      <c r="CBY64" s="301"/>
      <c r="CBZ64" s="327"/>
      <c r="CCA64" s="327"/>
      <c r="CCB64" s="327"/>
      <c r="CCC64" s="327"/>
      <c r="CCD64" s="327"/>
      <c r="CCE64" s="327"/>
      <c r="CCF64" s="301"/>
      <c r="CCG64" s="301"/>
      <c r="CCH64" s="327"/>
      <c r="CCI64" s="327"/>
      <c r="CCJ64" s="327"/>
      <c r="CCK64" s="327"/>
      <c r="CCL64" s="327"/>
      <c r="CCM64" s="327"/>
      <c r="CCN64" s="301"/>
      <c r="CCO64" s="301"/>
      <c r="CCP64" s="327"/>
      <c r="CCQ64" s="327"/>
      <c r="CCR64" s="327"/>
      <c r="CCS64" s="327"/>
      <c r="CCT64" s="327"/>
      <c r="CCU64" s="327"/>
      <c r="CCV64" s="301"/>
      <c r="CCW64" s="301"/>
      <c r="CCX64" s="327"/>
      <c r="CCY64" s="327"/>
      <c r="CCZ64" s="327"/>
      <c r="CDA64" s="327"/>
      <c r="CDB64" s="327"/>
      <c r="CDC64" s="327"/>
      <c r="CDD64" s="301"/>
      <c r="CDE64" s="301"/>
      <c r="CDF64" s="327"/>
      <c r="CDG64" s="327"/>
      <c r="CDH64" s="327"/>
      <c r="CDI64" s="327"/>
      <c r="CDJ64" s="327"/>
      <c r="CDK64" s="327"/>
      <c r="CDL64" s="301"/>
      <c r="CDM64" s="301"/>
      <c r="CDN64" s="327"/>
      <c r="CDO64" s="327"/>
      <c r="CDP64" s="327"/>
      <c r="CDQ64" s="327"/>
      <c r="CDR64" s="327"/>
      <c r="CDS64" s="327"/>
      <c r="CDT64" s="301"/>
      <c r="CDU64" s="301"/>
      <c r="CDV64" s="327"/>
      <c r="CDW64" s="327"/>
      <c r="CDX64" s="327"/>
      <c r="CDY64" s="327"/>
      <c r="CDZ64" s="327"/>
      <c r="CEA64" s="327"/>
      <c r="CEB64" s="301"/>
      <c r="CEC64" s="301"/>
      <c r="CED64" s="327"/>
      <c r="CEE64" s="327"/>
      <c r="CEF64" s="327"/>
      <c r="CEG64" s="327"/>
      <c r="CEH64" s="327"/>
      <c r="CEI64" s="327"/>
      <c r="CEJ64" s="301"/>
      <c r="CEK64" s="301"/>
      <c r="CEL64" s="327"/>
      <c r="CEM64" s="327"/>
      <c r="CEN64" s="327"/>
      <c r="CEO64" s="327"/>
      <c r="CEP64" s="327"/>
      <c r="CEQ64" s="327"/>
      <c r="CER64" s="301"/>
      <c r="CES64" s="301"/>
      <c r="CET64" s="327"/>
      <c r="CEU64" s="327"/>
      <c r="CEV64" s="327"/>
      <c r="CEW64" s="327"/>
      <c r="CEX64" s="327"/>
      <c r="CEY64" s="327"/>
      <c r="CEZ64" s="301"/>
      <c r="CFA64" s="301"/>
      <c r="CFB64" s="327"/>
      <c r="CFC64" s="327"/>
      <c r="CFD64" s="327"/>
      <c r="CFE64" s="327"/>
      <c r="CFF64" s="327"/>
      <c r="CFG64" s="327"/>
      <c r="CFH64" s="301"/>
      <c r="CFI64" s="301"/>
      <c r="CFJ64" s="327"/>
      <c r="CFK64" s="327"/>
      <c r="CFL64" s="327"/>
      <c r="CFM64" s="327"/>
      <c r="CFN64" s="327"/>
      <c r="CFO64" s="327"/>
      <c r="CFP64" s="301"/>
      <c r="CFQ64" s="301"/>
      <c r="CFR64" s="327"/>
      <c r="CFS64" s="327"/>
      <c r="CFT64" s="327"/>
      <c r="CFU64" s="327"/>
      <c r="CFV64" s="327"/>
      <c r="CFW64" s="327"/>
      <c r="CFX64" s="301"/>
      <c r="CFY64" s="301"/>
      <c r="CFZ64" s="327"/>
      <c r="CGA64" s="327"/>
      <c r="CGB64" s="327"/>
      <c r="CGC64" s="327"/>
      <c r="CGD64" s="327"/>
      <c r="CGE64" s="327"/>
      <c r="CGF64" s="301"/>
      <c r="CGG64" s="301"/>
      <c r="CGH64" s="327"/>
      <c r="CGI64" s="327"/>
      <c r="CGJ64" s="327"/>
      <c r="CGK64" s="327"/>
      <c r="CGL64" s="327"/>
      <c r="CGM64" s="327"/>
      <c r="CGN64" s="301"/>
      <c r="CGO64" s="301"/>
      <c r="CGP64" s="327"/>
      <c r="CGQ64" s="327"/>
      <c r="CGR64" s="327"/>
      <c r="CGS64" s="327"/>
      <c r="CGT64" s="327"/>
      <c r="CGU64" s="327"/>
      <c r="CGV64" s="301"/>
      <c r="CGW64" s="301"/>
      <c r="CGX64" s="327"/>
      <c r="CGY64" s="327"/>
      <c r="CGZ64" s="327"/>
      <c r="CHA64" s="327"/>
      <c r="CHB64" s="327"/>
      <c r="CHC64" s="327"/>
      <c r="CHD64" s="301"/>
      <c r="CHE64" s="301"/>
      <c r="CHF64" s="327"/>
      <c r="CHG64" s="327"/>
      <c r="CHH64" s="327"/>
      <c r="CHI64" s="327"/>
      <c r="CHJ64" s="327"/>
      <c r="CHK64" s="327"/>
      <c r="CHL64" s="301"/>
      <c r="CHM64" s="301"/>
      <c r="CHN64" s="327"/>
      <c r="CHO64" s="327"/>
      <c r="CHP64" s="327"/>
      <c r="CHQ64" s="327"/>
      <c r="CHR64" s="327"/>
      <c r="CHS64" s="327"/>
      <c r="CHT64" s="301"/>
      <c r="CHU64" s="301"/>
      <c r="CHV64" s="327"/>
      <c r="CHW64" s="327"/>
      <c r="CHX64" s="327"/>
      <c r="CHY64" s="327"/>
      <c r="CHZ64" s="327"/>
      <c r="CIA64" s="327"/>
      <c r="CIB64" s="301"/>
      <c r="CIC64" s="301"/>
      <c r="CID64" s="327"/>
      <c r="CIE64" s="327"/>
      <c r="CIF64" s="327"/>
      <c r="CIG64" s="327"/>
      <c r="CIH64" s="327"/>
      <c r="CII64" s="327"/>
      <c r="CIJ64" s="301"/>
      <c r="CIK64" s="301"/>
      <c r="CIL64" s="327"/>
      <c r="CIM64" s="327"/>
      <c r="CIN64" s="327"/>
      <c r="CIO64" s="327"/>
      <c r="CIP64" s="327"/>
      <c r="CIQ64" s="327"/>
      <c r="CIR64" s="301"/>
      <c r="CIS64" s="301"/>
      <c r="CIT64" s="327"/>
      <c r="CIU64" s="327"/>
      <c r="CIV64" s="327"/>
      <c r="CIW64" s="327"/>
      <c r="CIX64" s="327"/>
      <c r="CIY64" s="327"/>
      <c r="CIZ64" s="301"/>
      <c r="CJA64" s="301"/>
      <c r="CJB64" s="327"/>
      <c r="CJC64" s="327"/>
      <c r="CJD64" s="327"/>
      <c r="CJE64" s="327"/>
      <c r="CJF64" s="327"/>
      <c r="CJG64" s="327"/>
      <c r="CJH64" s="301"/>
      <c r="CJI64" s="301"/>
      <c r="CJJ64" s="327"/>
      <c r="CJK64" s="327"/>
      <c r="CJL64" s="327"/>
      <c r="CJM64" s="327"/>
      <c r="CJN64" s="327"/>
      <c r="CJO64" s="327"/>
      <c r="CJP64" s="301"/>
      <c r="CJQ64" s="301"/>
      <c r="CJR64" s="327"/>
      <c r="CJS64" s="327"/>
      <c r="CJT64" s="327"/>
      <c r="CJU64" s="327"/>
      <c r="CJV64" s="327"/>
      <c r="CJW64" s="327"/>
      <c r="CJX64" s="301"/>
      <c r="CJY64" s="301"/>
      <c r="CJZ64" s="327"/>
      <c r="CKA64" s="327"/>
      <c r="CKB64" s="327"/>
      <c r="CKC64" s="327"/>
      <c r="CKD64" s="327"/>
      <c r="CKE64" s="327"/>
      <c r="CKF64" s="301"/>
      <c r="CKG64" s="301"/>
      <c r="CKH64" s="327"/>
      <c r="CKI64" s="327"/>
      <c r="CKJ64" s="327"/>
      <c r="CKK64" s="327"/>
      <c r="CKL64" s="327"/>
      <c r="CKM64" s="327"/>
      <c r="CKN64" s="301"/>
      <c r="CKO64" s="301"/>
      <c r="CKP64" s="327"/>
      <c r="CKQ64" s="327"/>
      <c r="CKR64" s="327"/>
      <c r="CKS64" s="327"/>
      <c r="CKT64" s="327"/>
      <c r="CKU64" s="327"/>
      <c r="CKV64" s="301"/>
      <c r="CKW64" s="301"/>
      <c r="CKX64" s="327"/>
      <c r="CKY64" s="327"/>
      <c r="CKZ64" s="327"/>
      <c r="CLA64" s="327"/>
      <c r="CLB64" s="327"/>
      <c r="CLC64" s="327"/>
      <c r="CLD64" s="301"/>
      <c r="CLE64" s="301"/>
      <c r="CLF64" s="327"/>
      <c r="CLG64" s="327"/>
      <c r="CLH64" s="327"/>
      <c r="CLI64" s="327"/>
      <c r="CLJ64" s="327"/>
      <c r="CLK64" s="327"/>
      <c r="CLL64" s="301"/>
      <c r="CLM64" s="301"/>
      <c r="CLN64" s="327"/>
      <c r="CLO64" s="327"/>
      <c r="CLP64" s="327"/>
      <c r="CLQ64" s="327"/>
      <c r="CLR64" s="327"/>
      <c r="CLS64" s="327"/>
      <c r="CLT64" s="301"/>
      <c r="CLU64" s="301"/>
      <c r="CLV64" s="327"/>
      <c r="CLW64" s="327"/>
      <c r="CLX64" s="327"/>
      <c r="CLY64" s="327"/>
      <c r="CLZ64" s="327"/>
      <c r="CMA64" s="327"/>
      <c r="CMB64" s="301"/>
      <c r="CMC64" s="301"/>
      <c r="CMD64" s="327"/>
      <c r="CME64" s="327"/>
      <c r="CMF64" s="327"/>
      <c r="CMG64" s="327"/>
      <c r="CMH64" s="327"/>
      <c r="CMI64" s="327"/>
      <c r="CMJ64" s="301"/>
      <c r="CMK64" s="301"/>
      <c r="CML64" s="327"/>
      <c r="CMM64" s="327"/>
      <c r="CMN64" s="327"/>
      <c r="CMO64" s="327"/>
      <c r="CMP64" s="327"/>
      <c r="CMQ64" s="327"/>
      <c r="CMR64" s="301"/>
      <c r="CMS64" s="301"/>
      <c r="CMT64" s="327"/>
      <c r="CMU64" s="327"/>
      <c r="CMV64" s="327"/>
      <c r="CMW64" s="327"/>
      <c r="CMX64" s="327"/>
      <c r="CMY64" s="327"/>
      <c r="CMZ64" s="301"/>
      <c r="CNA64" s="301"/>
      <c r="CNB64" s="327"/>
      <c r="CNC64" s="327"/>
      <c r="CND64" s="327"/>
      <c r="CNE64" s="327"/>
      <c r="CNF64" s="327"/>
      <c r="CNG64" s="327"/>
      <c r="CNH64" s="301"/>
      <c r="CNI64" s="301"/>
      <c r="CNJ64" s="327"/>
      <c r="CNK64" s="327"/>
      <c r="CNL64" s="327"/>
      <c r="CNM64" s="327"/>
      <c r="CNN64" s="327"/>
      <c r="CNO64" s="327"/>
      <c r="CNP64" s="301"/>
      <c r="CNQ64" s="301"/>
      <c r="CNR64" s="327"/>
      <c r="CNS64" s="327"/>
      <c r="CNT64" s="327"/>
      <c r="CNU64" s="327"/>
      <c r="CNV64" s="327"/>
      <c r="CNW64" s="327"/>
      <c r="CNX64" s="301"/>
      <c r="CNY64" s="301"/>
      <c r="CNZ64" s="327"/>
      <c r="COA64" s="327"/>
      <c r="COB64" s="327"/>
      <c r="COC64" s="327"/>
      <c r="COD64" s="327"/>
      <c r="COE64" s="327"/>
      <c r="COF64" s="301"/>
      <c r="COG64" s="301"/>
      <c r="COH64" s="327"/>
      <c r="COI64" s="327"/>
      <c r="COJ64" s="327"/>
      <c r="COK64" s="327"/>
      <c r="COL64" s="327"/>
      <c r="COM64" s="327"/>
      <c r="CON64" s="301"/>
      <c r="COO64" s="301"/>
      <c r="COP64" s="327"/>
      <c r="COQ64" s="327"/>
      <c r="COR64" s="327"/>
      <c r="COS64" s="327"/>
      <c r="COT64" s="327"/>
      <c r="COU64" s="327"/>
      <c r="COV64" s="301"/>
      <c r="COW64" s="301"/>
      <c r="COX64" s="327"/>
      <c r="COY64" s="327"/>
      <c r="COZ64" s="327"/>
      <c r="CPA64" s="327"/>
      <c r="CPB64" s="327"/>
      <c r="CPC64" s="327"/>
      <c r="CPD64" s="301"/>
      <c r="CPE64" s="301"/>
      <c r="CPF64" s="327"/>
      <c r="CPG64" s="327"/>
      <c r="CPH64" s="327"/>
      <c r="CPI64" s="327"/>
      <c r="CPJ64" s="327"/>
      <c r="CPK64" s="327"/>
      <c r="CPL64" s="301"/>
      <c r="CPM64" s="301"/>
      <c r="CPN64" s="327"/>
      <c r="CPO64" s="327"/>
      <c r="CPP64" s="327"/>
      <c r="CPQ64" s="327"/>
      <c r="CPR64" s="327"/>
      <c r="CPS64" s="327"/>
      <c r="CPT64" s="301"/>
      <c r="CPU64" s="301"/>
      <c r="CPV64" s="327"/>
      <c r="CPW64" s="327"/>
      <c r="CPX64" s="327"/>
      <c r="CPY64" s="327"/>
      <c r="CPZ64" s="327"/>
      <c r="CQA64" s="327"/>
      <c r="CQB64" s="301"/>
      <c r="CQC64" s="301"/>
      <c r="CQD64" s="327"/>
      <c r="CQE64" s="327"/>
      <c r="CQF64" s="327"/>
      <c r="CQG64" s="327"/>
      <c r="CQH64" s="327"/>
      <c r="CQI64" s="327"/>
      <c r="CQJ64" s="301"/>
      <c r="CQK64" s="301"/>
      <c r="CQL64" s="327"/>
      <c r="CQM64" s="327"/>
      <c r="CQN64" s="327"/>
      <c r="CQO64" s="327"/>
      <c r="CQP64" s="327"/>
      <c r="CQQ64" s="327"/>
      <c r="CQR64" s="301"/>
      <c r="CQS64" s="301"/>
      <c r="CQT64" s="327"/>
      <c r="CQU64" s="327"/>
      <c r="CQV64" s="327"/>
      <c r="CQW64" s="327"/>
      <c r="CQX64" s="327"/>
      <c r="CQY64" s="327"/>
      <c r="CQZ64" s="301"/>
      <c r="CRA64" s="301"/>
      <c r="CRB64" s="327"/>
      <c r="CRC64" s="327"/>
      <c r="CRD64" s="327"/>
      <c r="CRE64" s="327"/>
      <c r="CRF64" s="327"/>
      <c r="CRG64" s="327"/>
      <c r="CRH64" s="301"/>
      <c r="CRI64" s="301"/>
      <c r="CRJ64" s="327"/>
      <c r="CRK64" s="327"/>
      <c r="CRL64" s="327"/>
      <c r="CRM64" s="327"/>
      <c r="CRN64" s="327"/>
      <c r="CRO64" s="327"/>
      <c r="CRP64" s="301"/>
      <c r="CRQ64" s="301"/>
      <c r="CRR64" s="327"/>
      <c r="CRS64" s="327"/>
      <c r="CRT64" s="327"/>
      <c r="CRU64" s="327"/>
      <c r="CRV64" s="327"/>
      <c r="CRW64" s="327"/>
      <c r="CRX64" s="301"/>
      <c r="CRY64" s="301"/>
      <c r="CRZ64" s="327"/>
      <c r="CSA64" s="327"/>
      <c r="CSB64" s="327"/>
      <c r="CSC64" s="327"/>
      <c r="CSD64" s="327"/>
      <c r="CSE64" s="327"/>
      <c r="CSF64" s="301"/>
      <c r="CSG64" s="301"/>
      <c r="CSH64" s="327"/>
      <c r="CSI64" s="327"/>
      <c r="CSJ64" s="327"/>
      <c r="CSK64" s="327"/>
      <c r="CSL64" s="327"/>
      <c r="CSM64" s="327"/>
      <c r="CSN64" s="301"/>
      <c r="CSO64" s="301"/>
      <c r="CSP64" s="327"/>
      <c r="CSQ64" s="327"/>
      <c r="CSR64" s="327"/>
      <c r="CSS64" s="327"/>
      <c r="CST64" s="327"/>
      <c r="CSU64" s="327"/>
      <c r="CSV64" s="301"/>
      <c r="CSW64" s="301"/>
      <c r="CSX64" s="327"/>
      <c r="CSY64" s="327"/>
      <c r="CSZ64" s="327"/>
      <c r="CTA64" s="327"/>
      <c r="CTB64" s="327"/>
      <c r="CTC64" s="327"/>
      <c r="CTD64" s="301"/>
      <c r="CTE64" s="301"/>
      <c r="CTF64" s="327"/>
      <c r="CTG64" s="327"/>
      <c r="CTH64" s="327"/>
      <c r="CTI64" s="327"/>
      <c r="CTJ64" s="327"/>
      <c r="CTK64" s="327"/>
      <c r="CTL64" s="301"/>
      <c r="CTM64" s="301"/>
      <c r="CTN64" s="327"/>
      <c r="CTO64" s="327"/>
      <c r="CTP64" s="327"/>
      <c r="CTQ64" s="327"/>
      <c r="CTR64" s="327"/>
      <c r="CTS64" s="327"/>
      <c r="CTT64" s="301"/>
      <c r="CTU64" s="301"/>
      <c r="CTV64" s="327"/>
      <c r="CTW64" s="327"/>
      <c r="CTX64" s="327"/>
      <c r="CTY64" s="327"/>
      <c r="CTZ64" s="327"/>
      <c r="CUA64" s="327"/>
      <c r="CUB64" s="301"/>
      <c r="CUC64" s="301"/>
      <c r="CUD64" s="327"/>
      <c r="CUE64" s="327"/>
      <c r="CUF64" s="327"/>
      <c r="CUG64" s="327"/>
      <c r="CUH64" s="327"/>
      <c r="CUI64" s="327"/>
      <c r="CUJ64" s="301"/>
      <c r="CUK64" s="301"/>
      <c r="CUL64" s="327"/>
      <c r="CUM64" s="327"/>
      <c r="CUN64" s="327"/>
      <c r="CUO64" s="327"/>
      <c r="CUP64" s="327"/>
      <c r="CUQ64" s="327"/>
      <c r="CUR64" s="301"/>
      <c r="CUS64" s="301"/>
      <c r="CUT64" s="327"/>
      <c r="CUU64" s="327"/>
      <c r="CUV64" s="327"/>
      <c r="CUW64" s="327"/>
      <c r="CUX64" s="327"/>
      <c r="CUY64" s="327"/>
      <c r="CUZ64" s="301"/>
      <c r="CVA64" s="301"/>
      <c r="CVB64" s="327"/>
      <c r="CVC64" s="327"/>
      <c r="CVD64" s="327"/>
      <c r="CVE64" s="327"/>
      <c r="CVF64" s="327"/>
      <c r="CVG64" s="327"/>
      <c r="CVH64" s="301"/>
      <c r="CVI64" s="301"/>
      <c r="CVJ64" s="327"/>
      <c r="CVK64" s="327"/>
      <c r="CVL64" s="327"/>
      <c r="CVM64" s="327"/>
      <c r="CVN64" s="327"/>
      <c r="CVO64" s="327"/>
      <c r="CVP64" s="301"/>
      <c r="CVQ64" s="301"/>
      <c r="CVR64" s="327"/>
      <c r="CVS64" s="327"/>
      <c r="CVT64" s="327"/>
      <c r="CVU64" s="327"/>
      <c r="CVV64" s="327"/>
      <c r="CVW64" s="327"/>
      <c r="CVX64" s="301"/>
      <c r="CVY64" s="301"/>
      <c r="CVZ64" s="327"/>
      <c r="CWA64" s="327"/>
      <c r="CWB64" s="327"/>
      <c r="CWC64" s="327"/>
      <c r="CWD64" s="327"/>
      <c r="CWE64" s="327"/>
      <c r="CWF64" s="301"/>
      <c r="CWG64" s="301"/>
      <c r="CWH64" s="327"/>
      <c r="CWI64" s="327"/>
      <c r="CWJ64" s="327"/>
      <c r="CWK64" s="327"/>
      <c r="CWL64" s="327"/>
      <c r="CWM64" s="327"/>
      <c r="CWN64" s="301"/>
      <c r="CWO64" s="301"/>
      <c r="CWP64" s="327"/>
      <c r="CWQ64" s="327"/>
      <c r="CWR64" s="327"/>
      <c r="CWS64" s="327"/>
      <c r="CWT64" s="327"/>
      <c r="CWU64" s="327"/>
      <c r="CWV64" s="301"/>
      <c r="CWW64" s="301"/>
      <c r="CWX64" s="327"/>
      <c r="CWY64" s="327"/>
      <c r="CWZ64" s="327"/>
      <c r="CXA64" s="327"/>
      <c r="CXB64" s="327"/>
      <c r="CXC64" s="327"/>
      <c r="CXD64" s="301"/>
      <c r="CXE64" s="301"/>
      <c r="CXF64" s="327"/>
      <c r="CXG64" s="327"/>
      <c r="CXH64" s="327"/>
      <c r="CXI64" s="327"/>
      <c r="CXJ64" s="327"/>
      <c r="CXK64" s="327"/>
      <c r="CXL64" s="301"/>
      <c r="CXM64" s="301"/>
      <c r="CXN64" s="327"/>
      <c r="CXO64" s="327"/>
      <c r="CXP64" s="327"/>
      <c r="CXQ64" s="327"/>
      <c r="CXR64" s="327"/>
      <c r="CXS64" s="327"/>
      <c r="CXT64" s="301"/>
      <c r="CXU64" s="301"/>
      <c r="CXV64" s="327"/>
      <c r="CXW64" s="327"/>
      <c r="CXX64" s="327"/>
      <c r="CXY64" s="327"/>
      <c r="CXZ64" s="327"/>
      <c r="CYA64" s="327"/>
      <c r="CYB64" s="301"/>
      <c r="CYC64" s="301"/>
      <c r="CYD64" s="327"/>
      <c r="CYE64" s="327"/>
      <c r="CYF64" s="327"/>
      <c r="CYG64" s="327"/>
      <c r="CYH64" s="327"/>
      <c r="CYI64" s="327"/>
      <c r="CYJ64" s="301"/>
      <c r="CYK64" s="301"/>
      <c r="CYL64" s="327"/>
      <c r="CYM64" s="327"/>
      <c r="CYN64" s="327"/>
      <c r="CYO64" s="327"/>
      <c r="CYP64" s="327"/>
      <c r="CYQ64" s="327"/>
      <c r="CYR64" s="301"/>
      <c r="CYS64" s="301"/>
      <c r="CYT64" s="327"/>
      <c r="CYU64" s="327"/>
      <c r="CYV64" s="327"/>
      <c r="CYW64" s="327"/>
      <c r="CYX64" s="327"/>
      <c r="CYY64" s="327"/>
      <c r="CYZ64" s="301"/>
      <c r="CZA64" s="301"/>
      <c r="CZB64" s="327"/>
      <c r="CZC64" s="327"/>
      <c r="CZD64" s="327"/>
      <c r="CZE64" s="327"/>
      <c r="CZF64" s="327"/>
      <c r="CZG64" s="327"/>
      <c r="CZH64" s="301"/>
      <c r="CZI64" s="301"/>
      <c r="CZJ64" s="327"/>
      <c r="CZK64" s="327"/>
      <c r="CZL64" s="327"/>
      <c r="CZM64" s="327"/>
      <c r="CZN64" s="327"/>
      <c r="CZO64" s="327"/>
      <c r="CZP64" s="301"/>
      <c r="CZQ64" s="301"/>
      <c r="CZR64" s="327"/>
      <c r="CZS64" s="327"/>
      <c r="CZT64" s="327"/>
      <c r="CZU64" s="327"/>
      <c r="CZV64" s="327"/>
      <c r="CZW64" s="327"/>
      <c r="CZX64" s="301"/>
      <c r="CZY64" s="301"/>
      <c r="CZZ64" s="327"/>
      <c r="DAA64" s="327"/>
      <c r="DAB64" s="327"/>
      <c r="DAC64" s="327"/>
      <c r="DAD64" s="327"/>
      <c r="DAE64" s="327"/>
      <c r="DAF64" s="301"/>
      <c r="DAG64" s="301"/>
      <c r="DAH64" s="327"/>
      <c r="DAI64" s="327"/>
      <c r="DAJ64" s="327"/>
      <c r="DAK64" s="327"/>
      <c r="DAL64" s="327"/>
      <c r="DAM64" s="327"/>
      <c r="DAN64" s="301"/>
      <c r="DAO64" s="301"/>
      <c r="DAP64" s="327"/>
      <c r="DAQ64" s="327"/>
      <c r="DAR64" s="327"/>
      <c r="DAS64" s="327"/>
      <c r="DAT64" s="327"/>
      <c r="DAU64" s="327"/>
      <c r="DAV64" s="301"/>
      <c r="DAW64" s="301"/>
      <c r="DAX64" s="327"/>
      <c r="DAY64" s="327"/>
      <c r="DAZ64" s="327"/>
      <c r="DBA64" s="327"/>
      <c r="DBB64" s="327"/>
      <c r="DBC64" s="327"/>
      <c r="DBD64" s="301"/>
      <c r="DBE64" s="301"/>
      <c r="DBF64" s="327"/>
      <c r="DBG64" s="327"/>
      <c r="DBH64" s="327"/>
      <c r="DBI64" s="327"/>
      <c r="DBJ64" s="327"/>
      <c r="DBK64" s="327"/>
      <c r="DBL64" s="301"/>
      <c r="DBM64" s="301"/>
      <c r="DBN64" s="327"/>
      <c r="DBO64" s="327"/>
      <c r="DBP64" s="327"/>
      <c r="DBQ64" s="327"/>
      <c r="DBR64" s="327"/>
      <c r="DBS64" s="327"/>
      <c r="DBT64" s="301"/>
      <c r="DBU64" s="301"/>
      <c r="DBV64" s="327"/>
      <c r="DBW64" s="327"/>
      <c r="DBX64" s="327"/>
      <c r="DBY64" s="327"/>
      <c r="DBZ64" s="327"/>
      <c r="DCA64" s="327"/>
      <c r="DCB64" s="301"/>
      <c r="DCC64" s="301"/>
      <c r="DCD64" s="327"/>
      <c r="DCE64" s="327"/>
      <c r="DCF64" s="327"/>
      <c r="DCG64" s="327"/>
      <c r="DCH64" s="327"/>
      <c r="DCI64" s="327"/>
      <c r="DCJ64" s="301"/>
      <c r="DCK64" s="301"/>
      <c r="DCL64" s="327"/>
      <c r="DCM64" s="327"/>
      <c r="DCN64" s="327"/>
      <c r="DCO64" s="327"/>
      <c r="DCP64" s="327"/>
      <c r="DCQ64" s="327"/>
      <c r="DCR64" s="301"/>
      <c r="DCS64" s="301"/>
      <c r="DCT64" s="327"/>
      <c r="DCU64" s="327"/>
      <c r="DCV64" s="327"/>
      <c r="DCW64" s="327"/>
      <c r="DCX64" s="327"/>
      <c r="DCY64" s="327"/>
      <c r="DCZ64" s="301"/>
      <c r="DDA64" s="301"/>
      <c r="DDB64" s="327"/>
      <c r="DDC64" s="327"/>
      <c r="DDD64" s="327"/>
      <c r="DDE64" s="327"/>
      <c r="DDF64" s="327"/>
      <c r="DDG64" s="327"/>
      <c r="DDH64" s="301"/>
      <c r="DDI64" s="301"/>
      <c r="DDJ64" s="327"/>
      <c r="DDK64" s="327"/>
      <c r="DDL64" s="327"/>
      <c r="DDM64" s="327"/>
      <c r="DDN64" s="327"/>
      <c r="DDO64" s="327"/>
      <c r="DDP64" s="301"/>
      <c r="DDQ64" s="301"/>
      <c r="DDR64" s="327"/>
      <c r="DDS64" s="327"/>
      <c r="DDT64" s="327"/>
      <c r="DDU64" s="327"/>
      <c r="DDV64" s="327"/>
      <c r="DDW64" s="327"/>
      <c r="DDX64" s="301"/>
      <c r="DDY64" s="301"/>
      <c r="DDZ64" s="327"/>
      <c r="DEA64" s="327"/>
      <c r="DEB64" s="327"/>
      <c r="DEC64" s="327"/>
      <c r="DED64" s="327"/>
      <c r="DEE64" s="327"/>
      <c r="DEF64" s="301"/>
      <c r="DEG64" s="301"/>
      <c r="DEH64" s="327"/>
      <c r="DEI64" s="327"/>
      <c r="DEJ64" s="327"/>
      <c r="DEK64" s="327"/>
      <c r="DEL64" s="327"/>
      <c r="DEM64" s="327"/>
      <c r="DEN64" s="301"/>
      <c r="DEO64" s="301"/>
      <c r="DEP64" s="327"/>
      <c r="DEQ64" s="327"/>
      <c r="DER64" s="327"/>
      <c r="DES64" s="327"/>
      <c r="DET64" s="327"/>
      <c r="DEU64" s="327"/>
      <c r="DEV64" s="301"/>
      <c r="DEW64" s="301"/>
      <c r="DEX64" s="327"/>
      <c r="DEY64" s="327"/>
      <c r="DEZ64" s="327"/>
      <c r="DFA64" s="327"/>
      <c r="DFB64" s="327"/>
      <c r="DFC64" s="327"/>
      <c r="DFD64" s="301"/>
      <c r="DFE64" s="301"/>
      <c r="DFF64" s="327"/>
      <c r="DFG64" s="327"/>
      <c r="DFH64" s="327"/>
      <c r="DFI64" s="327"/>
      <c r="DFJ64" s="327"/>
      <c r="DFK64" s="327"/>
      <c r="DFL64" s="301"/>
      <c r="DFM64" s="301"/>
      <c r="DFN64" s="327"/>
      <c r="DFO64" s="327"/>
      <c r="DFP64" s="327"/>
      <c r="DFQ64" s="327"/>
      <c r="DFR64" s="327"/>
      <c r="DFS64" s="327"/>
      <c r="DFT64" s="301"/>
      <c r="DFU64" s="301"/>
      <c r="DFV64" s="327"/>
      <c r="DFW64" s="327"/>
      <c r="DFX64" s="327"/>
      <c r="DFY64" s="327"/>
      <c r="DFZ64" s="327"/>
      <c r="DGA64" s="327"/>
      <c r="DGB64" s="301"/>
      <c r="DGC64" s="301"/>
      <c r="DGD64" s="327"/>
      <c r="DGE64" s="327"/>
      <c r="DGF64" s="327"/>
      <c r="DGG64" s="327"/>
      <c r="DGH64" s="327"/>
      <c r="DGI64" s="327"/>
      <c r="DGJ64" s="301"/>
      <c r="DGK64" s="301"/>
      <c r="DGL64" s="327"/>
      <c r="DGM64" s="327"/>
      <c r="DGN64" s="327"/>
      <c r="DGO64" s="327"/>
      <c r="DGP64" s="327"/>
      <c r="DGQ64" s="327"/>
      <c r="DGR64" s="301"/>
      <c r="DGS64" s="301"/>
      <c r="DGT64" s="327"/>
      <c r="DGU64" s="327"/>
      <c r="DGV64" s="327"/>
      <c r="DGW64" s="327"/>
      <c r="DGX64" s="327"/>
      <c r="DGY64" s="327"/>
      <c r="DGZ64" s="301"/>
      <c r="DHA64" s="301"/>
      <c r="DHB64" s="327"/>
      <c r="DHC64" s="327"/>
      <c r="DHD64" s="327"/>
      <c r="DHE64" s="327"/>
      <c r="DHF64" s="327"/>
      <c r="DHG64" s="327"/>
      <c r="DHH64" s="301"/>
      <c r="DHI64" s="301"/>
      <c r="DHJ64" s="327"/>
      <c r="DHK64" s="327"/>
      <c r="DHL64" s="327"/>
      <c r="DHM64" s="327"/>
      <c r="DHN64" s="327"/>
      <c r="DHO64" s="327"/>
      <c r="DHP64" s="301"/>
      <c r="DHQ64" s="301"/>
      <c r="DHR64" s="327"/>
      <c r="DHS64" s="327"/>
      <c r="DHT64" s="327"/>
      <c r="DHU64" s="327"/>
      <c r="DHV64" s="327"/>
      <c r="DHW64" s="327"/>
      <c r="DHX64" s="301"/>
      <c r="DHY64" s="301"/>
      <c r="DHZ64" s="327"/>
      <c r="DIA64" s="327"/>
      <c r="DIB64" s="327"/>
      <c r="DIC64" s="327"/>
      <c r="DID64" s="327"/>
      <c r="DIE64" s="327"/>
      <c r="DIF64" s="301"/>
      <c r="DIG64" s="301"/>
      <c r="DIH64" s="327"/>
      <c r="DII64" s="327"/>
      <c r="DIJ64" s="327"/>
      <c r="DIK64" s="327"/>
      <c r="DIL64" s="327"/>
      <c r="DIM64" s="327"/>
      <c r="DIN64" s="301"/>
      <c r="DIO64" s="301"/>
      <c r="DIP64" s="327"/>
      <c r="DIQ64" s="327"/>
      <c r="DIR64" s="327"/>
      <c r="DIS64" s="327"/>
      <c r="DIT64" s="327"/>
      <c r="DIU64" s="327"/>
      <c r="DIV64" s="301"/>
      <c r="DIW64" s="301"/>
      <c r="DIX64" s="327"/>
      <c r="DIY64" s="327"/>
      <c r="DIZ64" s="327"/>
      <c r="DJA64" s="327"/>
      <c r="DJB64" s="327"/>
      <c r="DJC64" s="327"/>
      <c r="DJD64" s="301"/>
      <c r="DJE64" s="301"/>
      <c r="DJF64" s="327"/>
      <c r="DJG64" s="327"/>
      <c r="DJH64" s="327"/>
      <c r="DJI64" s="327"/>
      <c r="DJJ64" s="327"/>
      <c r="DJK64" s="327"/>
      <c r="DJL64" s="301"/>
      <c r="DJM64" s="301"/>
      <c r="DJN64" s="327"/>
      <c r="DJO64" s="327"/>
      <c r="DJP64" s="327"/>
      <c r="DJQ64" s="327"/>
      <c r="DJR64" s="327"/>
      <c r="DJS64" s="327"/>
      <c r="DJT64" s="301"/>
      <c r="DJU64" s="301"/>
      <c r="DJV64" s="327"/>
      <c r="DJW64" s="327"/>
      <c r="DJX64" s="327"/>
      <c r="DJY64" s="327"/>
      <c r="DJZ64" s="327"/>
      <c r="DKA64" s="327"/>
      <c r="DKB64" s="301"/>
      <c r="DKC64" s="301"/>
      <c r="DKD64" s="327"/>
      <c r="DKE64" s="327"/>
      <c r="DKF64" s="327"/>
      <c r="DKG64" s="327"/>
      <c r="DKH64" s="327"/>
      <c r="DKI64" s="327"/>
      <c r="DKJ64" s="301"/>
      <c r="DKK64" s="301"/>
      <c r="DKL64" s="327"/>
      <c r="DKM64" s="327"/>
      <c r="DKN64" s="327"/>
      <c r="DKO64" s="327"/>
      <c r="DKP64" s="327"/>
      <c r="DKQ64" s="327"/>
      <c r="DKR64" s="301"/>
      <c r="DKS64" s="301"/>
      <c r="DKT64" s="327"/>
      <c r="DKU64" s="327"/>
      <c r="DKV64" s="327"/>
      <c r="DKW64" s="327"/>
      <c r="DKX64" s="327"/>
      <c r="DKY64" s="327"/>
      <c r="DKZ64" s="301"/>
      <c r="DLA64" s="301"/>
      <c r="DLB64" s="327"/>
      <c r="DLC64" s="327"/>
      <c r="DLD64" s="327"/>
      <c r="DLE64" s="327"/>
      <c r="DLF64" s="327"/>
      <c r="DLG64" s="327"/>
      <c r="DLH64" s="301"/>
      <c r="DLI64" s="301"/>
      <c r="DLJ64" s="327"/>
      <c r="DLK64" s="327"/>
      <c r="DLL64" s="327"/>
      <c r="DLM64" s="327"/>
      <c r="DLN64" s="327"/>
      <c r="DLO64" s="327"/>
      <c r="DLP64" s="301"/>
      <c r="DLQ64" s="301"/>
      <c r="DLR64" s="327"/>
      <c r="DLS64" s="327"/>
      <c r="DLT64" s="327"/>
      <c r="DLU64" s="327"/>
      <c r="DLV64" s="327"/>
      <c r="DLW64" s="327"/>
      <c r="DLX64" s="301"/>
      <c r="DLY64" s="301"/>
      <c r="DLZ64" s="327"/>
      <c r="DMA64" s="327"/>
      <c r="DMB64" s="327"/>
      <c r="DMC64" s="327"/>
      <c r="DMD64" s="327"/>
      <c r="DME64" s="327"/>
      <c r="DMF64" s="301"/>
      <c r="DMG64" s="301"/>
      <c r="DMH64" s="327"/>
      <c r="DMI64" s="327"/>
      <c r="DMJ64" s="327"/>
      <c r="DMK64" s="327"/>
      <c r="DML64" s="327"/>
      <c r="DMM64" s="327"/>
      <c r="DMN64" s="301"/>
      <c r="DMO64" s="301"/>
      <c r="DMP64" s="327"/>
      <c r="DMQ64" s="327"/>
      <c r="DMR64" s="327"/>
      <c r="DMS64" s="327"/>
      <c r="DMT64" s="327"/>
      <c r="DMU64" s="327"/>
      <c r="DMV64" s="301"/>
      <c r="DMW64" s="301"/>
      <c r="DMX64" s="327"/>
      <c r="DMY64" s="327"/>
      <c r="DMZ64" s="327"/>
      <c r="DNA64" s="327"/>
      <c r="DNB64" s="327"/>
      <c r="DNC64" s="327"/>
      <c r="DND64" s="301"/>
      <c r="DNE64" s="301"/>
      <c r="DNF64" s="327"/>
      <c r="DNG64" s="327"/>
      <c r="DNH64" s="327"/>
      <c r="DNI64" s="327"/>
      <c r="DNJ64" s="327"/>
      <c r="DNK64" s="327"/>
      <c r="DNL64" s="301"/>
      <c r="DNM64" s="301"/>
      <c r="DNN64" s="327"/>
      <c r="DNO64" s="327"/>
      <c r="DNP64" s="327"/>
      <c r="DNQ64" s="327"/>
      <c r="DNR64" s="327"/>
      <c r="DNS64" s="327"/>
      <c r="DNT64" s="301"/>
      <c r="DNU64" s="301"/>
      <c r="DNV64" s="327"/>
      <c r="DNW64" s="327"/>
      <c r="DNX64" s="327"/>
      <c r="DNY64" s="327"/>
      <c r="DNZ64" s="327"/>
      <c r="DOA64" s="327"/>
      <c r="DOB64" s="301"/>
      <c r="DOC64" s="301"/>
      <c r="DOD64" s="327"/>
      <c r="DOE64" s="327"/>
      <c r="DOF64" s="327"/>
      <c r="DOG64" s="327"/>
      <c r="DOH64" s="327"/>
      <c r="DOI64" s="327"/>
      <c r="DOJ64" s="301"/>
      <c r="DOK64" s="301"/>
      <c r="DOL64" s="327"/>
      <c r="DOM64" s="327"/>
      <c r="DON64" s="327"/>
      <c r="DOO64" s="327"/>
      <c r="DOP64" s="327"/>
      <c r="DOQ64" s="327"/>
      <c r="DOR64" s="301"/>
      <c r="DOS64" s="301"/>
      <c r="DOT64" s="327"/>
      <c r="DOU64" s="327"/>
      <c r="DOV64" s="327"/>
      <c r="DOW64" s="327"/>
      <c r="DOX64" s="327"/>
      <c r="DOY64" s="327"/>
      <c r="DOZ64" s="301"/>
      <c r="DPA64" s="301"/>
      <c r="DPB64" s="327"/>
      <c r="DPC64" s="327"/>
      <c r="DPD64" s="327"/>
      <c r="DPE64" s="327"/>
      <c r="DPF64" s="327"/>
      <c r="DPG64" s="327"/>
      <c r="DPH64" s="301"/>
      <c r="DPI64" s="301"/>
      <c r="DPJ64" s="327"/>
      <c r="DPK64" s="327"/>
      <c r="DPL64" s="327"/>
      <c r="DPM64" s="327"/>
      <c r="DPN64" s="327"/>
      <c r="DPO64" s="327"/>
      <c r="DPP64" s="301"/>
      <c r="DPQ64" s="301"/>
      <c r="DPR64" s="327"/>
      <c r="DPS64" s="327"/>
      <c r="DPT64" s="327"/>
      <c r="DPU64" s="327"/>
      <c r="DPV64" s="327"/>
      <c r="DPW64" s="327"/>
      <c r="DPX64" s="301"/>
      <c r="DPY64" s="301"/>
      <c r="DPZ64" s="327"/>
      <c r="DQA64" s="327"/>
      <c r="DQB64" s="327"/>
      <c r="DQC64" s="327"/>
      <c r="DQD64" s="327"/>
      <c r="DQE64" s="327"/>
      <c r="DQF64" s="301"/>
      <c r="DQG64" s="301"/>
      <c r="DQH64" s="327"/>
      <c r="DQI64" s="327"/>
      <c r="DQJ64" s="327"/>
      <c r="DQK64" s="327"/>
      <c r="DQL64" s="327"/>
      <c r="DQM64" s="327"/>
      <c r="DQN64" s="301"/>
      <c r="DQO64" s="301"/>
      <c r="DQP64" s="327"/>
      <c r="DQQ64" s="327"/>
      <c r="DQR64" s="327"/>
      <c r="DQS64" s="327"/>
      <c r="DQT64" s="327"/>
      <c r="DQU64" s="327"/>
      <c r="DQV64" s="301"/>
      <c r="DQW64" s="301"/>
      <c r="DQX64" s="327"/>
      <c r="DQY64" s="327"/>
      <c r="DQZ64" s="327"/>
      <c r="DRA64" s="327"/>
      <c r="DRB64" s="327"/>
      <c r="DRC64" s="327"/>
      <c r="DRD64" s="301"/>
      <c r="DRE64" s="301"/>
      <c r="DRF64" s="327"/>
      <c r="DRG64" s="327"/>
      <c r="DRH64" s="327"/>
      <c r="DRI64" s="327"/>
      <c r="DRJ64" s="327"/>
      <c r="DRK64" s="327"/>
      <c r="DRL64" s="301"/>
      <c r="DRM64" s="301"/>
      <c r="DRN64" s="327"/>
      <c r="DRO64" s="327"/>
      <c r="DRP64" s="327"/>
      <c r="DRQ64" s="327"/>
      <c r="DRR64" s="327"/>
      <c r="DRS64" s="327"/>
      <c r="DRT64" s="301"/>
      <c r="DRU64" s="301"/>
      <c r="DRV64" s="327"/>
      <c r="DRW64" s="327"/>
      <c r="DRX64" s="327"/>
      <c r="DRY64" s="327"/>
      <c r="DRZ64" s="327"/>
      <c r="DSA64" s="327"/>
      <c r="DSB64" s="301"/>
      <c r="DSC64" s="301"/>
      <c r="DSD64" s="327"/>
      <c r="DSE64" s="327"/>
      <c r="DSF64" s="327"/>
      <c r="DSG64" s="327"/>
      <c r="DSH64" s="327"/>
      <c r="DSI64" s="327"/>
      <c r="DSJ64" s="301"/>
      <c r="DSK64" s="301"/>
      <c r="DSL64" s="327"/>
      <c r="DSM64" s="327"/>
      <c r="DSN64" s="327"/>
      <c r="DSO64" s="327"/>
      <c r="DSP64" s="327"/>
      <c r="DSQ64" s="327"/>
      <c r="DSR64" s="301"/>
      <c r="DSS64" s="301"/>
      <c r="DST64" s="327"/>
      <c r="DSU64" s="327"/>
      <c r="DSV64" s="327"/>
      <c r="DSW64" s="327"/>
      <c r="DSX64" s="327"/>
      <c r="DSY64" s="327"/>
      <c r="DSZ64" s="301"/>
      <c r="DTA64" s="301"/>
      <c r="DTB64" s="327"/>
      <c r="DTC64" s="327"/>
      <c r="DTD64" s="327"/>
      <c r="DTE64" s="327"/>
      <c r="DTF64" s="327"/>
      <c r="DTG64" s="327"/>
      <c r="DTH64" s="301"/>
      <c r="DTI64" s="301"/>
      <c r="DTJ64" s="327"/>
      <c r="DTK64" s="327"/>
      <c r="DTL64" s="327"/>
      <c r="DTM64" s="327"/>
      <c r="DTN64" s="327"/>
      <c r="DTO64" s="327"/>
      <c r="DTP64" s="301"/>
      <c r="DTQ64" s="301"/>
      <c r="DTR64" s="327"/>
      <c r="DTS64" s="327"/>
      <c r="DTT64" s="327"/>
      <c r="DTU64" s="327"/>
      <c r="DTV64" s="327"/>
      <c r="DTW64" s="327"/>
      <c r="DTX64" s="301"/>
      <c r="DTY64" s="301"/>
      <c r="DTZ64" s="327"/>
      <c r="DUA64" s="327"/>
      <c r="DUB64" s="327"/>
      <c r="DUC64" s="327"/>
      <c r="DUD64" s="327"/>
      <c r="DUE64" s="327"/>
      <c r="DUF64" s="301"/>
      <c r="DUG64" s="301"/>
      <c r="DUH64" s="327"/>
      <c r="DUI64" s="327"/>
      <c r="DUJ64" s="327"/>
      <c r="DUK64" s="327"/>
      <c r="DUL64" s="327"/>
      <c r="DUM64" s="327"/>
      <c r="DUN64" s="301"/>
      <c r="DUO64" s="301"/>
      <c r="DUP64" s="327"/>
      <c r="DUQ64" s="327"/>
      <c r="DUR64" s="327"/>
      <c r="DUS64" s="327"/>
      <c r="DUT64" s="327"/>
      <c r="DUU64" s="327"/>
      <c r="DUV64" s="301"/>
      <c r="DUW64" s="301"/>
      <c r="DUX64" s="327"/>
      <c r="DUY64" s="327"/>
      <c r="DUZ64" s="327"/>
      <c r="DVA64" s="327"/>
      <c r="DVB64" s="327"/>
      <c r="DVC64" s="327"/>
      <c r="DVD64" s="301"/>
      <c r="DVE64" s="301"/>
      <c r="DVF64" s="327"/>
      <c r="DVG64" s="327"/>
      <c r="DVH64" s="327"/>
      <c r="DVI64" s="327"/>
      <c r="DVJ64" s="327"/>
      <c r="DVK64" s="327"/>
      <c r="DVL64" s="301"/>
      <c r="DVM64" s="301"/>
      <c r="DVN64" s="327"/>
      <c r="DVO64" s="327"/>
      <c r="DVP64" s="327"/>
      <c r="DVQ64" s="327"/>
      <c r="DVR64" s="327"/>
      <c r="DVS64" s="327"/>
      <c r="DVT64" s="301"/>
      <c r="DVU64" s="301"/>
      <c r="DVV64" s="327"/>
      <c r="DVW64" s="327"/>
      <c r="DVX64" s="327"/>
      <c r="DVY64" s="327"/>
      <c r="DVZ64" s="327"/>
      <c r="DWA64" s="327"/>
      <c r="DWB64" s="301"/>
      <c r="DWC64" s="301"/>
      <c r="DWD64" s="327"/>
      <c r="DWE64" s="327"/>
      <c r="DWF64" s="327"/>
      <c r="DWG64" s="327"/>
      <c r="DWH64" s="327"/>
      <c r="DWI64" s="327"/>
      <c r="DWJ64" s="301"/>
      <c r="DWK64" s="301"/>
      <c r="DWL64" s="327"/>
      <c r="DWM64" s="327"/>
      <c r="DWN64" s="327"/>
      <c r="DWO64" s="327"/>
      <c r="DWP64" s="327"/>
      <c r="DWQ64" s="327"/>
      <c r="DWR64" s="301"/>
      <c r="DWS64" s="301"/>
      <c r="DWT64" s="327"/>
      <c r="DWU64" s="327"/>
      <c r="DWV64" s="327"/>
      <c r="DWW64" s="327"/>
      <c r="DWX64" s="327"/>
      <c r="DWY64" s="327"/>
      <c r="DWZ64" s="301"/>
      <c r="DXA64" s="301"/>
      <c r="DXB64" s="327"/>
      <c r="DXC64" s="327"/>
      <c r="DXD64" s="327"/>
      <c r="DXE64" s="327"/>
      <c r="DXF64" s="327"/>
      <c r="DXG64" s="327"/>
      <c r="DXH64" s="301"/>
      <c r="DXI64" s="301"/>
      <c r="DXJ64" s="327"/>
      <c r="DXK64" s="327"/>
      <c r="DXL64" s="327"/>
      <c r="DXM64" s="327"/>
      <c r="DXN64" s="327"/>
      <c r="DXO64" s="327"/>
      <c r="DXP64" s="301"/>
      <c r="DXQ64" s="301"/>
      <c r="DXR64" s="327"/>
      <c r="DXS64" s="327"/>
      <c r="DXT64" s="327"/>
      <c r="DXU64" s="327"/>
      <c r="DXV64" s="327"/>
      <c r="DXW64" s="327"/>
      <c r="DXX64" s="301"/>
      <c r="DXY64" s="301"/>
      <c r="DXZ64" s="327"/>
      <c r="DYA64" s="327"/>
      <c r="DYB64" s="327"/>
      <c r="DYC64" s="327"/>
      <c r="DYD64" s="327"/>
      <c r="DYE64" s="327"/>
      <c r="DYF64" s="301"/>
      <c r="DYG64" s="301"/>
      <c r="DYH64" s="327"/>
      <c r="DYI64" s="327"/>
      <c r="DYJ64" s="327"/>
      <c r="DYK64" s="327"/>
      <c r="DYL64" s="327"/>
      <c r="DYM64" s="327"/>
      <c r="DYN64" s="301"/>
      <c r="DYO64" s="301"/>
      <c r="DYP64" s="327"/>
      <c r="DYQ64" s="327"/>
      <c r="DYR64" s="327"/>
      <c r="DYS64" s="327"/>
      <c r="DYT64" s="327"/>
      <c r="DYU64" s="327"/>
      <c r="DYV64" s="301"/>
      <c r="DYW64" s="301"/>
      <c r="DYX64" s="327"/>
      <c r="DYY64" s="327"/>
      <c r="DYZ64" s="327"/>
      <c r="DZA64" s="327"/>
      <c r="DZB64" s="327"/>
      <c r="DZC64" s="327"/>
      <c r="DZD64" s="301"/>
      <c r="DZE64" s="301"/>
      <c r="DZF64" s="327"/>
      <c r="DZG64" s="327"/>
      <c r="DZH64" s="327"/>
      <c r="DZI64" s="327"/>
      <c r="DZJ64" s="327"/>
      <c r="DZK64" s="327"/>
      <c r="DZL64" s="301"/>
      <c r="DZM64" s="301"/>
      <c r="DZN64" s="327"/>
      <c r="DZO64" s="327"/>
      <c r="DZP64" s="327"/>
      <c r="DZQ64" s="327"/>
      <c r="DZR64" s="327"/>
      <c r="DZS64" s="327"/>
      <c r="DZT64" s="301"/>
      <c r="DZU64" s="301"/>
      <c r="DZV64" s="327"/>
      <c r="DZW64" s="327"/>
      <c r="DZX64" s="327"/>
      <c r="DZY64" s="327"/>
      <c r="DZZ64" s="327"/>
      <c r="EAA64" s="327"/>
      <c r="EAB64" s="301"/>
      <c r="EAC64" s="301"/>
      <c r="EAD64" s="327"/>
      <c r="EAE64" s="327"/>
      <c r="EAF64" s="327"/>
      <c r="EAG64" s="327"/>
      <c r="EAH64" s="327"/>
      <c r="EAI64" s="327"/>
      <c r="EAJ64" s="301"/>
      <c r="EAK64" s="301"/>
      <c r="EAL64" s="327"/>
      <c r="EAM64" s="327"/>
      <c r="EAN64" s="327"/>
      <c r="EAO64" s="327"/>
      <c r="EAP64" s="327"/>
      <c r="EAQ64" s="327"/>
      <c r="EAR64" s="301"/>
      <c r="EAS64" s="301"/>
      <c r="EAT64" s="327"/>
      <c r="EAU64" s="327"/>
      <c r="EAV64" s="327"/>
      <c r="EAW64" s="327"/>
      <c r="EAX64" s="327"/>
      <c r="EAY64" s="327"/>
      <c r="EAZ64" s="301"/>
      <c r="EBA64" s="301"/>
      <c r="EBB64" s="327"/>
      <c r="EBC64" s="327"/>
      <c r="EBD64" s="327"/>
      <c r="EBE64" s="327"/>
      <c r="EBF64" s="327"/>
      <c r="EBG64" s="327"/>
      <c r="EBH64" s="301"/>
      <c r="EBI64" s="301"/>
      <c r="EBJ64" s="327"/>
      <c r="EBK64" s="327"/>
      <c r="EBL64" s="327"/>
      <c r="EBM64" s="327"/>
      <c r="EBN64" s="327"/>
      <c r="EBO64" s="327"/>
      <c r="EBP64" s="301"/>
      <c r="EBQ64" s="301"/>
      <c r="EBR64" s="327"/>
      <c r="EBS64" s="327"/>
      <c r="EBT64" s="327"/>
      <c r="EBU64" s="327"/>
      <c r="EBV64" s="327"/>
      <c r="EBW64" s="327"/>
      <c r="EBX64" s="301"/>
      <c r="EBY64" s="301"/>
      <c r="EBZ64" s="327"/>
      <c r="ECA64" s="327"/>
      <c r="ECB64" s="327"/>
      <c r="ECC64" s="327"/>
      <c r="ECD64" s="327"/>
      <c r="ECE64" s="327"/>
      <c r="ECF64" s="301"/>
      <c r="ECG64" s="301"/>
      <c r="ECH64" s="327"/>
      <c r="ECI64" s="327"/>
      <c r="ECJ64" s="327"/>
      <c r="ECK64" s="327"/>
      <c r="ECL64" s="327"/>
      <c r="ECM64" s="327"/>
      <c r="ECN64" s="301"/>
      <c r="ECO64" s="301"/>
      <c r="ECP64" s="327"/>
      <c r="ECQ64" s="327"/>
      <c r="ECR64" s="327"/>
      <c r="ECS64" s="327"/>
      <c r="ECT64" s="327"/>
      <c r="ECU64" s="327"/>
      <c r="ECV64" s="301"/>
      <c r="ECW64" s="301"/>
      <c r="ECX64" s="327"/>
      <c r="ECY64" s="327"/>
      <c r="ECZ64" s="327"/>
      <c r="EDA64" s="327"/>
      <c r="EDB64" s="327"/>
      <c r="EDC64" s="327"/>
      <c r="EDD64" s="301"/>
      <c r="EDE64" s="301"/>
      <c r="EDF64" s="327"/>
      <c r="EDG64" s="327"/>
      <c r="EDH64" s="327"/>
      <c r="EDI64" s="327"/>
      <c r="EDJ64" s="327"/>
      <c r="EDK64" s="327"/>
      <c r="EDL64" s="301"/>
      <c r="EDM64" s="301"/>
      <c r="EDN64" s="327"/>
      <c r="EDO64" s="327"/>
      <c r="EDP64" s="327"/>
      <c r="EDQ64" s="327"/>
      <c r="EDR64" s="327"/>
      <c r="EDS64" s="327"/>
      <c r="EDT64" s="301"/>
      <c r="EDU64" s="301"/>
      <c r="EDV64" s="327"/>
      <c r="EDW64" s="327"/>
      <c r="EDX64" s="327"/>
      <c r="EDY64" s="327"/>
      <c r="EDZ64" s="327"/>
      <c r="EEA64" s="327"/>
      <c r="EEB64" s="301"/>
      <c r="EEC64" s="301"/>
      <c r="EED64" s="327"/>
      <c r="EEE64" s="327"/>
      <c r="EEF64" s="327"/>
      <c r="EEG64" s="327"/>
      <c r="EEH64" s="327"/>
      <c r="EEI64" s="327"/>
      <c r="EEJ64" s="301"/>
      <c r="EEK64" s="301"/>
      <c r="EEL64" s="327"/>
      <c r="EEM64" s="327"/>
      <c r="EEN64" s="327"/>
      <c r="EEO64" s="327"/>
      <c r="EEP64" s="327"/>
      <c r="EEQ64" s="327"/>
      <c r="EER64" s="301"/>
      <c r="EES64" s="301"/>
      <c r="EET64" s="327"/>
      <c r="EEU64" s="327"/>
      <c r="EEV64" s="327"/>
      <c r="EEW64" s="327"/>
      <c r="EEX64" s="327"/>
      <c r="EEY64" s="327"/>
      <c r="EEZ64" s="301"/>
      <c r="EFA64" s="301"/>
      <c r="EFB64" s="327"/>
      <c r="EFC64" s="327"/>
      <c r="EFD64" s="327"/>
      <c r="EFE64" s="327"/>
      <c r="EFF64" s="327"/>
      <c r="EFG64" s="327"/>
      <c r="EFH64" s="301"/>
      <c r="EFI64" s="301"/>
      <c r="EFJ64" s="327"/>
      <c r="EFK64" s="327"/>
      <c r="EFL64" s="327"/>
      <c r="EFM64" s="327"/>
      <c r="EFN64" s="327"/>
      <c r="EFO64" s="327"/>
      <c r="EFP64" s="301"/>
      <c r="EFQ64" s="301"/>
      <c r="EFR64" s="327"/>
      <c r="EFS64" s="327"/>
      <c r="EFT64" s="327"/>
      <c r="EFU64" s="327"/>
      <c r="EFV64" s="327"/>
      <c r="EFW64" s="327"/>
      <c r="EFX64" s="301"/>
      <c r="EFY64" s="301"/>
      <c r="EFZ64" s="327"/>
      <c r="EGA64" s="327"/>
      <c r="EGB64" s="327"/>
      <c r="EGC64" s="327"/>
      <c r="EGD64" s="327"/>
      <c r="EGE64" s="327"/>
      <c r="EGF64" s="301"/>
      <c r="EGG64" s="301"/>
      <c r="EGH64" s="327"/>
      <c r="EGI64" s="327"/>
      <c r="EGJ64" s="327"/>
      <c r="EGK64" s="327"/>
      <c r="EGL64" s="327"/>
      <c r="EGM64" s="327"/>
      <c r="EGN64" s="301"/>
      <c r="EGO64" s="301"/>
      <c r="EGP64" s="327"/>
      <c r="EGQ64" s="327"/>
      <c r="EGR64" s="327"/>
      <c r="EGS64" s="327"/>
      <c r="EGT64" s="327"/>
      <c r="EGU64" s="327"/>
      <c r="EGV64" s="301"/>
      <c r="EGW64" s="301"/>
      <c r="EGX64" s="327"/>
      <c r="EGY64" s="327"/>
      <c r="EGZ64" s="327"/>
      <c r="EHA64" s="327"/>
      <c r="EHB64" s="327"/>
      <c r="EHC64" s="327"/>
      <c r="EHD64" s="301"/>
      <c r="EHE64" s="301"/>
      <c r="EHF64" s="327"/>
      <c r="EHG64" s="327"/>
      <c r="EHH64" s="327"/>
      <c r="EHI64" s="327"/>
      <c r="EHJ64" s="327"/>
      <c r="EHK64" s="327"/>
      <c r="EHL64" s="301"/>
      <c r="EHM64" s="301"/>
      <c r="EHN64" s="327"/>
      <c r="EHO64" s="327"/>
      <c r="EHP64" s="327"/>
      <c r="EHQ64" s="327"/>
      <c r="EHR64" s="327"/>
      <c r="EHS64" s="327"/>
      <c r="EHT64" s="301"/>
      <c r="EHU64" s="301"/>
      <c r="EHV64" s="327"/>
      <c r="EHW64" s="327"/>
      <c r="EHX64" s="327"/>
      <c r="EHY64" s="327"/>
      <c r="EHZ64" s="327"/>
      <c r="EIA64" s="327"/>
      <c r="EIB64" s="301"/>
      <c r="EIC64" s="301"/>
      <c r="EID64" s="327"/>
      <c r="EIE64" s="327"/>
      <c r="EIF64" s="327"/>
      <c r="EIG64" s="327"/>
      <c r="EIH64" s="327"/>
      <c r="EII64" s="327"/>
      <c r="EIJ64" s="301"/>
      <c r="EIK64" s="301"/>
      <c r="EIL64" s="327"/>
      <c r="EIM64" s="327"/>
      <c r="EIN64" s="327"/>
      <c r="EIO64" s="327"/>
      <c r="EIP64" s="327"/>
      <c r="EIQ64" s="327"/>
      <c r="EIR64" s="301"/>
      <c r="EIS64" s="301"/>
      <c r="EIT64" s="327"/>
      <c r="EIU64" s="327"/>
      <c r="EIV64" s="327"/>
      <c r="EIW64" s="327"/>
      <c r="EIX64" s="327"/>
      <c r="EIY64" s="327"/>
      <c r="EIZ64" s="301"/>
      <c r="EJA64" s="301"/>
      <c r="EJB64" s="327"/>
      <c r="EJC64" s="327"/>
      <c r="EJD64" s="327"/>
      <c r="EJE64" s="327"/>
      <c r="EJF64" s="327"/>
      <c r="EJG64" s="327"/>
      <c r="EJH64" s="301"/>
      <c r="EJI64" s="301"/>
      <c r="EJJ64" s="327"/>
      <c r="EJK64" s="327"/>
      <c r="EJL64" s="327"/>
      <c r="EJM64" s="327"/>
      <c r="EJN64" s="327"/>
      <c r="EJO64" s="327"/>
      <c r="EJP64" s="301"/>
      <c r="EJQ64" s="301"/>
      <c r="EJR64" s="327"/>
      <c r="EJS64" s="327"/>
      <c r="EJT64" s="327"/>
      <c r="EJU64" s="327"/>
      <c r="EJV64" s="327"/>
      <c r="EJW64" s="327"/>
      <c r="EJX64" s="301"/>
      <c r="EJY64" s="301"/>
      <c r="EJZ64" s="327"/>
      <c r="EKA64" s="327"/>
      <c r="EKB64" s="327"/>
      <c r="EKC64" s="327"/>
      <c r="EKD64" s="327"/>
      <c r="EKE64" s="327"/>
      <c r="EKF64" s="301"/>
      <c r="EKG64" s="301"/>
      <c r="EKH64" s="327"/>
      <c r="EKI64" s="327"/>
      <c r="EKJ64" s="327"/>
      <c r="EKK64" s="327"/>
      <c r="EKL64" s="327"/>
      <c r="EKM64" s="327"/>
      <c r="EKN64" s="301"/>
      <c r="EKO64" s="301"/>
      <c r="EKP64" s="327"/>
      <c r="EKQ64" s="327"/>
      <c r="EKR64" s="327"/>
      <c r="EKS64" s="327"/>
      <c r="EKT64" s="327"/>
      <c r="EKU64" s="327"/>
      <c r="EKV64" s="301"/>
      <c r="EKW64" s="301"/>
      <c r="EKX64" s="327"/>
      <c r="EKY64" s="327"/>
      <c r="EKZ64" s="327"/>
      <c r="ELA64" s="327"/>
      <c r="ELB64" s="327"/>
      <c r="ELC64" s="327"/>
      <c r="ELD64" s="301"/>
      <c r="ELE64" s="301"/>
      <c r="ELF64" s="327"/>
      <c r="ELG64" s="327"/>
      <c r="ELH64" s="327"/>
      <c r="ELI64" s="327"/>
      <c r="ELJ64" s="327"/>
      <c r="ELK64" s="327"/>
      <c r="ELL64" s="301"/>
      <c r="ELM64" s="301"/>
      <c r="ELN64" s="327"/>
      <c r="ELO64" s="327"/>
      <c r="ELP64" s="327"/>
      <c r="ELQ64" s="327"/>
      <c r="ELR64" s="327"/>
      <c r="ELS64" s="327"/>
      <c r="ELT64" s="301"/>
      <c r="ELU64" s="301"/>
      <c r="ELV64" s="327"/>
      <c r="ELW64" s="327"/>
      <c r="ELX64" s="327"/>
      <c r="ELY64" s="327"/>
      <c r="ELZ64" s="327"/>
      <c r="EMA64" s="327"/>
      <c r="EMB64" s="301"/>
      <c r="EMC64" s="301"/>
      <c r="EMD64" s="327"/>
      <c r="EME64" s="327"/>
      <c r="EMF64" s="327"/>
      <c r="EMG64" s="327"/>
      <c r="EMH64" s="327"/>
      <c r="EMI64" s="327"/>
      <c r="EMJ64" s="301"/>
      <c r="EMK64" s="301"/>
      <c r="EML64" s="327"/>
      <c r="EMM64" s="327"/>
      <c r="EMN64" s="327"/>
      <c r="EMO64" s="327"/>
      <c r="EMP64" s="327"/>
      <c r="EMQ64" s="327"/>
      <c r="EMR64" s="301"/>
      <c r="EMS64" s="301"/>
      <c r="EMT64" s="327"/>
      <c r="EMU64" s="327"/>
      <c r="EMV64" s="327"/>
      <c r="EMW64" s="327"/>
      <c r="EMX64" s="327"/>
      <c r="EMY64" s="327"/>
      <c r="EMZ64" s="301"/>
      <c r="ENA64" s="301"/>
      <c r="ENB64" s="327"/>
      <c r="ENC64" s="327"/>
      <c r="END64" s="327"/>
      <c r="ENE64" s="327"/>
      <c r="ENF64" s="327"/>
      <c r="ENG64" s="327"/>
      <c r="ENH64" s="301"/>
      <c r="ENI64" s="301"/>
      <c r="ENJ64" s="327"/>
      <c r="ENK64" s="327"/>
      <c r="ENL64" s="327"/>
      <c r="ENM64" s="327"/>
      <c r="ENN64" s="327"/>
      <c r="ENO64" s="327"/>
      <c r="ENP64" s="301"/>
      <c r="ENQ64" s="301"/>
      <c r="ENR64" s="327"/>
      <c r="ENS64" s="327"/>
      <c r="ENT64" s="327"/>
      <c r="ENU64" s="327"/>
      <c r="ENV64" s="327"/>
      <c r="ENW64" s="327"/>
      <c r="ENX64" s="301"/>
      <c r="ENY64" s="301"/>
      <c r="ENZ64" s="327"/>
      <c r="EOA64" s="327"/>
      <c r="EOB64" s="327"/>
      <c r="EOC64" s="327"/>
      <c r="EOD64" s="327"/>
      <c r="EOE64" s="327"/>
      <c r="EOF64" s="301"/>
      <c r="EOG64" s="301"/>
      <c r="EOH64" s="327"/>
      <c r="EOI64" s="327"/>
      <c r="EOJ64" s="327"/>
      <c r="EOK64" s="327"/>
      <c r="EOL64" s="327"/>
      <c r="EOM64" s="327"/>
      <c r="EON64" s="301"/>
      <c r="EOO64" s="301"/>
      <c r="EOP64" s="327"/>
      <c r="EOQ64" s="327"/>
      <c r="EOR64" s="327"/>
      <c r="EOS64" s="327"/>
      <c r="EOT64" s="327"/>
      <c r="EOU64" s="327"/>
      <c r="EOV64" s="301"/>
      <c r="EOW64" s="301"/>
      <c r="EOX64" s="327"/>
      <c r="EOY64" s="327"/>
      <c r="EOZ64" s="327"/>
      <c r="EPA64" s="327"/>
      <c r="EPB64" s="327"/>
      <c r="EPC64" s="327"/>
      <c r="EPD64" s="301"/>
      <c r="EPE64" s="301"/>
      <c r="EPF64" s="327"/>
      <c r="EPG64" s="327"/>
      <c r="EPH64" s="327"/>
      <c r="EPI64" s="327"/>
      <c r="EPJ64" s="327"/>
      <c r="EPK64" s="327"/>
      <c r="EPL64" s="301"/>
      <c r="EPM64" s="301"/>
      <c r="EPN64" s="327"/>
      <c r="EPO64" s="327"/>
      <c r="EPP64" s="327"/>
      <c r="EPQ64" s="327"/>
      <c r="EPR64" s="327"/>
      <c r="EPS64" s="327"/>
      <c r="EPT64" s="301"/>
      <c r="EPU64" s="301"/>
      <c r="EPV64" s="327"/>
      <c r="EPW64" s="327"/>
      <c r="EPX64" s="327"/>
      <c r="EPY64" s="327"/>
      <c r="EPZ64" s="327"/>
      <c r="EQA64" s="327"/>
      <c r="EQB64" s="301"/>
      <c r="EQC64" s="301"/>
      <c r="EQD64" s="327"/>
      <c r="EQE64" s="327"/>
      <c r="EQF64" s="327"/>
      <c r="EQG64" s="327"/>
      <c r="EQH64" s="327"/>
      <c r="EQI64" s="327"/>
      <c r="EQJ64" s="301"/>
      <c r="EQK64" s="301"/>
      <c r="EQL64" s="327"/>
      <c r="EQM64" s="327"/>
      <c r="EQN64" s="327"/>
      <c r="EQO64" s="327"/>
      <c r="EQP64" s="327"/>
      <c r="EQQ64" s="327"/>
      <c r="EQR64" s="301"/>
      <c r="EQS64" s="301"/>
      <c r="EQT64" s="327"/>
      <c r="EQU64" s="327"/>
      <c r="EQV64" s="327"/>
      <c r="EQW64" s="327"/>
      <c r="EQX64" s="327"/>
      <c r="EQY64" s="327"/>
      <c r="EQZ64" s="301"/>
      <c r="ERA64" s="301"/>
      <c r="ERB64" s="327"/>
      <c r="ERC64" s="327"/>
      <c r="ERD64" s="327"/>
      <c r="ERE64" s="327"/>
      <c r="ERF64" s="327"/>
      <c r="ERG64" s="327"/>
      <c r="ERH64" s="301"/>
      <c r="ERI64" s="301"/>
      <c r="ERJ64" s="327"/>
      <c r="ERK64" s="327"/>
      <c r="ERL64" s="327"/>
      <c r="ERM64" s="327"/>
      <c r="ERN64" s="327"/>
      <c r="ERO64" s="327"/>
      <c r="ERP64" s="301"/>
      <c r="ERQ64" s="301"/>
      <c r="ERR64" s="327"/>
      <c r="ERS64" s="327"/>
      <c r="ERT64" s="327"/>
      <c r="ERU64" s="327"/>
      <c r="ERV64" s="327"/>
      <c r="ERW64" s="327"/>
      <c r="ERX64" s="301"/>
      <c r="ERY64" s="301"/>
      <c r="ERZ64" s="327"/>
      <c r="ESA64" s="327"/>
      <c r="ESB64" s="327"/>
      <c r="ESC64" s="327"/>
      <c r="ESD64" s="327"/>
      <c r="ESE64" s="327"/>
      <c r="ESF64" s="301"/>
      <c r="ESG64" s="301"/>
      <c r="ESH64" s="327"/>
      <c r="ESI64" s="327"/>
      <c r="ESJ64" s="327"/>
      <c r="ESK64" s="327"/>
      <c r="ESL64" s="327"/>
      <c r="ESM64" s="327"/>
      <c r="ESN64" s="301"/>
      <c r="ESO64" s="301"/>
      <c r="ESP64" s="327"/>
      <c r="ESQ64" s="327"/>
      <c r="ESR64" s="327"/>
      <c r="ESS64" s="327"/>
      <c r="EST64" s="327"/>
      <c r="ESU64" s="327"/>
      <c r="ESV64" s="301"/>
      <c r="ESW64" s="301"/>
      <c r="ESX64" s="327"/>
      <c r="ESY64" s="327"/>
      <c r="ESZ64" s="327"/>
      <c r="ETA64" s="327"/>
      <c r="ETB64" s="327"/>
      <c r="ETC64" s="327"/>
      <c r="ETD64" s="301"/>
      <c r="ETE64" s="301"/>
      <c r="ETF64" s="327"/>
      <c r="ETG64" s="327"/>
      <c r="ETH64" s="327"/>
      <c r="ETI64" s="327"/>
      <c r="ETJ64" s="327"/>
      <c r="ETK64" s="327"/>
      <c r="ETL64" s="301"/>
      <c r="ETM64" s="301"/>
      <c r="ETN64" s="327"/>
      <c r="ETO64" s="327"/>
      <c r="ETP64" s="327"/>
      <c r="ETQ64" s="327"/>
      <c r="ETR64" s="327"/>
      <c r="ETS64" s="327"/>
      <c r="ETT64" s="301"/>
      <c r="ETU64" s="301"/>
      <c r="ETV64" s="327"/>
      <c r="ETW64" s="327"/>
      <c r="ETX64" s="327"/>
      <c r="ETY64" s="327"/>
      <c r="ETZ64" s="327"/>
      <c r="EUA64" s="327"/>
      <c r="EUB64" s="301"/>
      <c r="EUC64" s="301"/>
      <c r="EUD64" s="327"/>
      <c r="EUE64" s="327"/>
      <c r="EUF64" s="327"/>
      <c r="EUG64" s="327"/>
      <c r="EUH64" s="327"/>
      <c r="EUI64" s="327"/>
      <c r="EUJ64" s="301"/>
      <c r="EUK64" s="301"/>
      <c r="EUL64" s="327"/>
      <c r="EUM64" s="327"/>
      <c r="EUN64" s="327"/>
      <c r="EUO64" s="327"/>
      <c r="EUP64" s="327"/>
      <c r="EUQ64" s="327"/>
      <c r="EUR64" s="301"/>
      <c r="EUS64" s="301"/>
      <c r="EUT64" s="327"/>
      <c r="EUU64" s="327"/>
      <c r="EUV64" s="327"/>
      <c r="EUW64" s="327"/>
      <c r="EUX64" s="327"/>
      <c r="EUY64" s="327"/>
      <c r="EUZ64" s="301"/>
      <c r="EVA64" s="301"/>
      <c r="EVB64" s="327"/>
      <c r="EVC64" s="327"/>
      <c r="EVD64" s="327"/>
      <c r="EVE64" s="327"/>
      <c r="EVF64" s="327"/>
      <c r="EVG64" s="327"/>
      <c r="EVH64" s="301"/>
      <c r="EVI64" s="301"/>
      <c r="EVJ64" s="327"/>
      <c r="EVK64" s="327"/>
      <c r="EVL64" s="327"/>
      <c r="EVM64" s="327"/>
      <c r="EVN64" s="327"/>
      <c r="EVO64" s="327"/>
      <c r="EVP64" s="301"/>
      <c r="EVQ64" s="301"/>
      <c r="EVR64" s="327"/>
      <c r="EVS64" s="327"/>
      <c r="EVT64" s="327"/>
      <c r="EVU64" s="327"/>
      <c r="EVV64" s="327"/>
      <c r="EVW64" s="327"/>
      <c r="EVX64" s="301"/>
      <c r="EVY64" s="301"/>
      <c r="EVZ64" s="327"/>
      <c r="EWA64" s="327"/>
      <c r="EWB64" s="327"/>
      <c r="EWC64" s="327"/>
      <c r="EWD64" s="327"/>
      <c r="EWE64" s="327"/>
      <c r="EWF64" s="301"/>
      <c r="EWG64" s="301"/>
      <c r="EWH64" s="327"/>
      <c r="EWI64" s="327"/>
      <c r="EWJ64" s="327"/>
      <c r="EWK64" s="327"/>
      <c r="EWL64" s="327"/>
      <c r="EWM64" s="327"/>
      <c r="EWN64" s="301"/>
      <c r="EWO64" s="301"/>
      <c r="EWP64" s="327"/>
      <c r="EWQ64" s="327"/>
      <c r="EWR64" s="327"/>
      <c r="EWS64" s="327"/>
      <c r="EWT64" s="327"/>
      <c r="EWU64" s="327"/>
      <c r="EWV64" s="301"/>
      <c r="EWW64" s="301"/>
      <c r="EWX64" s="327"/>
      <c r="EWY64" s="327"/>
      <c r="EWZ64" s="327"/>
      <c r="EXA64" s="327"/>
      <c r="EXB64" s="327"/>
      <c r="EXC64" s="327"/>
      <c r="EXD64" s="301"/>
      <c r="EXE64" s="301"/>
      <c r="EXF64" s="327"/>
      <c r="EXG64" s="327"/>
      <c r="EXH64" s="327"/>
      <c r="EXI64" s="327"/>
      <c r="EXJ64" s="327"/>
      <c r="EXK64" s="327"/>
      <c r="EXL64" s="301"/>
      <c r="EXM64" s="301"/>
      <c r="EXN64" s="327"/>
      <c r="EXO64" s="327"/>
      <c r="EXP64" s="327"/>
      <c r="EXQ64" s="327"/>
      <c r="EXR64" s="327"/>
      <c r="EXS64" s="327"/>
      <c r="EXT64" s="301"/>
      <c r="EXU64" s="301"/>
      <c r="EXV64" s="327"/>
      <c r="EXW64" s="327"/>
      <c r="EXX64" s="327"/>
      <c r="EXY64" s="327"/>
      <c r="EXZ64" s="327"/>
      <c r="EYA64" s="327"/>
      <c r="EYB64" s="301"/>
      <c r="EYC64" s="301"/>
      <c r="EYD64" s="327"/>
      <c r="EYE64" s="327"/>
      <c r="EYF64" s="327"/>
      <c r="EYG64" s="327"/>
      <c r="EYH64" s="327"/>
      <c r="EYI64" s="327"/>
      <c r="EYJ64" s="301"/>
      <c r="EYK64" s="301"/>
      <c r="EYL64" s="327"/>
      <c r="EYM64" s="327"/>
      <c r="EYN64" s="327"/>
      <c r="EYO64" s="327"/>
      <c r="EYP64" s="327"/>
      <c r="EYQ64" s="327"/>
      <c r="EYR64" s="301"/>
      <c r="EYS64" s="301"/>
      <c r="EYT64" s="327"/>
      <c r="EYU64" s="327"/>
      <c r="EYV64" s="327"/>
      <c r="EYW64" s="327"/>
      <c r="EYX64" s="327"/>
      <c r="EYY64" s="327"/>
      <c r="EYZ64" s="301"/>
      <c r="EZA64" s="301"/>
      <c r="EZB64" s="327"/>
      <c r="EZC64" s="327"/>
      <c r="EZD64" s="327"/>
      <c r="EZE64" s="327"/>
      <c r="EZF64" s="327"/>
      <c r="EZG64" s="327"/>
      <c r="EZH64" s="301"/>
      <c r="EZI64" s="301"/>
      <c r="EZJ64" s="327"/>
      <c r="EZK64" s="327"/>
      <c r="EZL64" s="327"/>
      <c r="EZM64" s="327"/>
      <c r="EZN64" s="327"/>
      <c r="EZO64" s="327"/>
      <c r="EZP64" s="301"/>
      <c r="EZQ64" s="301"/>
      <c r="EZR64" s="327"/>
      <c r="EZS64" s="327"/>
      <c r="EZT64" s="327"/>
      <c r="EZU64" s="327"/>
      <c r="EZV64" s="327"/>
      <c r="EZW64" s="327"/>
      <c r="EZX64" s="301"/>
      <c r="EZY64" s="301"/>
      <c r="EZZ64" s="327"/>
      <c r="FAA64" s="327"/>
      <c r="FAB64" s="327"/>
      <c r="FAC64" s="327"/>
      <c r="FAD64" s="327"/>
      <c r="FAE64" s="327"/>
      <c r="FAF64" s="301"/>
      <c r="FAG64" s="301"/>
      <c r="FAH64" s="327"/>
      <c r="FAI64" s="327"/>
      <c r="FAJ64" s="327"/>
      <c r="FAK64" s="327"/>
      <c r="FAL64" s="327"/>
      <c r="FAM64" s="327"/>
      <c r="FAN64" s="301"/>
      <c r="FAO64" s="301"/>
      <c r="FAP64" s="327"/>
      <c r="FAQ64" s="327"/>
      <c r="FAR64" s="327"/>
      <c r="FAS64" s="327"/>
      <c r="FAT64" s="327"/>
      <c r="FAU64" s="327"/>
      <c r="FAV64" s="301"/>
      <c r="FAW64" s="301"/>
      <c r="FAX64" s="327"/>
      <c r="FAY64" s="327"/>
      <c r="FAZ64" s="327"/>
      <c r="FBA64" s="327"/>
      <c r="FBB64" s="327"/>
      <c r="FBC64" s="327"/>
      <c r="FBD64" s="301"/>
      <c r="FBE64" s="301"/>
      <c r="FBF64" s="327"/>
      <c r="FBG64" s="327"/>
      <c r="FBH64" s="327"/>
      <c r="FBI64" s="327"/>
      <c r="FBJ64" s="327"/>
      <c r="FBK64" s="327"/>
      <c r="FBL64" s="301"/>
      <c r="FBM64" s="301"/>
      <c r="FBN64" s="327"/>
      <c r="FBO64" s="327"/>
      <c r="FBP64" s="327"/>
      <c r="FBQ64" s="327"/>
      <c r="FBR64" s="327"/>
      <c r="FBS64" s="327"/>
      <c r="FBT64" s="301"/>
      <c r="FBU64" s="301"/>
      <c r="FBV64" s="327"/>
      <c r="FBW64" s="327"/>
      <c r="FBX64" s="327"/>
      <c r="FBY64" s="327"/>
      <c r="FBZ64" s="327"/>
      <c r="FCA64" s="327"/>
      <c r="FCB64" s="301"/>
      <c r="FCC64" s="301"/>
      <c r="FCD64" s="327"/>
      <c r="FCE64" s="327"/>
      <c r="FCF64" s="327"/>
      <c r="FCG64" s="327"/>
      <c r="FCH64" s="327"/>
      <c r="FCI64" s="327"/>
      <c r="FCJ64" s="301"/>
      <c r="FCK64" s="301"/>
      <c r="FCL64" s="327"/>
      <c r="FCM64" s="327"/>
      <c r="FCN64" s="327"/>
      <c r="FCO64" s="327"/>
      <c r="FCP64" s="327"/>
      <c r="FCQ64" s="327"/>
      <c r="FCR64" s="301"/>
      <c r="FCS64" s="301"/>
      <c r="FCT64" s="327"/>
      <c r="FCU64" s="327"/>
      <c r="FCV64" s="327"/>
      <c r="FCW64" s="327"/>
      <c r="FCX64" s="327"/>
      <c r="FCY64" s="327"/>
      <c r="FCZ64" s="301"/>
      <c r="FDA64" s="301"/>
      <c r="FDB64" s="327"/>
      <c r="FDC64" s="327"/>
      <c r="FDD64" s="327"/>
      <c r="FDE64" s="327"/>
      <c r="FDF64" s="327"/>
      <c r="FDG64" s="327"/>
      <c r="FDH64" s="301"/>
      <c r="FDI64" s="301"/>
      <c r="FDJ64" s="327"/>
      <c r="FDK64" s="327"/>
      <c r="FDL64" s="327"/>
      <c r="FDM64" s="327"/>
      <c r="FDN64" s="327"/>
      <c r="FDO64" s="327"/>
      <c r="FDP64" s="301"/>
      <c r="FDQ64" s="301"/>
      <c r="FDR64" s="327"/>
      <c r="FDS64" s="327"/>
      <c r="FDT64" s="327"/>
      <c r="FDU64" s="327"/>
      <c r="FDV64" s="327"/>
      <c r="FDW64" s="327"/>
      <c r="FDX64" s="301"/>
      <c r="FDY64" s="301"/>
      <c r="FDZ64" s="327"/>
      <c r="FEA64" s="327"/>
      <c r="FEB64" s="327"/>
      <c r="FEC64" s="327"/>
      <c r="FED64" s="327"/>
      <c r="FEE64" s="327"/>
      <c r="FEF64" s="301"/>
      <c r="FEG64" s="301"/>
      <c r="FEH64" s="327"/>
      <c r="FEI64" s="327"/>
      <c r="FEJ64" s="327"/>
      <c r="FEK64" s="327"/>
      <c r="FEL64" s="327"/>
      <c r="FEM64" s="327"/>
      <c r="FEN64" s="301"/>
      <c r="FEO64" s="301"/>
      <c r="FEP64" s="327"/>
      <c r="FEQ64" s="327"/>
      <c r="FER64" s="327"/>
      <c r="FES64" s="327"/>
      <c r="FET64" s="327"/>
      <c r="FEU64" s="327"/>
      <c r="FEV64" s="301"/>
      <c r="FEW64" s="301"/>
      <c r="FEX64" s="327"/>
      <c r="FEY64" s="327"/>
      <c r="FEZ64" s="327"/>
      <c r="FFA64" s="327"/>
      <c r="FFB64" s="327"/>
      <c r="FFC64" s="327"/>
      <c r="FFD64" s="301"/>
      <c r="FFE64" s="301"/>
      <c r="FFF64" s="327"/>
      <c r="FFG64" s="327"/>
      <c r="FFH64" s="327"/>
      <c r="FFI64" s="327"/>
      <c r="FFJ64" s="327"/>
      <c r="FFK64" s="327"/>
      <c r="FFL64" s="301"/>
      <c r="FFM64" s="301"/>
      <c r="FFN64" s="327"/>
      <c r="FFO64" s="327"/>
      <c r="FFP64" s="327"/>
      <c r="FFQ64" s="327"/>
      <c r="FFR64" s="327"/>
      <c r="FFS64" s="327"/>
      <c r="FFT64" s="301"/>
      <c r="FFU64" s="301"/>
      <c r="FFV64" s="327"/>
      <c r="FFW64" s="327"/>
      <c r="FFX64" s="327"/>
      <c r="FFY64" s="327"/>
      <c r="FFZ64" s="327"/>
      <c r="FGA64" s="327"/>
      <c r="FGB64" s="301"/>
      <c r="FGC64" s="301"/>
      <c r="FGD64" s="327"/>
      <c r="FGE64" s="327"/>
      <c r="FGF64" s="327"/>
      <c r="FGG64" s="327"/>
      <c r="FGH64" s="327"/>
      <c r="FGI64" s="327"/>
      <c r="FGJ64" s="301"/>
      <c r="FGK64" s="301"/>
      <c r="FGL64" s="327"/>
      <c r="FGM64" s="327"/>
      <c r="FGN64" s="327"/>
      <c r="FGO64" s="327"/>
      <c r="FGP64" s="327"/>
      <c r="FGQ64" s="327"/>
      <c r="FGR64" s="301"/>
      <c r="FGS64" s="301"/>
      <c r="FGT64" s="327"/>
      <c r="FGU64" s="327"/>
      <c r="FGV64" s="327"/>
      <c r="FGW64" s="327"/>
      <c r="FGX64" s="327"/>
      <c r="FGY64" s="327"/>
      <c r="FGZ64" s="301"/>
      <c r="FHA64" s="301"/>
      <c r="FHB64" s="327"/>
      <c r="FHC64" s="327"/>
      <c r="FHD64" s="327"/>
      <c r="FHE64" s="327"/>
      <c r="FHF64" s="327"/>
      <c r="FHG64" s="327"/>
      <c r="FHH64" s="301"/>
      <c r="FHI64" s="301"/>
      <c r="FHJ64" s="327"/>
      <c r="FHK64" s="327"/>
      <c r="FHL64" s="327"/>
      <c r="FHM64" s="327"/>
      <c r="FHN64" s="327"/>
      <c r="FHO64" s="327"/>
      <c r="FHP64" s="301"/>
      <c r="FHQ64" s="301"/>
      <c r="FHR64" s="327"/>
      <c r="FHS64" s="327"/>
      <c r="FHT64" s="327"/>
      <c r="FHU64" s="327"/>
      <c r="FHV64" s="327"/>
      <c r="FHW64" s="327"/>
      <c r="FHX64" s="301"/>
      <c r="FHY64" s="301"/>
      <c r="FHZ64" s="327"/>
      <c r="FIA64" s="327"/>
      <c r="FIB64" s="327"/>
      <c r="FIC64" s="327"/>
      <c r="FID64" s="327"/>
      <c r="FIE64" s="327"/>
      <c r="FIF64" s="301"/>
      <c r="FIG64" s="301"/>
      <c r="FIH64" s="327"/>
      <c r="FII64" s="327"/>
      <c r="FIJ64" s="327"/>
      <c r="FIK64" s="327"/>
      <c r="FIL64" s="327"/>
      <c r="FIM64" s="327"/>
      <c r="FIN64" s="301"/>
      <c r="FIO64" s="301"/>
      <c r="FIP64" s="327"/>
      <c r="FIQ64" s="327"/>
      <c r="FIR64" s="327"/>
      <c r="FIS64" s="327"/>
      <c r="FIT64" s="327"/>
      <c r="FIU64" s="327"/>
      <c r="FIV64" s="301"/>
      <c r="FIW64" s="301"/>
      <c r="FIX64" s="327"/>
      <c r="FIY64" s="327"/>
      <c r="FIZ64" s="327"/>
      <c r="FJA64" s="327"/>
      <c r="FJB64" s="327"/>
      <c r="FJC64" s="327"/>
      <c r="FJD64" s="301"/>
      <c r="FJE64" s="301"/>
      <c r="FJF64" s="327"/>
      <c r="FJG64" s="327"/>
      <c r="FJH64" s="327"/>
      <c r="FJI64" s="327"/>
      <c r="FJJ64" s="327"/>
      <c r="FJK64" s="327"/>
      <c r="FJL64" s="301"/>
      <c r="FJM64" s="301"/>
      <c r="FJN64" s="327"/>
      <c r="FJO64" s="327"/>
      <c r="FJP64" s="327"/>
      <c r="FJQ64" s="327"/>
      <c r="FJR64" s="327"/>
      <c r="FJS64" s="327"/>
      <c r="FJT64" s="301"/>
      <c r="FJU64" s="301"/>
      <c r="FJV64" s="327"/>
      <c r="FJW64" s="327"/>
      <c r="FJX64" s="327"/>
      <c r="FJY64" s="327"/>
      <c r="FJZ64" s="327"/>
      <c r="FKA64" s="327"/>
      <c r="FKB64" s="301"/>
      <c r="FKC64" s="301"/>
      <c r="FKD64" s="327"/>
      <c r="FKE64" s="327"/>
      <c r="FKF64" s="327"/>
      <c r="FKG64" s="327"/>
      <c r="FKH64" s="327"/>
      <c r="FKI64" s="327"/>
      <c r="FKJ64" s="301"/>
      <c r="FKK64" s="301"/>
      <c r="FKL64" s="327"/>
      <c r="FKM64" s="327"/>
      <c r="FKN64" s="327"/>
      <c r="FKO64" s="327"/>
      <c r="FKP64" s="327"/>
      <c r="FKQ64" s="327"/>
      <c r="FKR64" s="301"/>
      <c r="FKS64" s="301"/>
      <c r="FKT64" s="327"/>
      <c r="FKU64" s="327"/>
      <c r="FKV64" s="327"/>
      <c r="FKW64" s="327"/>
      <c r="FKX64" s="327"/>
      <c r="FKY64" s="327"/>
      <c r="FKZ64" s="301"/>
      <c r="FLA64" s="301"/>
      <c r="FLB64" s="327"/>
      <c r="FLC64" s="327"/>
      <c r="FLD64" s="327"/>
      <c r="FLE64" s="327"/>
      <c r="FLF64" s="327"/>
      <c r="FLG64" s="327"/>
      <c r="FLH64" s="301"/>
      <c r="FLI64" s="301"/>
      <c r="FLJ64" s="327"/>
      <c r="FLK64" s="327"/>
      <c r="FLL64" s="327"/>
      <c r="FLM64" s="327"/>
      <c r="FLN64" s="327"/>
      <c r="FLO64" s="327"/>
      <c r="FLP64" s="301"/>
      <c r="FLQ64" s="301"/>
      <c r="FLR64" s="327"/>
      <c r="FLS64" s="327"/>
      <c r="FLT64" s="327"/>
      <c r="FLU64" s="327"/>
      <c r="FLV64" s="327"/>
      <c r="FLW64" s="327"/>
      <c r="FLX64" s="301"/>
      <c r="FLY64" s="301"/>
      <c r="FLZ64" s="327"/>
      <c r="FMA64" s="327"/>
      <c r="FMB64" s="327"/>
      <c r="FMC64" s="327"/>
      <c r="FMD64" s="327"/>
      <c r="FME64" s="327"/>
      <c r="FMF64" s="301"/>
      <c r="FMG64" s="301"/>
      <c r="FMH64" s="327"/>
      <c r="FMI64" s="327"/>
      <c r="FMJ64" s="327"/>
      <c r="FMK64" s="327"/>
      <c r="FML64" s="327"/>
      <c r="FMM64" s="327"/>
      <c r="FMN64" s="301"/>
      <c r="FMO64" s="301"/>
      <c r="FMP64" s="327"/>
      <c r="FMQ64" s="327"/>
      <c r="FMR64" s="327"/>
      <c r="FMS64" s="327"/>
      <c r="FMT64" s="327"/>
      <c r="FMU64" s="327"/>
      <c r="FMV64" s="301"/>
      <c r="FMW64" s="301"/>
      <c r="FMX64" s="327"/>
      <c r="FMY64" s="327"/>
      <c r="FMZ64" s="327"/>
      <c r="FNA64" s="327"/>
      <c r="FNB64" s="327"/>
      <c r="FNC64" s="327"/>
      <c r="FND64" s="301"/>
      <c r="FNE64" s="301"/>
      <c r="FNF64" s="327"/>
      <c r="FNG64" s="327"/>
      <c r="FNH64" s="327"/>
      <c r="FNI64" s="327"/>
      <c r="FNJ64" s="327"/>
      <c r="FNK64" s="327"/>
      <c r="FNL64" s="301"/>
      <c r="FNM64" s="301"/>
      <c r="FNN64" s="327"/>
      <c r="FNO64" s="327"/>
      <c r="FNP64" s="327"/>
      <c r="FNQ64" s="327"/>
      <c r="FNR64" s="327"/>
      <c r="FNS64" s="327"/>
      <c r="FNT64" s="301"/>
      <c r="FNU64" s="301"/>
      <c r="FNV64" s="327"/>
      <c r="FNW64" s="327"/>
      <c r="FNX64" s="327"/>
      <c r="FNY64" s="327"/>
      <c r="FNZ64" s="327"/>
      <c r="FOA64" s="327"/>
      <c r="FOB64" s="301"/>
      <c r="FOC64" s="301"/>
      <c r="FOD64" s="327"/>
      <c r="FOE64" s="327"/>
      <c r="FOF64" s="327"/>
      <c r="FOG64" s="327"/>
      <c r="FOH64" s="327"/>
      <c r="FOI64" s="327"/>
      <c r="FOJ64" s="301"/>
      <c r="FOK64" s="301"/>
      <c r="FOL64" s="327"/>
      <c r="FOM64" s="327"/>
      <c r="FON64" s="327"/>
      <c r="FOO64" s="327"/>
      <c r="FOP64" s="327"/>
      <c r="FOQ64" s="327"/>
      <c r="FOR64" s="301"/>
      <c r="FOS64" s="301"/>
      <c r="FOT64" s="327"/>
      <c r="FOU64" s="327"/>
      <c r="FOV64" s="327"/>
      <c r="FOW64" s="327"/>
      <c r="FOX64" s="327"/>
      <c r="FOY64" s="327"/>
      <c r="FOZ64" s="301"/>
      <c r="FPA64" s="301"/>
      <c r="FPB64" s="327"/>
      <c r="FPC64" s="327"/>
      <c r="FPD64" s="327"/>
      <c r="FPE64" s="327"/>
      <c r="FPF64" s="327"/>
      <c r="FPG64" s="327"/>
      <c r="FPH64" s="301"/>
      <c r="FPI64" s="301"/>
      <c r="FPJ64" s="327"/>
      <c r="FPK64" s="327"/>
      <c r="FPL64" s="327"/>
      <c r="FPM64" s="327"/>
      <c r="FPN64" s="327"/>
      <c r="FPO64" s="327"/>
      <c r="FPP64" s="301"/>
      <c r="FPQ64" s="301"/>
      <c r="FPR64" s="327"/>
      <c r="FPS64" s="327"/>
      <c r="FPT64" s="327"/>
      <c r="FPU64" s="327"/>
      <c r="FPV64" s="327"/>
      <c r="FPW64" s="327"/>
      <c r="FPX64" s="301"/>
      <c r="FPY64" s="301"/>
      <c r="FPZ64" s="327"/>
      <c r="FQA64" s="327"/>
      <c r="FQB64" s="327"/>
      <c r="FQC64" s="327"/>
      <c r="FQD64" s="327"/>
      <c r="FQE64" s="327"/>
      <c r="FQF64" s="301"/>
      <c r="FQG64" s="301"/>
      <c r="FQH64" s="327"/>
      <c r="FQI64" s="327"/>
      <c r="FQJ64" s="327"/>
      <c r="FQK64" s="327"/>
      <c r="FQL64" s="327"/>
      <c r="FQM64" s="327"/>
      <c r="FQN64" s="301"/>
      <c r="FQO64" s="301"/>
      <c r="FQP64" s="327"/>
      <c r="FQQ64" s="327"/>
      <c r="FQR64" s="327"/>
      <c r="FQS64" s="327"/>
      <c r="FQT64" s="327"/>
      <c r="FQU64" s="327"/>
      <c r="FQV64" s="301"/>
      <c r="FQW64" s="301"/>
      <c r="FQX64" s="327"/>
      <c r="FQY64" s="327"/>
      <c r="FQZ64" s="327"/>
      <c r="FRA64" s="327"/>
      <c r="FRB64" s="327"/>
      <c r="FRC64" s="327"/>
      <c r="FRD64" s="301"/>
      <c r="FRE64" s="301"/>
      <c r="FRF64" s="327"/>
      <c r="FRG64" s="327"/>
      <c r="FRH64" s="327"/>
      <c r="FRI64" s="327"/>
      <c r="FRJ64" s="327"/>
      <c r="FRK64" s="327"/>
      <c r="FRL64" s="301"/>
      <c r="FRM64" s="301"/>
      <c r="FRN64" s="327"/>
      <c r="FRO64" s="327"/>
      <c r="FRP64" s="327"/>
      <c r="FRQ64" s="327"/>
      <c r="FRR64" s="327"/>
      <c r="FRS64" s="327"/>
      <c r="FRT64" s="301"/>
      <c r="FRU64" s="301"/>
      <c r="FRV64" s="327"/>
      <c r="FRW64" s="327"/>
      <c r="FRX64" s="327"/>
      <c r="FRY64" s="327"/>
      <c r="FRZ64" s="327"/>
      <c r="FSA64" s="327"/>
      <c r="FSB64" s="301"/>
      <c r="FSC64" s="301"/>
      <c r="FSD64" s="327"/>
      <c r="FSE64" s="327"/>
      <c r="FSF64" s="327"/>
      <c r="FSG64" s="327"/>
      <c r="FSH64" s="327"/>
      <c r="FSI64" s="327"/>
      <c r="FSJ64" s="301"/>
      <c r="FSK64" s="301"/>
      <c r="FSL64" s="327"/>
      <c r="FSM64" s="327"/>
      <c r="FSN64" s="327"/>
      <c r="FSO64" s="327"/>
      <c r="FSP64" s="327"/>
      <c r="FSQ64" s="327"/>
      <c r="FSR64" s="301"/>
      <c r="FSS64" s="301"/>
      <c r="FST64" s="327"/>
      <c r="FSU64" s="327"/>
      <c r="FSV64" s="327"/>
      <c r="FSW64" s="327"/>
      <c r="FSX64" s="327"/>
      <c r="FSY64" s="327"/>
      <c r="FSZ64" s="301"/>
      <c r="FTA64" s="301"/>
      <c r="FTB64" s="327"/>
      <c r="FTC64" s="327"/>
      <c r="FTD64" s="327"/>
      <c r="FTE64" s="327"/>
      <c r="FTF64" s="327"/>
      <c r="FTG64" s="327"/>
      <c r="FTH64" s="301"/>
      <c r="FTI64" s="301"/>
      <c r="FTJ64" s="327"/>
      <c r="FTK64" s="327"/>
      <c r="FTL64" s="327"/>
      <c r="FTM64" s="327"/>
      <c r="FTN64" s="327"/>
      <c r="FTO64" s="327"/>
      <c r="FTP64" s="301"/>
      <c r="FTQ64" s="301"/>
      <c r="FTR64" s="327"/>
      <c r="FTS64" s="327"/>
      <c r="FTT64" s="327"/>
      <c r="FTU64" s="327"/>
      <c r="FTV64" s="327"/>
      <c r="FTW64" s="327"/>
      <c r="FTX64" s="301"/>
      <c r="FTY64" s="301"/>
      <c r="FTZ64" s="327"/>
      <c r="FUA64" s="327"/>
      <c r="FUB64" s="327"/>
      <c r="FUC64" s="327"/>
      <c r="FUD64" s="327"/>
      <c r="FUE64" s="327"/>
      <c r="FUF64" s="301"/>
      <c r="FUG64" s="301"/>
      <c r="FUH64" s="327"/>
      <c r="FUI64" s="327"/>
      <c r="FUJ64" s="327"/>
      <c r="FUK64" s="327"/>
      <c r="FUL64" s="327"/>
      <c r="FUM64" s="327"/>
      <c r="FUN64" s="301"/>
      <c r="FUO64" s="301"/>
      <c r="FUP64" s="327"/>
      <c r="FUQ64" s="327"/>
      <c r="FUR64" s="327"/>
      <c r="FUS64" s="327"/>
      <c r="FUT64" s="327"/>
      <c r="FUU64" s="327"/>
      <c r="FUV64" s="301"/>
      <c r="FUW64" s="301"/>
      <c r="FUX64" s="327"/>
      <c r="FUY64" s="327"/>
      <c r="FUZ64" s="327"/>
      <c r="FVA64" s="327"/>
      <c r="FVB64" s="327"/>
      <c r="FVC64" s="327"/>
      <c r="FVD64" s="301"/>
      <c r="FVE64" s="301"/>
      <c r="FVF64" s="327"/>
      <c r="FVG64" s="327"/>
      <c r="FVH64" s="327"/>
      <c r="FVI64" s="327"/>
      <c r="FVJ64" s="327"/>
      <c r="FVK64" s="327"/>
      <c r="FVL64" s="301"/>
      <c r="FVM64" s="301"/>
      <c r="FVN64" s="327"/>
      <c r="FVO64" s="327"/>
      <c r="FVP64" s="327"/>
      <c r="FVQ64" s="327"/>
      <c r="FVR64" s="327"/>
      <c r="FVS64" s="327"/>
      <c r="FVT64" s="301"/>
      <c r="FVU64" s="301"/>
      <c r="FVV64" s="327"/>
      <c r="FVW64" s="327"/>
      <c r="FVX64" s="327"/>
      <c r="FVY64" s="327"/>
      <c r="FVZ64" s="327"/>
      <c r="FWA64" s="327"/>
      <c r="FWB64" s="301"/>
      <c r="FWC64" s="301"/>
      <c r="FWD64" s="327"/>
      <c r="FWE64" s="327"/>
      <c r="FWF64" s="327"/>
      <c r="FWG64" s="327"/>
      <c r="FWH64" s="327"/>
      <c r="FWI64" s="327"/>
      <c r="FWJ64" s="301"/>
      <c r="FWK64" s="301"/>
      <c r="FWL64" s="327"/>
      <c r="FWM64" s="327"/>
      <c r="FWN64" s="327"/>
      <c r="FWO64" s="327"/>
      <c r="FWP64" s="327"/>
      <c r="FWQ64" s="327"/>
      <c r="FWR64" s="301"/>
      <c r="FWS64" s="301"/>
      <c r="FWT64" s="327"/>
      <c r="FWU64" s="327"/>
      <c r="FWV64" s="327"/>
      <c r="FWW64" s="327"/>
      <c r="FWX64" s="327"/>
      <c r="FWY64" s="327"/>
      <c r="FWZ64" s="301"/>
      <c r="FXA64" s="301"/>
      <c r="FXB64" s="327"/>
      <c r="FXC64" s="327"/>
      <c r="FXD64" s="327"/>
      <c r="FXE64" s="327"/>
      <c r="FXF64" s="327"/>
      <c r="FXG64" s="327"/>
      <c r="FXH64" s="301"/>
      <c r="FXI64" s="301"/>
      <c r="FXJ64" s="327"/>
      <c r="FXK64" s="327"/>
      <c r="FXL64" s="327"/>
      <c r="FXM64" s="327"/>
      <c r="FXN64" s="327"/>
      <c r="FXO64" s="327"/>
      <c r="FXP64" s="301"/>
      <c r="FXQ64" s="301"/>
      <c r="FXR64" s="327"/>
      <c r="FXS64" s="327"/>
      <c r="FXT64" s="327"/>
      <c r="FXU64" s="327"/>
      <c r="FXV64" s="327"/>
      <c r="FXW64" s="327"/>
      <c r="FXX64" s="301"/>
      <c r="FXY64" s="301"/>
      <c r="FXZ64" s="327"/>
      <c r="FYA64" s="327"/>
      <c r="FYB64" s="327"/>
      <c r="FYC64" s="327"/>
      <c r="FYD64" s="327"/>
      <c r="FYE64" s="327"/>
      <c r="FYF64" s="301"/>
      <c r="FYG64" s="301"/>
      <c r="FYH64" s="327"/>
      <c r="FYI64" s="327"/>
      <c r="FYJ64" s="327"/>
      <c r="FYK64" s="327"/>
      <c r="FYL64" s="327"/>
      <c r="FYM64" s="327"/>
      <c r="FYN64" s="301"/>
      <c r="FYO64" s="301"/>
      <c r="FYP64" s="327"/>
      <c r="FYQ64" s="327"/>
      <c r="FYR64" s="327"/>
      <c r="FYS64" s="327"/>
      <c r="FYT64" s="327"/>
      <c r="FYU64" s="327"/>
      <c r="FYV64" s="301"/>
      <c r="FYW64" s="301"/>
      <c r="FYX64" s="327"/>
      <c r="FYY64" s="327"/>
      <c r="FYZ64" s="327"/>
      <c r="FZA64" s="327"/>
      <c r="FZB64" s="327"/>
      <c r="FZC64" s="327"/>
      <c r="FZD64" s="301"/>
      <c r="FZE64" s="301"/>
      <c r="FZF64" s="327"/>
      <c r="FZG64" s="327"/>
      <c r="FZH64" s="327"/>
      <c r="FZI64" s="327"/>
      <c r="FZJ64" s="327"/>
      <c r="FZK64" s="327"/>
      <c r="FZL64" s="301"/>
      <c r="FZM64" s="301"/>
      <c r="FZN64" s="327"/>
      <c r="FZO64" s="327"/>
      <c r="FZP64" s="327"/>
      <c r="FZQ64" s="327"/>
      <c r="FZR64" s="327"/>
      <c r="FZS64" s="327"/>
      <c r="FZT64" s="301"/>
      <c r="FZU64" s="301"/>
      <c r="FZV64" s="327"/>
      <c r="FZW64" s="327"/>
      <c r="FZX64" s="327"/>
      <c r="FZY64" s="327"/>
      <c r="FZZ64" s="327"/>
      <c r="GAA64" s="327"/>
      <c r="GAB64" s="301"/>
      <c r="GAC64" s="301"/>
      <c r="GAD64" s="327"/>
      <c r="GAE64" s="327"/>
      <c r="GAF64" s="327"/>
      <c r="GAG64" s="327"/>
      <c r="GAH64" s="327"/>
      <c r="GAI64" s="327"/>
      <c r="GAJ64" s="301"/>
      <c r="GAK64" s="301"/>
      <c r="GAL64" s="327"/>
      <c r="GAM64" s="327"/>
      <c r="GAN64" s="327"/>
      <c r="GAO64" s="327"/>
      <c r="GAP64" s="327"/>
      <c r="GAQ64" s="327"/>
      <c r="GAR64" s="301"/>
      <c r="GAS64" s="301"/>
      <c r="GAT64" s="327"/>
      <c r="GAU64" s="327"/>
      <c r="GAV64" s="327"/>
      <c r="GAW64" s="327"/>
      <c r="GAX64" s="327"/>
      <c r="GAY64" s="327"/>
      <c r="GAZ64" s="301"/>
      <c r="GBA64" s="301"/>
      <c r="GBB64" s="327"/>
      <c r="GBC64" s="327"/>
      <c r="GBD64" s="327"/>
      <c r="GBE64" s="327"/>
      <c r="GBF64" s="327"/>
      <c r="GBG64" s="327"/>
      <c r="GBH64" s="301"/>
      <c r="GBI64" s="301"/>
      <c r="GBJ64" s="327"/>
      <c r="GBK64" s="327"/>
      <c r="GBL64" s="327"/>
      <c r="GBM64" s="327"/>
      <c r="GBN64" s="327"/>
      <c r="GBO64" s="327"/>
      <c r="GBP64" s="301"/>
      <c r="GBQ64" s="301"/>
      <c r="GBR64" s="327"/>
      <c r="GBS64" s="327"/>
      <c r="GBT64" s="327"/>
      <c r="GBU64" s="327"/>
      <c r="GBV64" s="327"/>
      <c r="GBW64" s="327"/>
      <c r="GBX64" s="301"/>
      <c r="GBY64" s="301"/>
      <c r="GBZ64" s="327"/>
      <c r="GCA64" s="327"/>
      <c r="GCB64" s="327"/>
      <c r="GCC64" s="327"/>
      <c r="GCD64" s="327"/>
      <c r="GCE64" s="327"/>
      <c r="GCF64" s="301"/>
      <c r="GCG64" s="301"/>
      <c r="GCH64" s="327"/>
      <c r="GCI64" s="327"/>
      <c r="GCJ64" s="327"/>
      <c r="GCK64" s="327"/>
      <c r="GCL64" s="327"/>
      <c r="GCM64" s="327"/>
      <c r="GCN64" s="301"/>
      <c r="GCO64" s="301"/>
      <c r="GCP64" s="327"/>
      <c r="GCQ64" s="327"/>
      <c r="GCR64" s="327"/>
      <c r="GCS64" s="327"/>
      <c r="GCT64" s="327"/>
      <c r="GCU64" s="327"/>
      <c r="GCV64" s="301"/>
      <c r="GCW64" s="301"/>
      <c r="GCX64" s="327"/>
      <c r="GCY64" s="327"/>
      <c r="GCZ64" s="327"/>
      <c r="GDA64" s="327"/>
      <c r="GDB64" s="327"/>
      <c r="GDC64" s="327"/>
      <c r="GDD64" s="301"/>
      <c r="GDE64" s="301"/>
      <c r="GDF64" s="327"/>
      <c r="GDG64" s="327"/>
      <c r="GDH64" s="327"/>
      <c r="GDI64" s="327"/>
      <c r="GDJ64" s="327"/>
      <c r="GDK64" s="327"/>
      <c r="GDL64" s="301"/>
      <c r="GDM64" s="301"/>
      <c r="GDN64" s="327"/>
      <c r="GDO64" s="327"/>
      <c r="GDP64" s="327"/>
      <c r="GDQ64" s="327"/>
      <c r="GDR64" s="327"/>
      <c r="GDS64" s="327"/>
      <c r="GDT64" s="301"/>
      <c r="GDU64" s="301"/>
      <c r="GDV64" s="327"/>
      <c r="GDW64" s="327"/>
      <c r="GDX64" s="327"/>
      <c r="GDY64" s="327"/>
      <c r="GDZ64" s="327"/>
      <c r="GEA64" s="327"/>
      <c r="GEB64" s="301"/>
      <c r="GEC64" s="301"/>
      <c r="GED64" s="327"/>
      <c r="GEE64" s="327"/>
      <c r="GEF64" s="327"/>
      <c r="GEG64" s="327"/>
      <c r="GEH64" s="327"/>
      <c r="GEI64" s="327"/>
      <c r="GEJ64" s="301"/>
      <c r="GEK64" s="301"/>
      <c r="GEL64" s="327"/>
      <c r="GEM64" s="327"/>
      <c r="GEN64" s="327"/>
      <c r="GEO64" s="327"/>
      <c r="GEP64" s="327"/>
      <c r="GEQ64" s="327"/>
      <c r="GER64" s="301"/>
      <c r="GES64" s="301"/>
      <c r="GET64" s="327"/>
      <c r="GEU64" s="327"/>
      <c r="GEV64" s="327"/>
      <c r="GEW64" s="327"/>
      <c r="GEX64" s="327"/>
      <c r="GEY64" s="327"/>
      <c r="GEZ64" s="301"/>
      <c r="GFA64" s="301"/>
      <c r="GFB64" s="327"/>
      <c r="GFC64" s="327"/>
      <c r="GFD64" s="327"/>
      <c r="GFE64" s="327"/>
      <c r="GFF64" s="327"/>
      <c r="GFG64" s="327"/>
      <c r="GFH64" s="301"/>
      <c r="GFI64" s="301"/>
      <c r="GFJ64" s="327"/>
      <c r="GFK64" s="327"/>
      <c r="GFL64" s="327"/>
      <c r="GFM64" s="327"/>
      <c r="GFN64" s="327"/>
      <c r="GFO64" s="327"/>
      <c r="GFP64" s="301"/>
      <c r="GFQ64" s="301"/>
      <c r="GFR64" s="327"/>
      <c r="GFS64" s="327"/>
      <c r="GFT64" s="327"/>
      <c r="GFU64" s="327"/>
      <c r="GFV64" s="327"/>
      <c r="GFW64" s="327"/>
      <c r="GFX64" s="301"/>
      <c r="GFY64" s="301"/>
      <c r="GFZ64" s="327"/>
      <c r="GGA64" s="327"/>
      <c r="GGB64" s="327"/>
      <c r="GGC64" s="327"/>
      <c r="GGD64" s="327"/>
      <c r="GGE64" s="327"/>
      <c r="GGF64" s="301"/>
      <c r="GGG64" s="301"/>
      <c r="GGH64" s="327"/>
      <c r="GGI64" s="327"/>
      <c r="GGJ64" s="327"/>
      <c r="GGK64" s="327"/>
      <c r="GGL64" s="327"/>
      <c r="GGM64" s="327"/>
      <c r="GGN64" s="301"/>
      <c r="GGO64" s="301"/>
      <c r="GGP64" s="327"/>
      <c r="GGQ64" s="327"/>
      <c r="GGR64" s="327"/>
      <c r="GGS64" s="327"/>
      <c r="GGT64" s="327"/>
      <c r="GGU64" s="327"/>
      <c r="GGV64" s="301"/>
      <c r="GGW64" s="301"/>
      <c r="GGX64" s="327"/>
      <c r="GGY64" s="327"/>
      <c r="GGZ64" s="327"/>
      <c r="GHA64" s="327"/>
      <c r="GHB64" s="327"/>
      <c r="GHC64" s="327"/>
      <c r="GHD64" s="301"/>
      <c r="GHE64" s="301"/>
      <c r="GHF64" s="327"/>
      <c r="GHG64" s="327"/>
      <c r="GHH64" s="327"/>
      <c r="GHI64" s="327"/>
      <c r="GHJ64" s="327"/>
      <c r="GHK64" s="327"/>
      <c r="GHL64" s="301"/>
      <c r="GHM64" s="301"/>
      <c r="GHN64" s="327"/>
      <c r="GHO64" s="327"/>
      <c r="GHP64" s="327"/>
      <c r="GHQ64" s="327"/>
      <c r="GHR64" s="327"/>
      <c r="GHS64" s="327"/>
      <c r="GHT64" s="301"/>
      <c r="GHU64" s="301"/>
      <c r="GHV64" s="327"/>
      <c r="GHW64" s="327"/>
      <c r="GHX64" s="327"/>
      <c r="GHY64" s="327"/>
      <c r="GHZ64" s="327"/>
      <c r="GIA64" s="327"/>
      <c r="GIB64" s="301"/>
      <c r="GIC64" s="301"/>
      <c r="GID64" s="327"/>
      <c r="GIE64" s="327"/>
      <c r="GIF64" s="327"/>
      <c r="GIG64" s="327"/>
      <c r="GIH64" s="327"/>
      <c r="GII64" s="327"/>
      <c r="GIJ64" s="301"/>
      <c r="GIK64" s="301"/>
      <c r="GIL64" s="327"/>
      <c r="GIM64" s="327"/>
      <c r="GIN64" s="327"/>
      <c r="GIO64" s="327"/>
      <c r="GIP64" s="327"/>
      <c r="GIQ64" s="327"/>
      <c r="GIR64" s="301"/>
      <c r="GIS64" s="301"/>
      <c r="GIT64" s="327"/>
      <c r="GIU64" s="327"/>
      <c r="GIV64" s="327"/>
      <c r="GIW64" s="327"/>
      <c r="GIX64" s="327"/>
      <c r="GIY64" s="327"/>
      <c r="GIZ64" s="301"/>
      <c r="GJA64" s="301"/>
      <c r="GJB64" s="327"/>
      <c r="GJC64" s="327"/>
      <c r="GJD64" s="327"/>
      <c r="GJE64" s="327"/>
      <c r="GJF64" s="327"/>
      <c r="GJG64" s="327"/>
      <c r="GJH64" s="301"/>
      <c r="GJI64" s="301"/>
      <c r="GJJ64" s="327"/>
      <c r="GJK64" s="327"/>
      <c r="GJL64" s="327"/>
      <c r="GJM64" s="327"/>
      <c r="GJN64" s="327"/>
      <c r="GJO64" s="327"/>
      <c r="GJP64" s="301"/>
      <c r="GJQ64" s="301"/>
      <c r="GJR64" s="327"/>
      <c r="GJS64" s="327"/>
      <c r="GJT64" s="327"/>
      <c r="GJU64" s="327"/>
      <c r="GJV64" s="327"/>
      <c r="GJW64" s="327"/>
      <c r="GJX64" s="301"/>
      <c r="GJY64" s="301"/>
      <c r="GJZ64" s="327"/>
      <c r="GKA64" s="327"/>
      <c r="GKB64" s="327"/>
      <c r="GKC64" s="327"/>
      <c r="GKD64" s="327"/>
      <c r="GKE64" s="327"/>
      <c r="GKF64" s="301"/>
      <c r="GKG64" s="301"/>
      <c r="GKH64" s="327"/>
      <c r="GKI64" s="327"/>
      <c r="GKJ64" s="327"/>
      <c r="GKK64" s="327"/>
      <c r="GKL64" s="327"/>
      <c r="GKM64" s="327"/>
      <c r="GKN64" s="301"/>
      <c r="GKO64" s="301"/>
      <c r="GKP64" s="327"/>
      <c r="GKQ64" s="327"/>
      <c r="GKR64" s="327"/>
      <c r="GKS64" s="327"/>
      <c r="GKT64" s="327"/>
      <c r="GKU64" s="327"/>
      <c r="GKV64" s="301"/>
      <c r="GKW64" s="301"/>
      <c r="GKX64" s="327"/>
      <c r="GKY64" s="327"/>
      <c r="GKZ64" s="327"/>
      <c r="GLA64" s="327"/>
      <c r="GLB64" s="327"/>
      <c r="GLC64" s="327"/>
      <c r="GLD64" s="301"/>
      <c r="GLE64" s="301"/>
      <c r="GLF64" s="327"/>
      <c r="GLG64" s="327"/>
      <c r="GLH64" s="327"/>
      <c r="GLI64" s="327"/>
      <c r="GLJ64" s="327"/>
      <c r="GLK64" s="327"/>
      <c r="GLL64" s="301"/>
      <c r="GLM64" s="301"/>
      <c r="GLN64" s="327"/>
      <c r="GLO64" s="327"/>
      <c r="GLP64" s="327"/>
      <c r="GLQ64" s="327"/>
      <c r="GLR64" s="327"/>
      <c r="GLS64" s="327"/>
      <c r="GLT64" s="301"/>
      <c r="GLU64" s="301"/>
      <c r="GLV64" s="327"/>
      <c r="GLW64" s="327"/>
      <c r="GLX64" s="327"/>
      <c r="GLY64" s="327"/>
      <c r="GLZ64" s="327"/>
      <c r="GMA64" s="327"/>
      <c r="GMB64" s="301"/>
      <c r="GMC64" s="301"/>
      <c r="GMD64" s="327"/>
      <c r="GME64" s="327"/>
      <c r="GMF64" s="327"/>
      <c r="GMG64" s="327"/>
      <c r="GMH64" s="327"/>
      <c r="GMI64" s="327"/>
      <c r="GMJ64" s="301"/>
      <c r="GMK64" s="301"/>
      <c r="GML64" s="327"/>
      <c r="GMM64" s="327"/>
      <c r="GMN64" s="327"/>
      <c r="GMO64" s="327"/>
      <c r="GMP64" s="327"/>
      <c r="GMQ64" s="327"/>
      <c r="GMR64" s="301"/>
      <c r="GMS64" s="301"/>
      <c r="GMT64" s="327"/>
      <c r="GMU64" s="327"/>
      <c r="GMV64" s="327"/>
      <c r="GMW64" s="327"/>
      <c r="GMX64" s="327"/>
      <c r="GMY64" s="327"/>
      <c r="GMZ64" s="301"/>
      <c r="GNA64" s="301"/>
      <c r="GNB64" s="327"/>
      <c r="GNC64" s="327"/>
      <c r="GND64" s="327"/>
      <c r="GNE64" s="327"/>
      <c r="GNF64" s="327"/>
      <c r="GNG64" s="327"/>
      <c r="GNH64" s="301"/>
      <c r="GNI64" s="301"/>
      <c r="GNJ64" s="327"/>
      <c r="GNK64" s="327"/>
      <c r="GNL64" s="327"/>
      <c r="GNM64" s="327"/>
      <c r="GNN64" s="327"/>
      <c r="GNO64" s="327"/>
      <c r="GNP64" s="301"/>
      <c r="GNQ64" s="301"/>
      <c r="GNR64" s="327"/>
      <c r="GNS64" s="327"/>
      <c r="GNT64" s="327"/>
      <c r="GNU64" s="327"/>
      <c r="GNV64" s="327"/>
      <c r="GNW64" s="327"/>
      <c r="GNX64" s="301"/>
      <c r="GNY64" s="301"/>
      <c r="GNZ64" s="327"/>
      <c r="GOA64" s="327"/>
      <c r="GOB64" s="327"/>
      <c r="GOC64" s="327"/>
      <c r="GOD64" s="327"/>
      <c r="GOE64" s="327"/>
      <c r="GOF64" s="301"/>
      <c r="GOG64" s="301"/>
      <c r="GOH64" s="327"/>
      <c r="GOI64" s="327"/>
      <c r="GOJ64" s="327"/>
      <c r="GOK64" s="327"/>
      <c r="GOL64" s="327"/>
      <c r="GOM64" s="327"/>
      <c r="GON64" s="301"/>
      <c r="GOO64" s="301"/>
      <c r="GOP64" s="327"/>
      <c r="GOQ64" s="327"/>
      <c r="GOR64" s="327"/>
      <c r="GOS64" s="327"/>
      <c r="GOT64" s="327"/>
      <c r="GOU64" s="327"/>
      <c r="GOV64" s="301"/>
      <c r="GOW64" s="301"/>
      <c r="GOX64" s="327"/>
      <c r="GOY64" s="327"/>
      <c r="GOZ64" s="327"/>
      <c r="GPA64" s="327"/>
      <c r="GPB64" s="327"/>
      <c r="GPC64" s="327"/>
      <c r="GPD64" s="301"/>
      <c r="GPE64" s="301"/>
      <c r="GPF64" s="327"/>
      <c r="GPG64" s="327"/>
      <c r="GPH64" s="327"/>
      <c r="GPI64" s="327"/>
      <c r="GPJ64" s="327"/>
      <c r="GPK64" s="327"/>
      <c r="GPL64" s="301"/>
      <c r="GPM64" s="301"/>
      <c r="GPN64" s="327"/>
      <c r="GPO64" s="327"/>
      <c r="GPP64" s="327"/>
      <c r="GPQ64" s="327"/>
      <c r="GPR64" s="327"/>
      <c r="GPS64" s="327"/>
      <c r="GPT64" s="301"/>
      <c r="GPU64" s="301"/>
      <c r="GPV64" s="327"/>
      <c r="GPW64" s="327"/>
      <c r="GPX64" s="327"/>
      <c r="GPY64" s="327"/>
      <c r="GPZ64" s="327"/>
      <c r="GQA64" s="327"/>
      <c r="GQB64" s="301"/>
      <c r="GQC64" s="301"/>
      <c r="GQD64" s="327"/>
      <c r="GQE64" s="327"/>
      <c r="GQF64" s="327"/>
      <c r="GQG64" s="327"/>
      <c r="GQH64" s="327"/>
      <c r="GQI64" s="327"/>
      <c r="GQJ64" s="301"/>
      <c r="GQK64" s="301"/>
      <c r="GQL64" s="327"/>
      <c r="GQM64" s="327"/>
      <c r="GQN64" s="327"/>
      <c r="GQO64" s="327"/>
      <c r="GQP64" s="327"/>
      <c r="GQQ64" s="327"/>
      <c r="GQR64" s="301"/>
      <c r="GQS64" s="301"/>
      <c r="GQT64" s="327"/>
      <c r="GQU64" s="327"/>
      <c r="GQV64" s="327"/>
      <c r="GQW64" s="327"/>
      <c r="GQX64" s="327"/>
      <c r="GQY64" s="327"/>
      <c r="GQZ64" s="301"/>
      <c r="GRA64" s="301"/>
      <c r="GRB64" s="327"/>
      <c r="GRC64" s="327"/>
      <c r="GRD64" s="327"/>
      <c r="GRE64" s="327"/>
      <c r="GRF64" s="327"/>
      <c r="GRG64" s="327"/>
      <c r="GRH64" s="301"/>
      <c r="GRI64" s="301"/>
      <c r="GRJ64" s="327"/>
      <c r="GRK64" s="327"/>
      <c r="GRL64" s="327"/>
      <c r="GRM64" s="327"/>
      <c r="GRN64" s="327"/>
      <c r="GRO64" s="327"/>
      <c r="GRP64" s="301"/>
      <c r="GRQ64" s="301"/>
      <c r="GRR64" s="327"/>
      <c r="GRS64" s="327"/>
      <c r="GRT64" s="327"/>
      <c r="GRU64" s="327"/>
      <c r="GRV64" s="327"/>
      <c r="GRW64" s="327"/>
      <c r="GRX64" s="301"/>
      <c r="GRY64" s="301"/>
      <c r="GRZ64" s="327"/>
      <c r="GSA64" s="327"/>
      <c r="GSB64" s="327"/>
      <c r="GSC64" s="327"/>
      <c r="GSD64" s="327"/>
      <c r="GSE64" s="327"/>
      <c r="GSF64" s="301"/>
      <c r="GSG64" s="301"/>
      <c r="GSH64" s="327"/>
      <c r="GSI64" s="327"/>
      <c r="GSJ64" s="327"/>
      <c r="GSK64" s="327"/>
      <c r="GSL64" s="327"/>
      <c r="GSM64" s="327"/>
      <c r="GSN64" s="301"/>
      <c r="GSO64" s="301"/>
      <c r="GSP64" s="327"/>
      <c r="GSQ64" s="327"/>
      <c r="GSR64" s="327"/>
      <c r="GSS64" s="327"/>
      <c r="GST64" s="327"/>
      <c r="GSU64" s="327"/>
      <c r="GSV64" s="301"/>
      <c r="GSW64" s="301"/>
      <c r="GSX64" s="327"/>
      <c r="GSY64" s="327"/>
      <c r="GSZ64" s="327"/>
      <c r="GTA64" s="327"/>
      <c r="GTB64" s="327"/>
      <c r="GTC64" s="327"/>
      <c r="GTD64" s="301"/>
      <c r="GTE64" s="301"/>
      <c r="GTF64" s="327"/>
      <c r="GTG64" s="327"/>
      <c r="GTH64" s="327"/>
      <c r="GTI64" s="327"/>
      <c r="GTJ64" s="327"/>
      <c r="GTK64" s="327"/>
      <c r="GTL64" s="301"/>
      <c r="GTM64" s="301"/>
      <c r="GTN64" s="327"/>
      <c r="GTO64" s="327"/>
      <c r="GTP64" s="327"/>
      <c r="GTQ64" s="327"/>
      <c r="GTR64" s="327"/>
      <c r="GTS64" s="327"/>
      <c r="GTT64" s="301"/>
      <c r="GTU64" s="301"/>
      <c r="GTV64" s="327"/>
      <c r="GTW64" s="327"/>
      <c r="GTX64" s="327"/>
      <c r="GTY64" s="327"/>
      <c r="GTZ64" s="327"/>
      <c r="GUA64" s="327"/>
      <c r="GUB64" s="301"/>
      <c r="GUC64" s="301"/>
      <c r="GUD64" s="327"/>
      <c r="GUE64" s="327"/>
      <c r="GUF64" s="327"/>
      <c r="GUG64" s="327"/>
      <c r="GUH64" s="327"/>
      <c r="GUI64" s="327"/>
      <c r="GUJ64" s="301"/>
      <c r="GUK64" s="301"/>
      <c r="GUL64" s="327"/>
      <c r="GUM64" s="327"/>
      <c r="GUN64" s="327"/>
      <c r="GUO64" s="327"/>
      <c r="GUP64" s="327"/>
      <c r="GUQ64" s="327"/>
      <c r="GUR64" s="301"/>
      <c r="GUS64" s="301"/>
      <c r="GUT64" s="327"/>
      <c r="GUU64" s="327"/>
      <c r="GUV64" s="327"/>
      <c r="GUW64" s="327"/>
      <c r="GUX64" s="327"/>
      <c r="GUY64" s="327"/>
      <c r="GUZ64" s="301"/>
      <c r="GVA64" s="301"/>
      <c r="GVB64" s="327"/>
      <c r="GVC64" s="327"/>
      <c r="GVD64" s="327"/>
      <c r="GVE64" s="327"/>
      <c r="GVF64" s="327"/>
      <c r="GVG64" s="327"/>
      <c r="GVH64" s="301"/>
      <c r="GVI64" s="301"/>
      <c r="GVJ64" s="327"/>
      <c r="GVK64" s="327"/>
      <c r="GVL64" s="327"/>
      <c r="GVM64" s="327"/>
      <c r="GVN64" s="327"/>
      <c r="GVO64" s="327"/>
      <c r="GVP64" s="301"/>
      <c r="GVQ64" s="301"/>
      <c r="GVR64" s="327"/>
      <c r="GVS64" s="327"/>
      <c r="GVT64" s="327"/>
      <c r="GVU64" s="327"/>
      <c r="GVV64" s="327"/>
      <c r="GVW64" s="327"/>
      <c r="GVX64" s="301"/>
      <c r="GVY64" s="301"/>
      <c r="GVZ64" s="327"/>
      <c r="GWA64" s="327"/>
      <c r="GWB64" s="327"/>
      <c r="GWC64" s="327"/>
      <c r="GWD64" s="327"/>
      <c r="GWE64" s="327"/>
      <c r="GWF64" s="301"/>
      <c r="GWG64" s="301"/>
      <c r="GWH64" s="327"/>
      <c r="GWI64" s="327"/>
      <c r="GWJ64" s="327"/>
      <c r="GWK64" s="327"/>
      <c r="GWL64" s="327"/>
      <c r="GWM64" s="327"/>
      <c r="GWN64" s="301"/>
      <c r="GWO64" s="301"/>
      <c r="GWP64" s="327"/>
      <c r="GWQ64" s="327"/>
      <c r="GWR64" s="327"/>
      <c r="GWS64" s="327"/>
      <c r="GWT64" s="327"/>
      <c r="GWU64" s="327"/>
      <c r="GWV64" s="301"/>
      <c r="GWW64" s="301"/>
      <c r="GWX64" s="327"/>
      <c r="GWY64" s="327"/>
      <c r="GWZ64" s="327"/>
      <c r="GXA64" s="327"/>
      <c r="GXB64" s="327"/>
      <c r="GXC64" s="327"/>
      <c r="GXD64" s="301"/>
      <c r="GXE64" s="301"/>
      <c r="GXF64" s="327"/>
      <c r="GXG64" s="327"/>
      <c r="GXH64" s="327"/>
      <c r="GXI64" s="327"/>
      <c r="GXJ64" s="327"/>
      <c r="GXK64" s="327"/>
      <c r="GXL64" s="301"/>
      <c r="GXM64" s="301"/>
      <c r="GXN64" s="327"/>
      <c r="GXO64" s="327"/>
      <c r="GXP64" s="327"/>
      <c r="GXQ64" s="327"/>
      <c r="GXR64" s="327"/>
      <c r="GXS64" s="327"/>
      <c r="GXT64" s="301"/>
      <c r="GXU64" s="301"/>
      <c r="GXV64" s="327"/>
      <c r="GXW64" s="327"/>
      <c r="GXX64" s="327"/>
      <c r="GXY64" s="327"/>
      <c r="GXZ64" s="327"/>
      <c r="GYA64" s="327"/>
      <c r="GYB64" s="301"/>
      <c r="GYC64" s="301"/>
      <c r="GYD64" s="327"/>
      <c r="GYE64" s="327"/>
      <c r="GYF64" s="327"/>
      <c r="GYG64" s="327"/>
      <c r="GYH64" s="327"/>
      <c r="GYI64" s="327"/>
      <c r="GYJ64" s="301"/>
      <c r="GYK64" s="301"/>
      <c r="GYL64" s="327"/>
      <c r="GYM64" s="327"/>
      <c r="GYN64" s="327"/>
      <c r="GYO64" s="327"/>
      <c r="GYP64" s="327"/>
      <c r="GYQ64" s="327"/>
      <c r="GYR64" s="301"/>
      <c r="GYS64" s="301"/>
      <c r="GYT64" s="327"/>
      <c r="GYU64" s="327"/>
      <c r="GYV64" s="327"/>
      <c r="GYW64" s="327"/>
      <c r="GYX64" s="327"/>
      <c r="GYY64" s="327"/>
      <c r="GYZ64" s="301"/>
      <c r="GZA64" s="301"/>
      <c r="GZB64" s="327"/>
      <c r="GZC64" s="327"/>
      <c r="GZD64" s="327"/>
      <c r="GZE64" s="327"/>
      <c r="GZF64" s="327"/>
      <c r="GZG64" s="327"/>
      <c r="GZH64" s="301"/>
      <c r="GZI64" s="301"/>
      <c r="GZJ64" s="327"/>
      <c r="GZK64" s="327"/>
      <c r="GZL64" s="327"/>
      <c r="GZM64" s="327"/>
      <c r="GZN64" s="327"/>
      <c r="GZO64" s="327"/>
      <c r="GZP64" s="301"/>
      <c r="GZQ64" s="301"/>
      <c r="GZR64" s="327"/>
      <c r="GZS64" s="327"/>
      <c r="GZT64" s="327"/>
      <c r="GZU64" s="327"/>
      <c r="GZV64" s="327"/>
      <c r="GZW64" s="327"/>
      <c r="GZX64" s="301"/>
      <c r="GZY64" s="301"/>
      <c r="GZZ64" s="327"/>
      <c r="HAA64" s="327"/>
      <c r="HAB64" s="327"/>
      <c r="HAC64" s="327"/>
      <c r="HAD64" s="327"/>
      <c r="HAE64" s="327"/>
      <c r="HAF64" s="301"/>
      <c r="HAG64" s="301"/>
      <c r="HAH64" s="327"/>
      <c r="HAI64" s="327"/>
      <c r="HAJ64" s="327"/>
      <c r="HAK64" s="327"/>
      <c r="HAL64" s="327"/>
      <c r="HAM64" s="327"/>
      <c r="HAN64" s="301"/>
      <c r="HAO64" s="301"/>
      <c r="HAP64" s="327"/>
      <c r="HAQ64" s="327"/>
      <c r="HAR64" s="327"/>
      <c r="HAS64" s="327"/>
      <c r="HAT64" s="327"/>
      <c r="HAU64" s="327"/>
      <c r="HAV64" s="301"/>
      <c r="HAW64" s="301"/>
      <c r="HAX64" s="327"/>
      <c r="HAY64" s="327"/>
      <c r="HAZ64" s="327"/>
      <c r="HBA64" s="327"/>
      <c r="HBB64" s="327"/>
      <c r="HBC64" s="327"/>
      <c r="HBD64" s="301"/>
      <c r="HBE64" s="301"/>
      <c r="HBF64" s="327"/>
      <c r="HBG64" s="327"/>
      <c r="HBH64" s="327"/>
      <c r="HBI64" s="327"/>
      <c r="HBJ64" s="327"/>
      <c r="HBK64" s="327"/>
      <c r="HBL64" s="301"/>
      <c r="HBM64" s="301"/>
      <c r="HBN64" s="327"/>
      <c r="HBO64" s="327"/>
      <c r="HBP64" s="327"/>
      <c r="HBQ64" s="327"/>
      <c r="HBR64" s="327"/>
      <c r="HBS64" s="327"/>
      <c r="HBT64" s="301"/>
      <c r="HBU64" s="301"/>
      <c r="HBV64" s="327"/>
      <c r="HBW64" s="327"/>
      <c r="HBX64" s="327"/>
      <c r="HBY64" s="327"/>
      <c r="HBZ64" s="327"/>
      <c r="HCA64" s="327"/>
      <c r="HCB64" s="301"/>
      <c r="HCC64" s="301"/>
      <c r="HCD64" s="327"/>
      <c r="HCE64" s="327"/>
      <c r="HCF64" s="327"/>
      <c r="HCG64" s="327"/>
      <c r="HCH64" s="327"/>
      <c r="HCI64" s="327"/>
      <c r="HCJ64" s="301"/>
      <c r="HCK64" s="301"/>
      <c r="HCL64" s="327"/>
      <c r="HCM64" s="327"/>
      <c r="HCN64" s="327"/>
      <c r="HCO64" s="327"/>
      <c r="HCP64" s="327"/>
      <c r="HCQ64" s="327"/>
      <c r="HCR64" s="301"/>
      <c r="HCS64" s="301"/>
      <c r="HCT64" s="327"/>
      <c r="HCU64" s="327"/>
      <c r="HCV64" s="327"/>
      <c r="HCW64" s="327"/>
      <c r="HCX64" s="327"/>
      <c r="HCY64" s="327"/>
      <c r="HCZ64" s="301"/>
      <c r="HDA64" s="301"/>
      <c r="HDB64" s="327"/>
      <c r="HDC64" s="327"/>
      <c r="HDD64" s="327"/>
      <c r="HDE64" s="327"/>
      <c r="HDF64" s="327"/>
      <c r="HDG64" s="327"/>
      <c r="HDH64" s="301"/>
      <c r="HDI64" s="301"/>
      <c r="HDJ64" s="327"/>
      <c r="HDK64" s="327"/>
      <c r="HDL64" s="327"/>
      <c r="HDM64" s="327"/>
      <c r="HDN64" s="327"/>
      <c r="HDO64" s="327"/>
      <c r="HDP64" s="301"/>
      <c r="HDQ64" s="301"/>
      <c r="HDR64" s="327"/>
      <c r="HDS64" s="327"/>
      <c r="HDT64" s="327"/>
      <c r="HDU64" s="327"/>
      <c r="HDV64" s="327"/>
      <c r="HDW64" s="327"/>
      <c r="HDX64" s="301"/>
      <c r="HDY64" s="301"/>
      <c r="HDZ64" s="327"/>
      <c r="HEA64" s="327"/>
      <c r="HEB64" s="327"/>
      <c r="HEC64" s="327"/>
      <c r="HED64" s="327"/>
      <c r="HEE64" s="327"/>
      <c r="HEF64" s="301"/>
      <c r="HEG64" s="301"/>
      <c r="HEH64" s="327"/>
      <c r="HEI64" s="327"/>
      <c r="HEJ64" s="327"/>
      <c r="HEK64" s="327"/>
      <c r="HEL64" s="327"/>
      <c r="HEM64" s="327"/>
      <c r="HEN64" s="301"/>
      <c r="HEO64" s="301"/>
      <c r="HEP64" s="327"/>
      <c r="HEQ64" s="327"/>
      <c r="HER64" s="327"/>
      <c r="HES64" s="327"/>
      <c r="HET64" s="327"/>
      <c r="HEU64" s="327"/>
      <c r="HEV64" s="301"/>
      <c r="HEW64" s="301"/>
      <c r="HEX64" s="327"/>
      <c r="HEY64" s="327"/>
      <c r="HEZ64" s="327"/>
      <c r="HFA64" s="327"/>
      <c r="HFB64" s="327"/>
      <c r="HFC64" s="327"/>
      <c r="HFD64" s="301"/>
      <c r="HFE64" s="301"/>
      <c r="HFF64" s="327"/>
      <c r="HFG64" s="327"/>
      <c r="HFH64" s="327"/>
      <c r="HFI64" s="327"/>
      <c r="HFJ64" s="327"/>
      <c r="HFK64" s="327"/>
      <c r="HFL64" s="301"/>
      <c r="HFM64" s="301"/>
      <c r="HFN64" s="327"/>
      <c r="HFO64" s="327"/>
      <c r="HFP64" s="327"/>
      <c r="HFQ64" s="327"/>
      <c r="HFR64" s="327"/>
      <c r="HFS64" s="327"/>
      <c r="HFT64" s="301"/>
      <c r="HFU64" s="301"/>
      <c r="HFV64" s="327"/>
      <c r="HFW64" s="327"/>
      <c r="HFX64" s="327"/>
      <c r="HFY64" s="327"/>
      <c r="HFZ64" s="327"/>
      <c r="HGA64" s="327"/>
      <c r="HGB64" s="301"/>
      <c r="HGC64" s="301"/>
      <c r="HGD64" s="327"/>
      <c r="HGE64" s="327"/>
      <c r="HGF64" s="327"/>
      <c r="HGG64" s="327"/>
      <c r="HGH64" s="327"/>
      <c r="HGI64" s="327"/>
      <c r="HGJ64" s="301"/>
      <c r="HGK64" s="301"/>
      <c r="HGL64" s="327"/>
      <c r="HGM64" s="327"/>
      <c r="HGN64" s="327"/>
      <c r="HGO64" s="327"/>
      <c r="HGP64" s="327"/>
      <c r="HGQ64" s="327"/>
      <c r="HGR64" s="301"/>
      <c r="HGS64" s="301"/>
      <c r="HGT64" s="327"/>
      <c r="HGU64" s="327"/>
      <c r="HGV64" s="327"/>
      <c r="HGW64" s="327"/>
      <c r="HGX64" s="327"/>
      <c r="HGY64" s="327"/>
      <c r="HGZ64" s="301"/>
      <c r="HHA64" s="301"/>
      <c r="HHB64" s="327"/>
      <c r="HHC64" s="327"/>
      <c r="HHD64" s="327"/>
      <c r="HHE64" s="327"/>
      <c r="HHF64" s="327"/>
      <c r="HHG64" s="327"/>
      <c r="HHH64" s="301"/>
      <c r="HHI64" s="301"/>
      <c r="HHJ64" s="327"/>
      <c r="HHK64" s="327"/>
      <c r="HHL64" s="327"/>
      <c r="HHM64" s="327"/>
      <c r="HHN64" s="327"/>
      <c r="HHO64" s="327"/>
      <c r="HHP64" s="301"/>
      <c r="HHQ64" s="301"/>
      <c r="HHR64" s="327"/>
      <c r="HHS64" s="327"/>
      <c r="HHT64" s="327"/>
      <c r="HHU64" s="327"/>
      <c r="HHV64" s="327"/>
      <c r="HHW64" s="327"/>
      <c r="HHX64" s="301"/>
      <c r="HHY64" s="301"/>
      <c r="HHZ64" s="327"/>
      <c r="HIA64" s="327"/>
      <c r="HIB64" s="327"/>
      <c r="HIC64" s="327"/>
      <c r="HID64" s="327"/>
      <c r="HIE64" s="327"/>
      <c r="HIF64" s="301"/>
      <c r="HIG64" s="301"/>
      <c r="HIH64" s="327"/>
      <c r="HII64" s="327"/>
      <c r="HIJ64" s="327"/>
      <c r="HIK64" s="327"/>
      <c r="HIL64" s="327"/>
      <c r="HIM64" s="327"/>
      <c r="HIN64" s="301"/>
      <c r="HIO64" s="301"/>
      <c r="HIP64" s="327"/>
      <c r="HIQ64" s="327"/>
      <c r="HIR64" s="327"/>
      <c r="HIS64" s="327"/>
      <c r="HIT64" s="327"/>
      <c r="HIU64" s="327"/>
      <c r="HIV64" s="301"/>
      <c r="HIW64" s="301"/>
      <c r="HIX64" s="327"/>
      <c r="HIY64" s="327"/>
      <c r="HIZ64" s="327"/>
      <c r="HJA64" s="327"/>
      <c r="HJB64" s="327"/>
      <c r="HJC64" s="327"/>
      <c r="HJD64" s="301"/>
      <c r="HJE64" s="301"/>
      <c r="HJF64" s="327"/>
      <c r="HJG64" s="327"/>
      <c r="HJH64" s="327"/>
      <c r="HJI64" s="327"/>
      <c r="HJJ64" s="327"/>
      <c r="HJK64" s="327"/>
      <c r="HJL64" s="301"/>
      <c r="HJM64" s="301"/>
      <c r="HJN64" s="327"/>
      <c r="HJO64" s="327"/>
      <c r="HJP64" s="327"/>
      <c r="HJQ64" s="327"/>
      <c r="HJR64" s="327"/>
      <c r="HJS64" s="327"/>
      <c r="HJT64" s="301"/>
      <c r="HJU64" s="301"/>
      <c r="HJV64" s="327"/>
      <c r="HJW64" s="327"/>
      <c r="HJX64" s="327"/>
      <c r="HJY64" s="327"/>
      <c r="HJZ64" s="327"/>
      <c r="HKA64" s="327"/>
      <c r="HKB64" s="301"/>
      <c r="HKC64" s="301"/>
      <c r="HKD64" s="327"/>
      <c r="HKE64" s="327"/>
      <c r="HKF64" s="327"/>
      <c r="HKG64" s="327"/>
      <c r="HKH64" s="327"/>
      <c r="HKI64" s="327"/>
      <c r="HKJ64" s="301"/>
      <c r="HKK64" s="301"/>
      <c r="HKL64" s="327"/>
      <c r="HKM64" s="327"/>
      <c r="HKN64" s="327"/>
      <c r="HKO64" s="327"/>
      <c r="HKP64" s="327"/>
      <c r="HKQ64" s="327"/>
      <c r="HKR64" s="301"/>
      <c r="HKS64" s="301"/>
      <c r="HKT64" s="327"/>
      <c r="HKU64" s="327"/>
      <c r="HKV64" s="327"/>
      <c r="HKW64" s="327"/>
      <c r="HKX64" s="327"/>
      <c r="HKY64" s="327"/>
      <c r="HKZ64" s="301"/>
      <c r="HLA64" s="301"/>
      <c r="HLB64" s="327"/>
      <c r="HLC64" s="327"/>
      <c r="HLD64" s="327"/>
      <c r="HLE64" s="327"/>
      <c r="HLF64" s="327"/>
      <c r="HLG64" s="327"/>
      <c r="HLH64" s="301"/>
      <c r="HLI64" s="301"/>
      <c r="HLJ64" s="327"/>
      <c r="HLK64" s="327"/>
      <c r="HLL64" s="327"/>
      <c r="HLM64" s="327"/>
      <c r="HLN64" s="327"/>
      <c r="HLO64" s="327"/>
      <c r="HLP64" s="301"/>
      <c r="HLQ64" s="301"/>
      <c r="HLR64" s="327"/>
      <c r="HLS64" s="327"/>
      <c r="HLT64" s="327"/>
      <c r="HLU64" s="327"/>
      <c r="HLV64" s="327"/>
      <c r="HLW64" s="327"/>
      <c r="HLX64" s="301"/>
      <c r="HLY64" s="301"/>
      <c r="HLZ64" s="327"/>
      <c r="HMA64" s="327"/>
      <c r="HMB64" s="327"/>
      <c r="HMC64" s="327"/>
      <c r="HMD64" s="327"/>
      <c r="HME64" s="327"/>
      <c r="HMF64" s="301"/>
      <c r="HMG64" s="301"/>
      <c r="HMH64" s="327"/>
      <c r="HMI64" s="327"/>
      <c r="HMJ64" s="327"/>
      <c r="HMK64" s="327"/>
      <c r="HML64" s="327"/>
      <c r="HMM64" s="327"/>
      <c r="HMN64" s="301"/>
      <c r="HMO64" s="301"/>
      <c r="HMP64" s="327"/>
      <c r="HMQ64" s="327"/>
      <c r="HMR64" s="327"/>
      <c r="HMS64" s="327"/>
      <c r="HMT64" s="327"/>
      <c r="HMU64" s="327"/>
      <c r="HMV64" s="301"/>
      <c r="HMW64" s="301"/>
      <c r="HMX64" s="327"/>
      <c r="HMY64" s="327"/>
      <c r="HMZ64" s="327"/>
      <c r="HNA64" s="327"/>
      <c r="HNB64" s="327"/>
      <c r="HNC64" s="327"/>
      <c r="HND64" s="301"/>
      <c r="HNE64" s="301"/>
      <c r="HNF64" s="327"/>
      <c r="HNG64" s="327"/>
      <c r="HNH64" s="327"/>
      <c r="HNI64" s="327"/>
      <c r="HNJ64" s="327"/>
      <c r="HNK64" s="327"/>
      <c r="HNL64" s="301"/>
      <c r="HNM64" s="301"/>
      <c r="HNN64" s="327"/>
      <c r="HNO64" s="327"/>
      <c r="HNP64" s="327"/>
      <c r="HNQ64" s="327"/>
      <c r="HNR64" s="327"/>
      <c r="HNS64" s="327"/>
      <c r="HNT64" s="301"/>
      <c r="HNU64" s="301"/>
      <c r="HNV64" s="327"/>
      <c r="HNW64" s="327"/>
      <c r="HNX64" s="327"/>
      <c r="HNY64" s="327"/>
      <c r="HNZ64" s="327"/>
      <c r="HOA64" s="327"/>
      <c r="HOB64" s="301"/>
      <c r="HOC64" s="301"/>
      <c r="HOD64" s="327"/>
      <c r="HOE64" s="327"/>
      <c r="HOF64" s="327"/>
      <c r="HOG64" s="327"/>
      <c r="HOH64" s="327"/>
      <c r="HOI64" s="327"/>
      <c r="HOJ64" s="301"/>
      <c r="HOK64" s="301"/>
      <c r="HOL64" s="327"/>
      <c r="HOM64" s="327"/>
      <c r="HON64" s="327"/>
      <c r="HOO64" s="327"/>
      <c r="HOP64" s="327"/>
      <c r="HOQ64" s="327"/>
      <c r="HOR64" s="301"/>
      <c r="HOS64" s="301"/>
      <c r="HOT64" s="327"/>
      <c r="HOU64" s="327"/>
      <c r="HOV64" s="327"/>
      <c r="HOW64" s="327"/>
      <c r="HOX64" s="327"/>
      <c r="HOY64" s="327"/>
      <c r="HOZ64" s="301"/>
      <c r="HPA64" s="301"/>
      <c r="HPB64" s="327"/>
      <c r="HPC64" s="327"/>
      <c r="HPD64" s="327"/>
      <c r="HPE64" s="327"/>
      <c r="HPF64" s="327"/>
      <c r="HPG64" s="327"/>
      <c r="HPH64" s="301"/>
      <c r="HPI64" s="301"/>
      <c r="HPJ64" s="327"/>
      <c r="HPK64" s="327"/>
      <c r="HPL64" s="327"/>
      <c r="HPM64" s="327"/>
      <c r="HPN64" s="327"/>
      <c r="HPO64" s="327"/>
      <c r="HPP64" s="301"/>
      <c r="HPQ64" s="301"/>
      <c r="HPR64" s="327"/>
      <c r="HPS64" s="327"/>
      <c r="HPT64" s="327"/>
      <c r="HPU64" s="327"/>
      <c r="HPV64" s="327"/>
      <c r="HPW64" s="327"/>
      <c r="HPX64" s="301"/>
      <c r="HPY64" s="301"/>
      <c r="HPZ64" s="327"/>
      <c r="HQA64" s="327"/>
      <c r="HQB64" s="327"/>
      <c r="HQC64" s="327"/>
      <c r="HQD64" s="327"/>
      <c r="HQE64" s="327"/>
      <c r="HQF64" s="301"/>
      <c r="HQG64" s="301"/>
      <c r="HQH64" s="327"/>
      <c r="HQI64" s="327"/>
      <c r="HQJ64" s="327"/>
      <c r="HQK64" s="327"/>
      <c r="HQL64" s="327"/>
      <c r="HQM64" s="327"/>
      <c r="HQN64" s="301"/>
      <c r="HQO64" s="301"/>
      <c r="HQP64" s="327"/>
      <c r="HQQ64" s="327"/>
      <c r="HQR64" s="327"/>
      <c r="HQS64" s="327"/>
      <c r="HQT64" s="327"/>
      <c r="HQU64" s="327"/>
      <c r="HQV64" s="301"/>
      <c r="HQW64" s="301"/>
      <c r="HQX64" s="327"/>
      <c r="HQY64" s="327"/>
      <c r="HQZ64" s="327"/>
      <c r="HRA64" s="327"/>
      <c r="HRB64" s="327"/>
      <c r="HRC64" s="327"/>
      <c r="HRD64" s="301"/>
      <c r="HRE64" s="301"/>
      <c r="HRF64" s="327"/>
      <c r="HRG64" s="327"/>
      <c r="HRH64" s="327"/>
      <c r="HRI64" s="327"/>
      <c r="HRJ64" s="327"/>
      <c r="HRK64" s="327"/>
      <c r="HRL64" s="301"/>
      <c r="HRM64" s="301"/>
      <c r="HRN64" s="327"/>
      <c r="HRO64" s="327"/>
      <c r="HRP64" s="327"/>
      <c r="HRQ64" s="327"/>
      <c r="HRR64" s="327"/>
      <c r="HRS64" s="327"/>
      <c r="HRT64" s="301"/>
      <c r="HRU64" s="301"/>
      <c r="HRV64" s="327"/>
      <c r="HRW64" s="327"/>
      <c r="HRX64" s="327"/>
      <c r="HRY64" s="327"/>
      <c r="HRZ64" s="327"/>
      <c r="HSA64" s="327"/>
      <c r="HSB64" s="301"/>
      <c r="HSC64" s="301"/>
      <c r="HSD64" s="327"/>
      <c r="HSE64" s="327"/>
      <c r="HSF64" s="327"/>
      <c r="HSG64" s="327"/>
      <c r="HSH64" s="327"/>
      <c r="HSI64" s="327"/>
      <c r="HSJ64" s="301"/>
      <c r="HSK64" s="301"/>
      <c r="HSL64" s="327"/>
      <c r="HSM64" s="327"/>
      <c r="HSN64" s="327"/>
      <c r="HSO64" s="327"/>
      <c r="HSP64" s="327"/>
      <c r="HSQ64" s="327"/>
      <c r="HSR64" s="301"/>
      <c r="HSS64" s="301"/>
      <c r="HST64" s="327"/>
      <c r="HSU64" s="327"/>
      <c r="HSV64" s="327"/>
      <c r="HSW64" s="327"/>
      <c r="HSX64" s="327"/>
      <c r="HSY64" s="327"/>
      <c r="HSZ64" s="301"/>
      <c r="HTA64" s="301"/>
      <c r="HTB64" s="327"/>
      <c r="HTC64" s="327"/>
      <c r="HTD64" s="327"/>
      <c r="HTE64" s="327"/>
      <c r="HTF64" s="327"/>
      <c r="HTG64" s="327"/>
      <c r="HTH64" s="301"/>
      <c r="HTI64" s="301"/>
      <c r="HTJ64" s="327"/>
      <c r="HTK64" s="327"/>
      <c r="HTL64" s="327"/>
      <c r="HTM64" s="327"/>
      <c r="HTN64" s="327"/>
      <c r="HTO64" s="327"/>
      <c r="HTP64" s="301"/>
      <c r="HTQ64" s="301"/>
      <c r="HTR64" s="327"/>
      <c r="HTS64" s="327"/>
      <c r="HTT64" s="327"/>
      <c r="HTU64" s="327"/>
      <c r="HTV64" s="327"/>
      <c r="HTW64" s="327"/>
      <c r="HTX64" s="301"/>
      <c r="HTY64" s="301"/>
      <c r="HTZ64" s="327"/>
      <c r="HUA64" s="327"/>
      <c r="HUB64" s="327"/>
      <c r="HUC64" s="327"/>
      <c r="HUD64" s="327"/>
      <c r="HUE64" s="327"/>
      <c r="HUF64" s="301"/>
      <c r="HUG64" s="301"/>
      <c r="HUH64" s="327"/>
      <c r="HUI64" s="327"/>
      <c r="HUJ64" s="327"/>
      <c r="HUK64" s="327"/>
      <c r="HUL64" s="327"/>
      <c r="HUM64" s="327"/>
      <c r="HUN64" s="301"/>
      <c r="HUO64" s="301"/>
      <c r="HUP64" s="327"/>
      <c r="HUQ64" s="327"/>
      <c r="HUR64" s="327"/>
      <c r="HUS64" s="327"/>
      <c r="HUT64" s="327"/>
      <c r="HUU64" s="327"/>
      <c r="HUV64" s="301"/>
      <c r="HUW64" s="301"/>
      <c r="HUX64" s="327"/>
      <c r="HUY64" s="327"/>
      <c r="HUZ64" s="327"/>
      <c r="HVA64" s="327"/>
      <c r="HVB64" s="327"/>
      <c r="HVC64" s="327"/>
      <c r="HVD64" s="301"/>
      <c r="HVE64" s="301"/>
      <c r="HVF64" s="327"/>
      <c r="HVG64" s="327"/>
      <c r="HVH64" s="327"/>
      <c r="HVI64" s="327"/>
      <c r="HVJ64" s="327"/>
      <c r="HVK64" s="327"/>
      <c r="HVL64" s="301"/>
      <c r="HVM64" s="301"/>
      <c r="HVN64" s="327"/>
      <c r="HVO64" s="327"/>
      <c r="HVP64" s="327"/>
      <c r="HVQ64" s="327"/>
      <c r="HVR64" s="327"/>
      <c r="HVS64" s="327"/>
      <c r="HVT64" s="301"/>
      <c r="HVU64" s="301"/>
      <c r="HVV64" s="327"/>
      <c r="HVW64" s="327"/>
      <c r="HVX64" s="327"/>
      <c r="HVY64" s="327"/>
      <c r="HVZ64" s="327"/>
      <c r="HWA64" s="327"/>
      <c r="HWB64" s="301"/>
      <c r="HWC64" s="301"/>
      <c r="HWD64" s="327"/>
      <c r="HWE64" s="327"/>
      <c r="HWF64" s="327"/>
      <c r="HWG64" s="327"/>
      <c r="HWH64" s="327"/>
      <c r="HWI64" s="327"/>
      <c r="HWJ64" s="301"/>
      <c r="HWK64" s="301"/>
      <c r="HWL64" s="327"/>
      <c r="HWM64" s="327"/>
      <c r="HWN64" s="327"/>
      <c r="HWO64" s="327"/>
      <c r="HWP64" s="327"/>
      <c r="HWQ64" s="327"/>
      <c r="HWR64" s="301"/>
      <c r="HWS64" s="301"/>
      <c r="HWT64" s="327"/>
      <c r="HWU64" s="327"/>
      <c r="HWV64" s="327"/>
      <c r="HWW64" s="327"/>
      <c r="HWX64" s="327"/>
      <c r="HWY64" s="327"/>
      <c r="HWZ64" s="301"/>
      <c r="HXA64" s="301"/>
      <c r="HXB64" s="327"/>
      <c r="HXC64" s="327"/>
      <c r="HXD64" s="327"/>
      <c r="HXE64" s="327"/>
      <c r="HXF64" s="327"/>
      <c r="HXG64" s="327"/>
      <c r="HXH64" s="301"/>
      <c r="HXI64" s="301"/>
      <c r="HXJ64" s="327"/>
      <c r="HXK64" s="327"/>
      <c r="HXL64" s="327"/>
      <c r="HXM64" s="327"/>
      <c r="HXN64" s="327"/>
      <c r="HXO64" s="327"/>
      <c r="HXP64" s="301"/>
      <c r="HXQ64" s="301"/>
      <c r="HXR64" s="327"/>
      <c r="HXS64" s="327"/>
      <c r="HXT64" s="327"/>
      <c r="HXU64" s="327"/>
      <c r="HXV64" s="327"/>
      <c r="HXW64" s="327"/>
      <c r="HXX64" s="301"/>
      <c r="HXY64" s="301"/>
      <c r="HXZ64" s="327"/>
      <c r="HYA64" s="327"/>
      <c r="HYB64" s="327"/>
      <c r="HYC64" s="327"/>
      <c r="HYD64" s="327"/>
      <c r="HYE64" s="327"/>
      <c r="HYF64" s="301"/>
      <c r="HYG64" s="301"/>
      <c r="HYH64" s="327"/>
      <c r="HYI64" s="327"/>
      <c r="HYJ64" s="327"/>
      <c r="HYK64" s="327"/>
      <c r="HYL64" s="327"/>
      <c r="HYM64" s="327"/>
      <c r="HYN64" s="301"/>
      <c r="HYO64" s="301"/>
      <c r="HYP64" s="327"/>
      <c r="HYQ64" s="327"/>
      <c r="HYR64" s="327"/>
      <c r="HYS64" s="327"/>
      <c r="HYT64" s="327"/>
      <c r="HYU64" s="327"/>
      <c r="HYV64" s="301"/>
      <c r="HYW64" s="301"/>
      <c r="HYX64" s="327"/>
      <c r="HYY64" s="327"/>
      <c r="HYZ64" s="327"/>
      <c r="HZA64" s="327"/>
      <c r="HZB64" s="327"/>
      <c r="HZC64" s="327"/>
      <c r="HZD64" s="301"/>
      <c r="HZE64" s="301"/>
      <c r="HZF64" s="327"/>
      <c r="HZG64" s="327"/>
      <c r="HZH64" s="327"/>
      <c r="HZI64" s="327"/>
      <c r="HZJ64" s="327"/>
      <c r="HZK64" s="327"/>
      <c r="HZL64" s="301"/>
      <c r="HZM64" s="301"/>
      <c r="HZN64" s="327"/>
      <c r="HZO64" s="327"/>
      <c r="HZP64" s="327"/>
      <c r="HZQ64" s="327"/>
      <c r="HZR64" s="327"/>
      <c r="HZS64" s="327"/>
      <c r="HZT64" s="301"/>
      <c r="HZU64" s="301"/>
      <c r="HZV64" s="327"/>
      <c r="HZW64" s="327"/>
      <c r="HZX64" s="327"/>
      <c r="HZY64" s="327"/>
      <c r="HZZ64" s="327"/>
      <c r="IAA64" s="327"/>
      <c r="IAB64" s="301"/>
      <c r="IAC64" s="301"/>
      <c r="IAD64" s="327"/>
      <c r="IAE64" s="327"/>
      <c r="IAF64" s="327"/>
      <c r="IAG64" s="327"/>
      <c r="IAH64" s="327"/>
      <c r="IAI64" s="327"/>
      <c r="IAJ64" s="301"/>
      <c r="IAK64" s="301"/>
      <c r="IAL64" s="327"/>
      <c r="IAM64" s="327"/>
      <c r="IAN64" s="327"/>
      <c r="IAO64" s="327"/>
      <c r="IAP64" s="327"/>
      <c r="IAQ64" s="327"/>
      <c r="IAR64" s="301"/>
      <c r="IAS64" s="301"/>
      <c r="IAT64" s="327"/>
      <c r="IAU64" s="327"/>
      <c r="IAV64" s="327"/>
      <c r="IAW64" s="327"/>
      <c r="IAX64" s="327"/>
      <c r="IAY64" s="327"/>
      <c r="IAZ64" s="301"/>
      <c r="IBA64" s="301"/>
      <c r="IBB64" s="327"/>
      <c r="IBC64" s="327"/>
      <c r="IBD64" s="327"/>
      <c r="IBE64" s="327"/>
      <c r="IBF64" s="327"/>
      <c r="IBG64" s="327"/>
      <c r="IBH64" s="301"/>
      <c r="IBI64" s="301"/>
      <c r="IBJ64" s="327"/>
      <c r="IBK64" s="327"/>
      <c r="IBL64" s="327"/>
      <c r="IBM64" s="327"/>
      <c r="IBN64" s="327"/>
      <c r="IBO64" s="327"/>
      <c r="IBP64" s="301"/>
      <c r="IBQ64" s="301"/>
      <c r="IBR64" s="327"/>
      <c r="IBS64" s="327"/>
      <c r="IBT64" s="327"/>
      <c r="IBU64" s="327"/>
      <c r="IBV64" s="327"/>
      <c r="IBW64" s="327"/>
      <c r="IBX64" s="301"/>
      <c r="IBY64" s="301"/>
      <c r="IBZ64" s="327"/>
      <c r="ICA64" s="327"/>
      <c r="ICB64" s="327"/>
      <c r="ICC64" s="327"/>
      <c r="ICD64" s="327"/>
      <c r="ICE64" s="327"/>
      <c r="ICF64" s="301"/>
      <c r="ICG64" s="301"/>
      <c r="ICH64" s="327"/>
      <c r="ICI64" s="327"/>
      <c r="ICJ64" s="327"/>
      <c r="ICK64" s="327"/>
      <c r="ICL64" s="327"/>
      <c r="ICM64" s="327"/>
      <c r="ICN64" s="301"/>
      <c r="ICO64" s="301"/>
      <c r="ICP64" s="327"/>
      <c r="ICQ64" s="327"/>
      <c r="ICR64" s="327"/>
      <c r="ICS64" s="327"/>
      <c r="ICT64" s="327"/>
      <c r="ICU64" s="327"/>
      <c r="ICV64" s="301"/>
      <c r="ICW64" s="301"/>
      <c r="ICX64" s="327"/>
      <c r="ICY64" s="327"/>
      <c r="ICZ64" s="327"/>
      <c r="IDA64" s="327"/>
      <c r="IDB64" s="327"/>
      <c r="IDC64" s="327"/>
      <c r="IDD64" s="301"/>
      <c r="IDE64" s="301"/>
      <c r="IDF64" s="327"/>
      <c r="IDG64" s="327"/>
      <c r="IDH64" s="327"/>
      <c r="IDI64" s="327"/>
      <c r="IDJ64" s="327"/>
      <c r="IDK64" s="327"/>
      <c r="IDL64" s="301"/>
      <c r="IDM64" s="301"/>
      <c r="IDN64" s="327"/>
      <c r="IDO64" s="327"/>
      <c r="IDP64" s="327"/>
      <c r="IDQ64" s="327"/>
      <c r="IDR64" s="327"/>
      <c r="IDS64" s="327"/>
      <c r="IDT64" s="301"/>
      <c r="IDU64" s="301"/>
      <c r="IDV64" s="327"/>
      <c r="IDW64" s="327"/>
      <c r="IDX64" s="327"/>
      <c r="IDY64" s="327"/>
      <c r="IDZ64" s="327"/>
      <c r="IEA64" s="327"/>
      <c r="IEB64" s="301"/>
      <c r="IEC64" s="301"/>
      <c r="IED64" s="327"/>
      <c r="IEE64" s="327"/>
      <c r="IEF64" s="327"/>
      <c r="IEG64" s="327"/>
      <c r="IEH64" s="327"/>
      <c r="IEI64" s="327"/>
      <c r="IEJ64" s="301"/>
      <c r="IEK64" s="301"/>
      <c r="IEL64" s="327"/>
      <c r="IEM64" s="327"/>
      <c r="IEN64" s="327"/>
      <c r="IEO64" s="327"/>
      <c r="IEP64" s="327"/>
      <c r="IEQ64" s="327"/>
      <c r="IER64" s="301"/>
      <c r="IES64" s="301"/>
      <c r="IET64" s="327"/>
      <c r="IEU64" s="327"/>
      <c r="IEV64" s="327"/>
      <c r="IEW64" s="327"/>
      <c r="IEX64" s="327"/>
      <c r="IEY64" s="327"/>
      <c r="IEZ64" s="301"/>
      <c r="IFA64" s="301"/>
      <c r="IFB64" s="327"/>
      <c r="IFC64" s="327"/>
      <c r="IFD64" s="327"/>
      <c r="IFE64" s="327"/>
      <c r="IFF64" s="327"/>
      <c r="IFG64" s="327"/>
      <c r="IFH64" s="301"/>
      <c r="IFI64" s="301"/>
      <c r="IFJ64" s="327"/>
      <c r="IFK64" s="327"/>
      <c r="IFL64" s="327"/>
      <c r="IFM64" s="327"/>
      <c r="IFN64" s="327"/>
      <c r="IFO64" s="327"/>
      <c r="IFP64" s="301"/>
      <c r="IFQ64" s="301"/>
      <c r="IFR64" s="327"/>
      <c r="IFS64" s="327"/>
      <c r="IFT64" s="327"/>
      <c r="IFU64" s="327"/>
      <c r="IFV64" s="327"/>
      <c r="IFW64" s="327"/>
      <c r="IFX64" s="301"/>
      <c r="IFY64" s="301"/>
      <c r="IFZ64" s="327"/>
      <c r="IGA64" s="327"/>
      <c r="IGB64" s="327"/>
      <c r="IGC64" s="327"/>
      <c r="IGD64" s="327"/>
      <c r="IGE64" s="327"/>
      <c r="IGF64" s="301"/>
      <c r="IGG64" s="301"/>
      <c r="IGH64" s="327"/>
      <c r="IGI64" s="327"/>
      <c r="IGJ64" s="327"/>
      <c r="IGK64" s="327"/>
      <c r="IGL64" s="327"/>
      <c r="IGM64" s="327"/>
      <c r="IGN64" s="301"/>
      <c r="IGO64" s="301"/>
      <c r="IGP64" s="327"/>
      <c r="IGQ64" s="327"/>
      <c r="IGR64" s="327"/>
      <c r="IGS64" s="327"/>
      <c r="IGT64" s="327"/>
      <c r="IGU64" s="327"/>
      <c r="IGV64" s="301"/>
      <c r="IGW64" s="301"/>
      <c r="IGX64" s="327"/>
      <c r="IGY64" s="327"/>
      <c r="IGZ64" s="327"/>
      <c r="IHA64" s="327"/>
      <c r="IHB64" s="327"/>
      <c r="IHC64" s="327"/>
      <c r="IHD64" s="301"/>
      <c r="IHE64" s="301"/>
      <c r="IHF64" s="327"/>
      <c r="IHG64" s="327"/>
      <c r="IHH64" s="327"/>
      <c r="IHI64" s="327"/>
      <c r="IHJ64" s="327"/>
      <c r="IHK64" s="327"/>
      <c r="IHL64" s="301"/>
      <c r="IHM64" s="301"/>
      <c r="IHN64" s="327"/>
      <c r="IHO64" s="327"/>
      <c r="IHP64" s="327"/>
      <c r="IHQ64" s="327"/>
      <c r="IHR64" s="327"/>
      <c r="IHS64" s="327"/>
      <c r="IHT64" s="301"/>
      <c r="IHU64" s="301"/>
      <c r="IHV64" s="327"/>
      <c r="IHW64" s="327"/>
      <c r="IHX64" s="327"/>
      <c r="IHY64" s="327"/>
      <c r="IHZ64" s="327"/>
      <c r="IIA64" s="327"/>
      <c r="IIB64" s="301"/>
      <c r="IIC64" s="301"/>
      <c r="IID64" s="327"/>
      <c r="IIE64" s="327"/>
      <c r="IIF64" s="327"/>
      <c r="IIG64" s="327"/>
      <c r="IIH64" s="327"/>
      <c r="III64" s="327"/>
      <c r="IIJ64" s="301"/>
      <c r="IIK64" s="301"/>
      <c r="IIL64" s="327"/>
      <c r="IIM64" s="327"/>
      <c r="IIN64" s="327"/>
      <c r="IIO64" s="327"/>
      <c r="IIP64" s="327"/>
      <c r="IIQ64" s="327"/>
      <c r="IIR64" s="301"/>
      <c r="IIS64" s="301"/>
      <c r="IIT64" s="327"/>
      <c r="IIU64" s="327"/>
      <c r="IIV64" s="327"/>
      <c r="IIW64" s="327"/>
      <c r="IIX64" s="327"/>
      <c r="IIY64" s="327"/>
      <c r="IIZ64" s="301"/>
      <c r="IJA64" s="301"/>
      <c r="IJB64" s="327"/>
      <c r="IJC64" s="327"/>
      <c r="IJD64" s="327"/>
      <c r="IJE64" s="327"/>
      <c r="IJF64" s="327"/>
      <c r="IJG64" s="327"/>
      <c r="IJH64" s="301"/>
      <c r="IJI64" s="301"/>
      <c r="IJJ64" s="327"/>
      <c r="IJK64" s="327"/>
      <c r="IJL64" s="327"/>
      <c r="IJM64" s="327"/>
      <c r="IJN64" s="327"/>
      <c r="IJO64" s="327"/>
      <c r="IJP64" s="301"/>
      <c r="IJQ64" s="301"/>
      <c r="IJR64" s="327"/>
      <c r="IJS64" s="327"/>
      <c r="IJT64" s="327"/>
      <c r="IJU64" s="327"/>
      <c r="IJV64" s="327"/>
      <c r="IJW64" s="327"/>
      <c r="IJX64" s="301"/>
      <c r="IJY64" s="301"/>
      <c r="IJZ64" s="327"/>
      <c r="IKA64" s="327"/>
      <c r="IKB64" s="327"/>
      <c r="IKC64" s="327"/>
      <c r="IKD64" s="327"/>
      <c r="IKE64" s="327"/>
      <c r="IKF64" s="301"/>
      <c r="IKG64" s="301"/>
      <c r="IKH64" s="327"/>
      <c r="IKI64" s="327"/>
      <c r="IKJ64" s="327"/>
      <c r="IKK64" s="327"/>
      <c r="IKL64" s="327"/>
      <c r="IKM64" s="327"/>
      <c r="IKN64" s="301"/>
      <c r="IKO64" s="301"/>
      <c r="IKP64" s="327"/>
      <c r="IKQ64" s="327"/>
      <c r="IKR64" s="327"/>
      <c r="IKS64" s="327"/>
      <c r="IKT64" s="327"/>
      <c r="IKU64" s="327"/>
      <c r="IKV64" s="301"/>
      <c r="IKW64" s="301"/>
      <c r="IKX64" s="327"/>
      <c r="IKY64" s="327"/>
      <c r="IKZ64" s="327"/>
      <c r="ILA64" s="327"/>
      <c r="ILB64" s="327"/>
      <c r="ILC64" s="327"/>
      <c r="ILD64" s="301"/>
      <c r="ILE64" s="301"/>
      <c r="ILF64" s="327"/>
      <c r="ILG64" s="327"/>
      <c r="ILH64" s="327"/>
      <c r="ILI64" s="327"/>
      <c r="ILJ64" s="327"/>
      <c r="ILK64" s="327"/>
      <c r="ILL64" s="301"/>
      <c r="ILM64" s="301"/>
      <c r="ILN64" s="327"/>
      <c r="ILO64" s="327"/>
      <c r="ILP64" s="327"/>
      <c r="ILQ64" s="327"/>
      <c r="ILR64" s="327"/>
      <c r="ILS64" s="327"/>
      <c r="ILT64" s="301"/>
      <c r="ILU64" s="301"/>
      <c r="ILV64" s="327"/>
      <c r="ILW64" s="327"/>
      <c r="ILX64" s="327"/>
      <c r="ILY64" s="327"/>
      <c r="ILZ64" s="327"/>
      <c r="IMA64" s="327"/>
      <c r="IMB64" s="301"/>
      <c r="IMC64" s="301"/>
      <c r="IMD64" s="327"/>
      <c r="IME64" s="327"/>
      <c r="IMF64" s="327"/>
      <c r="IMG64" s="327"/>
      <c r="IMH64" s="327"/>
      <c r="IMI64" s="327"/>
      <c r="IMJ64" s="301"/>
      <c r="IMK64" s="301"/>
      <c r="IML64" s="327"/>
      <c r="IMM64" s="327"/>
      <c r="IMN64" s="327"/>
      <c r="IMO64" s="327"/>
      <c r="IMP64" s="327"/>
      <c r="IMQ64" s="327"/>
      <c r="IMR64" s="301"/>
      <c r="IMS64" s="301"/>
      <c r="IMT64" s="327"/>
      <c r="IMU64" s="327"/>
      <c r="IMV64" s="327"/>
      <c r="IMW64" s="327"/>
      <c r="IMX64" s="327"/>
      <c r="IMY64" s="327"/>
      <c r="IMZ64" s="301"/>
      <c r="INA64" s="301"/>
      <c r="INB64" s="327"/>
      <c r="INC64" s="327"/>
      <c r="IND64" s="327"/>
      <c r="INE64" s="327"/>
      <c r="INF64" s="327"/>
      <c r="ING64" s="327"/>
      <c r="INH64" s="301"/>
      <c r="INI64" s="301"/>
      <c r="INJ64" s="327"/>
      <c r="INK64" s="327"/>
      <c r="INL64" s="327"/>
      <c r="INM64" s="327"/>
      <c r="INN64" s="327"/>
      <c r="INO64" s="327"/>
      <c r="INP64" s="301"/>
      <c r="INQ64" s="301"/>
      <c r="INR64" s="327"/>
      <c r="INS64" s="327"/>
      <c r="INT64" s="327"/>
      <c r="INU64" s="327"/>
      <c r="INV64" s="327"/>
      <c r="INW64" s="327"/>
      <c r="INX64" s="301"/>
      <c r="INY64" s="301"/>
      <c r="INZ64" s="327"/>
      <c r="IOA64" s="327"/>
      <c r="IOB64" s="327"/>
      <c r="IOC64" s="327"/>
      <c r="IOD64" s="327"/>
      <c r="IOE64" s="327"/>
      <c r="IOF64" s="301"/>
      <c r="IOG64" s="301"/>
      <c r="IOH64" s="327"/>
      <c r="IOI64" s="327"/>
      <c r="IOJ64" s="327"/>
      <c r="IOK64" s="327"/>
      <c r="IOL64" s="327"/>
      <c r="IOM64" s="327"/>
      <c r="ION64" s="301"/>
      <c r="IOO64" s="301"/>
      <c r="IOP64" s="327"/>
      <c r="IOQ64" s="327"/>
      <c r="IOR64" s="327"/>
      <c r="IOS64" s="327"/>
      <c r="IOT64" s="327"/>
      <c r="IOU64" s="327"/>
      <c r="IOV64" s="301"/>
      <c r="IOW64" s="301"/>
      <c r="IOX64" s="327"/>
      <c r="IOY64" s="327"/>
      <c r="IOZ64" s="327"/>
      <c r="IPA64" s="327"/>
      <c r="IPB64" s="327"/>
      <c r="IPC64" s="327"/>
      <c r="IPD64" s="301"/>
      <c r="IPE64" s="301"/>
      <c r="IPF64" s="327"/>
      <c r="IPG64" s="327"/>
      <c r="IPH64" s="327"/>
      <c r="IPI64" s="327"/>
      <c r="IPJ64" s="327"/>
      <c r="IPK64" s="327"/>
      <c r="IPL64" s="301"/>
      <c r="IPM64" s="301"/>
      <c r="IPN64" s="327"/>
      <c r="IPO64" s="327"/>
      <c r="IPP64" s="327"/>
      <c r="IPQ64" s="327"/>
      <c r="IPR64" s="327"/>
      <c r="IPS64" s="327"/>
      <c r="IPT64" s="301"/>
      <c r="IPU64" s="301"/>
      <c r="IPV64" s="327"/>
      <c r="IPW64" s="327"/>
      <c r="IPX64" s="327"/>
      <c r="IPY64" s="327"/>
      <c r="IPZ64" s="327"/>
      <c r="IQA64" s="327"/>
      <c r="IQB64" s="301"/>
      <c r="IQC64" s="301"/>
      <c r="IQD64" s="327"/>
      <c r="IQE64" s="327"/>
      <c r="IQF64" s="327"/>
      <c r="IQG64" s="327"/>
      <c r="IQH64" s="327"/>
      <c r="IQI64" s="327"/>
      <c r="IQJ64" s="301"/>
      <c r="IQK64" s="301"/>
      <c r="IQL64" s="327"/>
      <c r="IQM64" s="327"/>
      <c r="IQN64" s="327"/>
      <c r="IQO64" s="327"/>
      <c r="IQP64" s="327"/>
      <c r="IQQ64" s="327"/>
      <c r="IQR64" s="301"/>
      <c r="IQS64" s="301"/>
      <c r="IQT64" s="327"/>
      <c r="IQU64" s="327"/>
      <c r="IQV64" s="327"/>
      <c r="IQW64" s="327"/>
      <c r="IQX64" s="327"/>
      <c r="IQY64" s="327"/>
      <c r="IQZ64" s="301"/>
      <c r="IRA64" s="301"/>
      <c r="IRB64" s="327"/>
      <c r="IRC64" s="327"/>
      <c r="IRD64" s="327"/>
      <c r="IRE64" s="327"/>
      <c r="IRF64" s="327"/>
      <c r="IRG64" s="327"/>
      <c r="IRH64" s="301"/>
      <c r="IRI64" s="301"/>
      <c r="IRJ64" s="327"/>
      <c r="IRK64" s="327"/>
      <c r="IRL64" s="327"/>
      <c r="IRM64" s="327"/>
      <c r="IRN64" s="327"/>
      <c r="IRO64" s="327"/>
      <c r="IRP64" s="301"/>
      <c r="IRQ64" s="301"/>
      <c r="IRR64" s="327"/>
      <c r="IRS64" s="327"/>
      <c r="IRT64" s="327"/>
      <c r="IRU64" s="327"/>
      <c r="IRV64" s="327"/>
      <c r="IRW64" s="327"/>
      <c r="IRX64" s="301"/>
      <c r="IRY64" s="301"/>
      <c r="IRZ64" s="327"/>
      <c r="ISA64" s="327"/>
      <c r="ISB64" s="327"/>
      <c r="ISC64" s="327"/>
      <c r="ISD64" s="327"/>
      <c r="ISE64" s="327"/>
      <c r="ISF64" s="301"/>
      <c r="ISG64" s="301"/>
      <c r="ISH64" s="327"/>
      <c r="ISI64" s="327"/>
      <c r="ISJ64" s="327"/>
      <c r="ISK64" s="327"/>
      <c r="ISL64" s="327"/>
      <c r="ISM64" s="327"/>
      <c r="ISN64" s="301"/>
      <c r="ISO64" s="301"/>
      <c r="ISP64" s="327"/>
      <c r="ISQ64" s="327"/>
      <c r="ISR64" s="327"/>
      <c r="ISS64" s="327"/>
      <c r="IST64" s="327"/>
      <c r="ISU64" s="327"/>
      <c r="ISV64" s="301"/>
      <c r="ISW64" s="301"/>
      <c r="ISX64" s="327"/>
      <c r="ISY64" s="327"/>
      <c r="ISZ64" s="327"/>
      <c r="ITA64" s="327"/>
      <c r="ITB64" s="327"/>
      <c r="ITC64" s="327"/>
      <c r="ITD64" s="301"/>
      <c r="ITE64" s="301"/>
      <c r="ITF64" s="327"/>
      <c r="ITG64" s="327"/>
      <c r="ITH64" s="327"/>
      <c r="ITI64" s="327"/>
      <c r="ITJ64" s="327"/>
      <c r="ITK64" s="327"/>
      <c r="ITL64" s="301"/>
      <c r="ITM64" s="301"/>
      <c r="ITN64" s="327"/>
      <c r="ITO64" s="327"/>
      <c r="ITP64" s="327"/>
      <c r="ITQ64" s="327"/>
      <c r="ITR64" s="327"/>
      <c r="ITS64" s="327"/>
      <c r="ITT64" s="301"/>
      <c r="ITU64" s="301"/>
      <c r="ITV64" s="327"/>
      <c r="ITW64" s="327"/>
      <c r="ITX64" s="327"/>
      <c r="ITY64" s="327"/>
      <c r="ITZ64" s="327"/>
      <c r="IUA64" s="327"/>
      <c r="IUB64" s="301"/>
      <c r="IUC64" s="301"/>
      <c r="IUD64" s="327"/>
      <c r="IUE64" s="327"/>
      <c r="IUF64" s="327"/>
      <c r="IUG64" s="327"/>
      <c r="IUH64" s="327"/>
      <c r="IUI64" s="327"/>
      <c r="IUJ64" s="301"/>
      <c r="IUK64" s="301"/>
      <c r="IUL64" s="327"/>
      <c r="IUM64" s="327"/>
      <c r="IUN64" s="327"/>
      <c r="IUO64" s="327"/>
      <c r="IUP64" s="327"/>
      <c r="IUQ64" s="327"/>
      <c r="IUR64" s="301"/>
      <c r="IUS64" s="301"/>
      <c r="IUT64" s="327"/>
      <c r="IUU64" s="327"/>
      <c r="IUV64" s="327"/>
      <c r="IUW64" s="327"/>
      <c r="IUX64" s="327"/>
      <c r="IUY64" s="327"/>
      <c r="IUZ64" s="301"/>
      <c r="IVA64" s="301"/>
      <c r="IVB64" s="327"/>
      <c r="IVC64" s="327"/>
      <c r="IVD64" s="327"/>
      <c r="IVE64" s="327"/>
      <c r="IVF64" s="327"/>
      <c r="IVG64" s="327"/>
      <c r="IVH64" s="301"/>
      <c r="IVI64" s="301"/>
      <c r="IVJ64" s="327"/>
      <c r="IVK64" s="327"/>
      <c r="IVL64" s="327"/>
      <c r="IVM64" s="327"/>
      <c r="IVN64" s="327"/>
      <c r="IVO64" s="327"/>
      <c r="IVP64" s="301"/>
      <c r="IVQ64" s="301"/>
      <c r="IVR64" s="327"/>
      <c r="IVS64" s="327"/>
      <c r="IVT64" s="327"/>
      <c r="IVU64" s="327"/>
      <c r="IVV64" s="327"/>
      <c r="IVW64" s="327"/>
      <c r="IVX64" s="301"/>
      <c r="IVY64" s="301"/>
      <c r="IVZ64" s="327"/>
      <c r="IWA64" s="327"/>
      <c r="IWB64" s="327"/>
      <c r="IWC64" s="327"/>
      <c r="IWD64" s="327"/>
      <c r="IWE64" s="327"/>
      <c r="IWF64" s="301"/>
      <c r="IWG64" s="301"/>
      <c r="IWH64" s="327"/>
      <c r="IWI64" s="327"/>
      <c r="IWJ64" s="327"/>
      <c r="IWK64" s="327"/>
      <c r="IWL64" s="327"/>
      <c r="IWM64" s="327"/>
      <c r="IWN64" s="301"/>
      <c r="IWO64" s="301"/>
      <c r="IWP64" s="327"/>
      <c r="IWQ64" s="327"/>
      <c r="IWR64" s="327"/>
      <c r="IWS64" s="327"/>
      <c r="IWT64" s="327"/>
      <c r="IWU64" s="327"/>
      <c r="IWV64" s="301"/>
      <c r="IWW64" s="301"/>
      <c r="IWX64" s="327"/>
      <c r="IWY64" s="327"/>
      <c r="IWZ64" s="327"/>
      <c r="IXA64" s="327"/>
      <c r="IXB64" s="327"/>
      <c r="IXC64" s="327"/>
      <c r="IXD64" s="301"/>
      <c r="IXE64" s="301"/>
      <c r="IXF64" s="327"/>
      <c r="IXG64" s="327"/>
      <c r="IXH64" s="327"/>
      <c r="IXI64" s="327"/>
      <c r="IXJ64" s="327"/>
      <c r="IXK64" s="327"/>
      <c r="IXL64" s="301"/>
      <c r="IXM64" s="301"/>
      <c r="IXN64" s="327"/>
      <c r="IXO64" s="327"/>
      <c r="IXP64" s="327"/>
      <c r="IXQ64" s="327"/>
      <c r="IXR64" s="327"/>
      <c r="IXS64" s="327"/>
      <c r="IXT64" s="301"/>
      <c r="IXU64" s="301"/>
      <c r="IXV64" s="327"/>
      <c r="IXW64" s="327"/>
      <c r="IXX64" s="327"/>
      <c r="IXY64" s="327"/>
      <c r="IXZ64" s="327"/>
      <c r="IYA64" s="327"/>
      <c r="IYB64" s="301"/>
      <c r="IYC64" s="301"/>
      <c r="IYD64" s="327"/>
      <c r="IYE64" s="327"/>
      <c r="IYF64" s="327"/>
      <c r="IYG64" s="327"/>
      <c r="IYH64" s="327"/>
      <c r="IYI64" s="327"/>
      <c r="IYJ64" s="301"/>
      <c r="IYK64" s="301"/>
      <c r="IYL64" s="327"/>
      <c r="IYM64" s="327"/>
      <c r="IYN64" s="327"/>
      <c r="IYO64" s="327"/>
      <c r="IYP64" s="327"/>
      <c r="IYQ64" s="327"/>
      <c r="IYR64" s="301"/>
      <c r="IYS64" s="301"/>
      <c r="IYT64" s="327"/>
      <c r="IYU64" s="327"/>
      <c r="IYV64" s="327"/>
      <c r="IYW64" s="327"/>
      <c r="IYX64" s="327"/>
      <c r="IYY64" s="327"/>
      <c r="IYZ64" s="301"/>
      <c r="IZA64" s="301"/>
      <c r="IZB64" s="327"/>
      <c r="IZC64" s="327"/>
      <c r="IZD64" s="327"/>
      <c r="IZE64" s="327"/>
      <c r="IZF64" s="327"/>
      <c r="IZG64" s="327"/>
      <c r="IZH64" s="301"/>
      <c r="IZI64" s="301"/>
      <c r="IZJ64" s="327"/>
      <c r="IZK64" s="327"/>
      <c r="IZL64" s="327"/>
      <c r="IZM64" s="327"/>
      <c r="IZN64" s="327"/>
      <c r="IZO64" s="327"/>
      <c r="IZP64" s="301"/>
      <c r="IZQ64" s="301"/>
      <c r="IZR64" s="327"/>
      <c r="IZS64" s="327"/>
      <c r="IZT64" s="327"/>
      <c r="IZU64" s="327"/>
      <c r="IZV64" s="327"/>
      <c r="IZW64" s="327"/>
      <c r="IZX64" s="301"/>
      <c r="IZY64" s="301"/>
      <c r="IZZ64" s="327"/>
      <c r="JAA64" s="327"/>
      <c r="JAB64" s="327"/>
      <c r="JAC64" s="327"/>
      <c r="JAD64" s="327"/>
      <c r="JAE64" s="327"/>
      <c r="JAF64" s="301"/>
      <c r="JAG64" s="301"/>
      <c r="JAH64" s="327"/>
      <c r="JAI64" s="327"/>
      <c r="JAJ64" s="327"/>
      <c r="JAK64" s="327"/>
      <c r="JAL64" s="327"/>
      <c r="JAM64" s="327"/>
      <c r="JAN64" s="301"/>
      <c r="JAO64" s="301"/>
      <c r="JAP64" s="327"/>
      <c r="JAQ64" s="327"/>
      <c r="JAR64" s="327"/>
      <c r="JAS64" s="327"/>
      <c r="JAT64" s="327"/>
      <c r="JAU64" s="327"/>
      <c r="JAV64" s="301"/>
      <c r="JAW64" s="301"/>
      <c r="JAX64" s="327"/>
      <c r="JAY64" s="327"/>
      <c r="JAZ64" s="327"/>
      <c r="JBA64" s="327"/>
      <c r="JBB64" s="327"/>
      <c r="JBC64" s="327"/>
      <c r="JBD64" s="301"/>
      <c r="JBE64" s="301"/>
      <c r="JBF64" s="327"/>
      <c r="JBG64" s="327"/>
      <c r="JBH64" s="327"/>
      <c r="JBI64" s="327"/>
      <c r="JBJ64" s="327"/>
      <c r="JBK64" s="327"/>
      <c r="JBL64" s="301"/>
      <c r="JBM64" s="301"/>
      <c r="JBN64" s="327"/>
      <c r="JBO64" s="327"/>
      <c r="JBP64" s="327"/>
      <c r="JBQ64" s="327"/>
      <c r="JBR64" s="327"/>
      <c r="JBS64" s="327"/>
      <c r="JBT64" s="301"/>
      <c r="JBU64" s="301"/>
      <c r="JBV64" s="327"/>
      <c r="JBW64" s="327"/>
      <c r="JBX64" s="327"/>
      <c r="JBY64" s="327"/>
      <c r="JBZ64" s="327"/>
      <c r="JCA64" s="327"/>
      <c r="JCB64" s="301"/>
      <c r="JCC64" s="301"/>
      <c r="JCD64" s="327"/>
      <c r="JCE64" s="327"/>
      <c r="JCF64" s="327"/>
      <c r="JCG64" s="327"/>
      <c r="JCH64" s="327"/>
      <c r="JCI64" s="327"/>
      <c r="JCJ64" s="301"/>
      <c r="JCK64" s="301"/>
      <c r="JCL64" s="327"/>
      <c r="JCM64" s="327"/>
      <c r="JCN64" s="327"/>
      <c r="JCO64" s="327"/>
      <c r="JCP64" s="327"/>
      <c r="JCQ64" s="327"/>
      <c r="JCR64" s="301"/>
      <c r="JCS64" s="301"/>
      <c r="JCT64" s="327"/>
      <c r="JCU64" s="327"/>
      <c r="JCV64" s="327"/>
      <c r="JCW64" s="327"/>
      <c r="JCX64" s="327"/>
      <c r="JCY64" s="327"/>
      <c r="JCZ64" s="301"/>
      <c r="JDA64" s="301"/>
      <c r="JDB64" s="327"/>
      <c r="JDC64" s="327"/>
      <c r="JDD64" s="327"/>
      <c r="JDE64" s="327"/>
      <c r="JDF64" s="327"/>
      <c r="JDG64" s="327"/>
      <c r="JDH64" s="301"/>
      <c r="JDI64" s="301"/>
      <c r="JDJ64" s="327"/>
      <c r="JDK64" s="327"/>
      <c r="JDL64" s="327"/>
      <c r="JDM64" s="327"/>
      <c r="JDN64" s="327"/>
      <c r="JDO64" s="327"/>
      <c r="JDP64" s="301"/>
      <c r="JDQ64" s="301"/>
      <c r="JDR64" s="327"/>
      <c r="JDS64" s="327"/>
      <c r="JDT64" s="327"/>
      <c r="JDU64" s="327"/>
      <c r="JDV64" s="327"/>
      <c r="JDW64" s="327"/>
      <c r="JDX64" s="301"/>
      <c r="JDY64" s="301"/>
      <c r="JDZ64" s="327"/>
      <c r="JEA64" s="327"/>
      <c r="JEB64" s="327"/>
      <c r="JEC64" s="327"/>
      <c r="JED64" s="327"/>
      <c r="JEE64" s="327"/>
      <c r="JEF64" s="301"/>
      <c r="JEG64" s="301"/>
      <c r="JEH64" s="327"/>
      <c r="JEI64" s="327"/>
      <c r="JEJ64" s="327"/>
      <c r="JEK64" s="327"/>
      <c r="JEL64" s="327"/>
      <c r="JEM64" s="327"/>
      <c r="JEN64" s="301"/>
      <c r="JEO64" s="301"/>
      <c r="JEP64" s="327"/>
      <c r="JEQ64" s="327"/>
      <c r="JER64" s="327"/>
      <c r="JES64" s="327"/>
      <c r="JET64" s="327"/>
      <c r="JEU64" s="327"/>
      <c r="JEV64" s="301"/>
      <c r="JEW64" s="301"/>
      <c r="JEX64" s="327"/>
      <c r="JEY64" s="327"/>
      <c r="JEZ64" s="327"/>
      <c r="JFA64" s="327"/>
      <c r="JFB64" s="327"/>
      <c r="JFC64" s="327"/>
      <c r="JFD64" s="301"/>
      <c r="JFE64" s="301"/>
      <c r="JFF64" s="327"/>
      <c r="JFG64" s="327"/>
      <c r="JFH64" s="327"/>
      <c r="JFI64" s="327"/>
      <c r="JFJ64" s="327"/>
      <c r="JFK64" s="327"/>
      <c r="JFL64" s="301"/>
      <c r="JFM64" s="301"/>
      <c r="JFN64" s="327"/>
      <c r="JFO64" s="327"/>
      <c r="JFP64" s="327"/>
      <c r="JFQ64" s="327"/>
      <c r="JFR64" s="327"/>
      <c r="JFS64" s="327"/>
      <c r="JFT64" s="301"/>
      <c r="JFU64" s="301"/>
      <c r="JFV64" s="327"/>
      <c r="JFW64" s="327"/>
      <c r="JFX64" s="327"/>
      <c r="JFY64" s="327"/>
      <c r="JFZ64" s="327"/>
      <c r="JGA64" s="327"/>
      <c r="JGB64" s="301"/>
      <c r="JGC64" s="301"/>
      <c r="JGD64" s="327"/>
      <c r="JGE64" s="327"/>
      <c r="JGF64" s="327"/>
      <c r="JGG64" s="327"/>
      <c r="JGH64" s="327"/>
      <c r="JGI64" s="327"/>
      <c r="JGJ64" s="301"/>
      <c r="JGK64" s="301"/>
      <c r="JGL64" s="327"/>
      <c r="JGM64" s="327"/>
      <c r="JGN64" s="327"/>
      <c r="JGO64" s="327"/>
      <c r="JGP64" s="327"/>
      <c r="JGQ64" s="327"/>
      <c r="JGR64" s="301"/>
      <c r="JGS64" s="301"/>
      <c r="JGT64" s="327"/>
      <c r="JGU64" s="327"/>
      <c r="JGV64" s="327"/>
      <c r="JGW64" s="327"/>
      <c r="JGX64" s="327"/>
      <c r="JGY64" s="327"/>
      <c r="JGZ64" s="301"/>
      <c r="JHA64" s="301"/>
      <c r="JHB64" s="327"/>
      <c r="JHC64" s="327"/>
      <c r="JHD64" s="327"/>
      <c r="JHE64" s="327"/>
      <c r="JHF64" s="327"/>
      <c r="JHG64" s="327"/>
      <c r="JHH64" s="301"/>
      <c r="JHI64" s="301"/>
      <c r="JHJ64" s="327"/>
      <c r="JHK64" s="327"/>
      <c r="JHL64" s="327"/>
      <c r="JHM64" s="327"/>
      <c r="JHN64" s="327"/>
      <c r="JHO64" s="327"/>
      <c r="JHP64" s="301"/>
      <c r="JHQ64" s="301"/>
      <c r="JHR64" s="327"/>
      <c r="JHS64" s="327"/>
      <c r="JHT64" s="327"/>
      <c r="JHU64" s="327"/>
      <c r="JHV64" s="327"/>
      <c r="JHW64" s="327"/>
      <c r="JHX64" s="301"/>
      <c r="JHY64" s="301"/>
      <c r="JHZ64" s="327"/>
      <c r="JIA64" s="327"/>
      <c r="JIB64" s="327"/>
      <c r="JIC64" s="327"/>
      <c r="JID64" s="327"/>
      <c r="JIE64" s="327"/>
      <c r="JIF64" s="301"/>
      <c r="JIG64" s="301"/>
      <c r="JIH64" s="327"/>
      <c r="JII64" s="327"/>
      <c r="JIJ64" s="327"/>
      <c r="JIK64" s="327"/>
      <c r="JIL64" s="327"/>
      <c r="JIM64" s="327"/>
      <c r="JIN64" s="301"/>
      <c r="JIO64" s="301"/>
      <c r="JIP64" s="327"/>
      <c r="JIQ64" s="327"/>
      <c r="JIR64" s="327"/>
      <c r="JIS64" s="327"/>
      <c r="JIT64" s="327"/>
      <c r="JIU64" s="327"/>
      <c r="JIV64" s="301"/>
      <c r="JIW64" s="301"/>
      <c r="JIX64" s="327"/>
      <c r="JIY64" s="327"/>
      <c r="JIZ64" s="327"/>
      <c r="JJA64" s="327"/>
      <c r="JJB64" s="327"/>
      <c r="JJC64" s="327"/>
      <c r="JJD64" s="301"/>
      <c r="JJE64" s="301"/>
      <c r="JJF64" s="327"/>
      <c r="JJG64" s="327"/>
      <c r="JJH64" s="327"/>
      <c r="JJI64" s="327"/>
      <c r="JJJ64" s="327"/>
      <c r="JJK64" s="327"/>
      <c r="JJL64" s="301"/>
      <c r="JJM64" s="301"/>
      <c r="JJN64" s="327"/>
      <c r="JJO64" s="327"/>
      <c r="JJP64" s="327"/>
      <c r="JJQ64" s="327"/>
      <c r="JJR64" s="327"/>
      <c r="JJS64" s="327"/>
      <c r="JJT64" s="301"/>
      <c r="JJU64" s="301"/>
      <c r="JJV64" s="327"/>
      <c r="JJW64" s="327"/>
      <c r="JJX64" s="327"/>
      <c r="JJY64" s="327"/>
      <c r="JJZ64" s="327"/>
      <c r="JKA64" s="327"/>
      <c r="JKB64" s="301"/>
      <c r="JKC64" s="301"/>
      <c r="JKD64" s="327"/>
      <c r="JKE64" s="327"/>
      <c r="JKF64" s="327"/>
      <c r="JKG64" s="327"/>
      <c r="JKH64" s="327"/>
      <c r="JKI64" s="327"/>
      <c r="JKJ64" s="301"/>
      <c r="JKK64" s="301"/>
      <c r="JKL64" s="327"/>
      <c r="JKM64" s="327"/>
      <c r="JKN64" s="327"/>
      <c r="JKO64" s="327"/>
      <c r="JKP64" s="327"/>
      <c r="JKQ64" s="327"/>
      <c r="JKR64" s="301"/>
      <c r="JKS64" s="301"/>
      <c r="JKT64" s="327"/>
      <c r="JKU64" s="327"/>
      <c r="JKV64" s="327"/>
      <c r="JKW64" s="327"/>
      <c r="JKX64" s="327"/>
      <c r="JKY64" s="327"/>
      <c r="JKZ64" s="301"/>
      <c r="JLA64" s="301"/>
      <c r="JLB64" s="327"/>
      <c r="JLC64" s="327"/>
      <c r="JLD64" s="327"/>
      <c r="JLE64" s="327"/>
      <c r="JLF64" s="327"/>
      <c r="JLG64" s="327"/>
      <c r="JLH64" s="301"/>
      <c r="JLI64" s="301"/>
      <c r="JLJ64" s="327"/>
      <c r="JLK64" s="327"/>
      <c r="JLL64" s="327"/>
      <c r="JLM64" s="327"/>
      <c r="JLN64" s="327"/>
      <c r="JLO64" s="327"/>
      <c r="JLP64" s="301"/>
      <c r="JLQ64" s="301"/>
      <c r="JLR64" s="327"/>
      <c r="JLS64" s="327"/>
      <c r="JLT64" s="327"/>
      <c r="JLU64" s="327"/>
      <c r="JLV64" s="327"/>
      <c r="JLW64" s="327"/>
      <c r="JLX64" s="301"/>
      <c r="JLY64" s="301"/>
      <c r="JLZ64" s="327"/>
      <c r="JMA64" s="327"/>
      <c r="JMB64" s="327"/>
      <c r="JMC64" s="327"/>
      <c r="JMD64" s="327"/>
      <c r="JME64" s="327"/>
      <c r="JMF64" s="301"/>
      <c r="JMG64" s="301"/>
      <c r="JMH64" s="327"/>
      <c r="JMI64" s="327"/>
      <c r="JMJ64" s="327"/>
      <c r="JMK64" s="327"/>
      <c r="JML64" s="327"/>
      <c r="JMM64" s="327"/>
      <c r="JMN64" s="301"/>
      <c r="JMO64" s="301"/>
      <c r="JMP64" s="327"/>
      <c r="JMQ64" s="327"/>
      <c r="JMR64" s="327"/>
      <c r="JMS64" s="327"/>
      <c r="JMT64" s="327"/>
      <c r="JMU64" s="327"/>
      <c r="JMV64" s="301"/>
      <c r="JMW64" s="301"/>
      <c r="JMX64" s="327"/>
      <c r="JMY64" s="327"/>
      <c r="JMZ64" s="327"/>
      <c r="JNA64" s="327"/>
      <c r="JNB64" s="327"/>
      <c r="JNC64" s="327"/>
      <c r="JND64" s="301"/>
      <c r="JNE64" s="301"/>
      <c r="JNF64" s="327"/>
      <c r="JNG64" s="327"/>
      <c r="JNH64" s="327"/>
      <c r="JNI64" s="327"/>
      <c r="JNJ64" s="327"/>
      <c r="JNK64" s="327"/>
      <c r="JNL64" s="301"/>
      <c r="JNM64" s="301"/>
      <c r="JNN64" s="327"/>
      <c r="JNO64" s="327"/>
      <c r="JNP64" s="327"/>
      <c r="JNQ64" s="327"/>
      <c r="JNR64" s="327"/>
      <c r="JNS64" s="327"/>
      <c r="JNT64" s="301"/>
      <c r="JNU64" s="301"/>
      <c r="JNV64" s="327"/>
      <c r="JNW64" s="327"/>
      <c r="JNX64" s="327"/>
      <c r="JNY64" s="327"/>
      <c r="JNZ64" s="327"/>
      <c r="JOA64" s="327"/>
      <c r="JOB64" s="301"/>
      <c r="JOC64" s="301"/>
      <c r="JOD64" s="327"/>
      <c r="JOE64" s="327"/>
      <c r="JOF64" s="327"/>
      <c r="JOG64" s="327"/>
      <c r="JOH64" s="327"/>
      <c r="JOI64" s="327"/>
      <c r="JOJ64" s="301"/>
      <c r="JOK64" s="301"/>
      <c r="JOL64" s="327"/>
      <c r="JOM64" s="327"/>
      <c r="JON64" s="327"/>
      <c r="JOO64" s="327"/>
      <c r="JOP64" s="327"/>
      <c r="JOQ64" s="327"/>
      <c r="JOR64" s="301"/>
      <c r="JOS64" s="301"/>
      <c r="JOT64" s="327"/>
      <c r="JOU64" s="327"/>
      <c r="JOV64" s="327"/>
      <c r="JOW64" s="327"/>
      <c r="JOX64" s="327"/>
      <c r="JOY64" s="327"/>
      <c r="JOZ64" s="301"/>
      <c r="JPA64" s="301"/>
      <c r="JPB64" s="327"/>
      <c r="JPC64" s="327"/>
      <c r="JPD64" s="327"/>
      <c r="JPE64" s="327"/>
      <c r="JPF64" s="327"/>
      <c r="JPG64" s="327"/>
      <c r="JPH64" s="301"/>
      <c r="JPI64" s="301"/>
      <c r="JPJ64" s="327"/>
      <c r="JPK64" s="327"/>
      <c r="JPL64" s="327"/>
      <c r="JPM64" s="327"/>
      <c r="JPN64" s="327"/>
      <c r="JPO64" s="327"/>
      <c r="JPP64" s="301"/>
      <c r="JPQ64" s="301"/>
      <c r="JPR64" s="327"/>
      <c r="JPS64" s="327"/>
      <c r="JPT64" s="327"/>
      <c r="JPU64" s="327"/>
      <c r="JPV64" s="327"/>
      <c r="JPW64" s="327"/>
      <c r="JPX64" s="301"/>
      <c r="JPY64" s="301"/>
      <c r="JPZ64" s="327"/>
      <c r="JQA64" s="327"/>
      <c r="JQB64" s="327"/>
      <c r="JQC64" s="327"/>
      <c r="JQD64" s="327"/>
      <c r="JQE64" s="327"/>
      <c r="JQF64" s="301"/>
      <c r="JQG64" s="301"/>
      <c r="JQH64" s="327"/>
      <c r="JQI64" s="327"/>
      <c r="JQJ64" s="327"/>
      <c r="JQK64" s="327"/>
      <c r="JQL64" s="327"/>
      <c r="JQM64" s="327"/>
      <c r="JQN64" s="301"/>
      <c r="JQO64" s="301"/>
      <c r="JQP64" s="327"/>
      <c r="JQQ64" s="327"/>
      <c r="JQR64" s="327"/>
      <c r="JQS64" s="327"/>
      <c r="JQT64" s="327"/>
      <c r="JQU64" s="327"/>
      <c r="JQV64" s="301"/>
      <c r="JQW64" s="301"/>
      <c r="JQX64" s="327"/>
      <c r="JQY64" s="327"/>
      <c r="JQZ64" s="327"/>
      <c r="JRA64" s="327"/>
      <c r="JRB64" s="327"/>
      <c r="JRC64" s="327"/>
      <c r="JRD64" s="301"/>
      <c r="JRE64" s="301"/>
      <c r="JRF64" s="327"/>
      <c r="JRG64" s="327"/>
      <c r="JRH64" s="327"/>
      <c r="JRI64" s="327"/>
      <c r="JRJ64" s="327"/>
      <c r="JRK64" s="327"/>
      <c r="JRL64" s="301"/>
      <c r="JRM64" s="301"/>
      <c r="JRN64" s="327"/>
      <c r="JRO64" s="327"/>
      <c r="JRP64" s="327"/>
      <c r="JRQ64" s="327"/>
      <c r="JRR64" s="327"/>
      <c r="JRS64" s="327"/>
      <c r="JRT64" s="301"/>
      <c r="JRU64" s="301"/>
      <c r="JRV64" s="327"/>
      <c r="JRW64" s="327"/>
      <c r="JRX64" s="327"/>
      <c r="JRY64" s="327"/>
      <c r="JRZ64" s="327"/>
      <c r="JSA64" s="327"/>
      <c r="JSB64" s="301"/>
      <c r="JSC64" s="301"/>
      <c r="JSD64" s="327"/>
      <c r="JSE64" s="327"/>
      <c r="JSF64" s="327"/>
      <c r="JSG64" s="327"/>
      <c r="JSH64" s="327"/>
      <c r="JSI64" s="327"/>
      <c r="JSJ64" s="301"/>
      <c r="JSK64" s="301"/>
      <c r="JSL64" s="327"/>
      <c r="JSM64" s="327"/>
      <c r="JSN64" s="327"/>
      <c r="JSO64" s="327"/>
      <c r="JSP64" s="327"/>
      <c r="JSQ64" s="327"/>
      <c r="JSR64" s="301"/>
      <c r="JSS64" s="301"/>
      <c r="JST64" s="327"/>
      <c r="JSU64" s="327"/>
      <c r="JSV64" s="327"/>
      <c r="JSW64" s="327"/>
      <c r="JSX64" s="327"/>
      <c r="JSY64" s="327"/>
      <c r="JSZ64" s="301"/>
      <c r="JTA64" s="301"/>
      <c r="JTB64" s="327"/>
      <c r="JTC64" s="327"/>
      <c r="JTD64" s="327"/>
      <c r="JTE64" s="327"/>
      <c r="JTF64" s="327"/>
      <c r="JTG64" s="327"/>
      <c r="JTH64" s="301"/>
      <c r="JTI64" s="301"/>
      <c r="JTJ64" s="327"/>
      <c r="JTK64" s="327"/>
      <c r="JTL64" s="327"/>
      <c r="JTM64" s="327"/>
      <c r="JTN64" s="327"/>
      <c r="JTO64" s="327"/>
      <c r="JTP64" s="301"/>
      <c r="JTQ64" s="301"/>
      <c r="JTR64" s="327"/>
      <c r="JTS64" s="327"/>
      <c r="JTT64" s="327"/>
      <c r="JTU64" s="327"/>
      <c r="JTV64" s="327"/>
      <c r="JTW64" s="327"/>
      <c r="JTX64" s="301"/>
      <c r="JTY64" s="301"/>
      <c r="JTZ64" s="327"/>
      <c r="JUA64" s="327"/>
      <c r="JUB64" s="327"/>
      <c r="JUC64" s="327"/>
      <c r="JUD64" s="327"/>
      <c r="JUE64" s="327"/>
      <c r="JUF64" s="301"/>
      <c r="JUG64" s="301"/>
      <c r="JUH64" s="327"/>
      <c r="JUI64" s="327"/>
      <c r="JUJ64" s="327"/>
      <c r="JUK64" s="327"/>
      <c r="JUL64" s="327"/>
      <c r="JUM64" s="327"/>
      <c r="JUN64" s="301"/>
      <c r="JUO64" s="301"/>
      <c r="JUP64" s="327"/>
      <c r="JUQ64" s="327"/>
      <c r="JUR64" s="327"/>
      <c r="JUS64" s="327"/>
      <c r="JUT64" s="327"/>
      <c r="JUU64" s="327"/>
      <c r="JUV64" s="301"/>
      <c r="JUW64" s="301"/>
      <c r="JUX64" s="327"/>
      <c r="JUY64" s="327"/>
      <c r="JUZ64" s="327"/>
      <c r="JVA64" s="327"/>
      <c r="JVB64" s="327"/>
      <c r="JVC64" s="327"/>
      <c r="JVD64" s="301"/>
      <c r="JVE64" s="301"/>
      <c r="JVF64" s="327"/>
      <c r="JVG64" s="327"/>
      <c r="JVH64" s="327"/>
      <c r="JVI64" s="327"/>
      <c r="JVJ64" s="327"/>
      <c r="JVK64" s="327"/>
      <c r="JVL64" s="301"/>
      <c r="JVM64" s="301"/>
      <c r="JVN64" s="327"/>
      <c r="JVO64" s="327"/>
      <c r="JVP64" s="327"/>
      <c r="JVQ64" s="327"/>
      <c r="JVR64" s="327"/>
      <c r="JVS64" s="327"/>
      <c r="JVT64" s="301"/>
      <c r="JVU64" s="301"/>
      <c r="JVV64" s="327"/>
      <c r="JVW64" s="327"/>
      <c r="JVX64" s="327"/>
      <c r="JVY64" s="327"/>
      <c r="JVZ64" s="327"/>
      <c r="JWA64" s="327"/>
      <c r="JWB64" s="301"/>
      <c r="JWC64" s="301"/>
      <c r="JWD64" s="327"/>
      <c r="JWE64" s="327"/>
      <c r="JWF64" s="327"/>
      <c r="JWG64" s="327"/>
      <c r="JWH64" s="327"/>
      <c r="JWI64" s="327"/>
      <c r="JWJ64" s="301"/>
      <c r="JWK64" s="301"/>
      <c r="JWL64" s="327"/>
      <c r="JWM64" s="327"/>
      <c r="JWN64" s="327"/>
      <c r="JWO64" s="327"/>
      <c r="JWP64" s="327"/>
      <c r="JWQ64" s="327"/>
      <c r="JWR64" s="301"/>
      <c r="JWS64" s="301"/>
      <c r="JWT64" s="327"/>
      <c r="JWU64" s="327"/>
      <c r="JWV64" s="327"/>
      <c r="JWW64" s="327"/>
      <c r="JWX64" s="327"/>
      <c r="JWY64" s="327"/>
      <c r="JWZ64" s="301"/>
      <c r="JXA64" s="301"/>
      <c r="JXB64" s="327"/>
      <c r="JXC64" s="327"/>
      <c r="JXD64" s="327"/>
      <c r="JXE64" s="327"/>
      <c r="JXF64" s="327"/>
      <c r="JXG64" s="327"/>
      <c r="JXH64" s="301"/>
      <c r="JXI64" s="301"/>
      <c r="JXJ64" s="327"/>
      <c r="JXK64" s="327"/>
      <c r="JXL64" s="327"/>
      <c r="JXM64" s="327"/>
      <c r="JXN64" s="327"/>
      <c r="JXO64" s="327"/>
      <c r="JXP64" s="301"/>
      <c r="JXQ64" s="301"/>
      <c r="JXR64" s="327"/>
      <c r="JXS64" s="327"/>
      <c r="JXT64" s="327"/>
      <c r="JXU64" s="327"/>
      <c r="JXV64" s="327"/>
      <c r="JXW64" s="327"/>
      <c r="JXX64" s="301"/>
      <c r="JXY64" s="301"/>
      <c r="JXZ64" s="327"/>
      <c r="JYA64" s="327"/>
      <c r="JYB64" s="327"/>
      <c r="JYC64" s="327"/>
      <c r="JYD64" s="327"/>
      <c r="JYE64" s="327"/>
      <c r="JYF64" s="301"/>
      <c r="JYG64" s="301"/>
      <c r="JYH64" s="327"/>
      <c r="JYI64" s="327"/>
      <c r="JYJ64" s="327"/>
      <c r="JYK64" s="327"/>
      <c r="JYL64" s="327"/>
      <c r="JYM64" s="327"/>
      <c r="JYN64" s="301"/>
      <c r="JYO64" s="301"/>
      <c r="JYP64" s="327"/>
      <c r="JYQ64" s="327"/>
      <c r="JYR64" s="327"/>
      <c r="JYS64" s="327"/>
      <c r="JYT64" s="327"/>
      <c r="JYU64" s="327"/>
      <c r="JYV64" s="301"/>
      <c r="JYW64" s="301"/>
      <c r="JYX64" s="327"/>
      <c r="JYY64" s="327"/>
      <c r="JYZ64" s="327"/>
      <c r="JZA64" s="327"/>
      <c r="JZB64" s="327"/>
      <c r="JZC64" s="327"/>
      <c r="JZD64" s="301"/>
      <c r="JZE64" s="301"/>
      <c r="JZF64" s="327"/>
      <c r="JZG64" s="327"/>
      <c r="JZH64" s="327"/>
      <c r="JZI64" s="327"/>
      <c r="JZJ64" s="327"/>
      <c r="JZK64" s="327"/>
      <c r="JZL64" s="301"/>
      <c r="JZM64" s="301"/>
      <c r="JZN64" s="327"/>
      <c r="JZO64" s="327"/>
      <c r="JZP64" s="327"/>
      <c r="JZQ64" s="327"/>
      <c r="JZR64" s="327"/>
      <c r="JZS64" s="327"/>
      <c r="JZT64" s="301"/>
      <c r="JZU64" s="301"/>
      <c r="JZV64" s="327"/>
      <c r="JZW64" s="327"/>
      <c r="JZX64" s="327"/>
      <c r="JZY64" s="327"/>
      <c r="JZZ64" s="327"/>
      <c r="KAA64" s="327"/>
      <c r="KAB64" s="301"/>
      <c r="KAC64" s="301"/>
      <c r="KAD64" s="327"/>
      <c r="KAE64" s="327"/>
      <c r="KAF64" s="327"/>
      <c r="KAG64" s="327"/>
      <c r="KAH64" s="327"/>
      <c r="KAI64" s="327"/>
      <c r="KAJ64" s="301"/>
      <c r="KAK64" s="301"/>
      <c r="KAL64" s="327"/>
      <c r="KAM64" s="327"/>
      <c r="KAN64" s="327"/>
      <c r="KAO64" s="327"/>
      <c r="KAP64" s="327"/>
      <c r="KAQ64" s="327"/>
      <c r="KAR64" s="301"/>
      <c r="KAS64" s="301"/>
      <c r="KAT64" s="327"/>
      <c r="KAU64" s="327"/>
      <c r="KAV64" s="327"/>
      <c r="KAW64" s="327"/>
      <c r="KAX64" s="327"/>
      <c r="KAY64" s="327"/>
      <c r="KAZ64" s="301"/>
      <c r="KBA64" s="301"/>
      <c r="KBB64" s="327"/>
      <c r="KBC64" s="327"/>
      <c r="KBD64" s="327"/>
      <c r="KBE64" s="327"/>
      <c r="KBF64" s="327"/>
      <c r="KBG64" s="327"/>
      <c r="KBH64" s="301"/>
      <c r="KBI64" s="301"/>
      <c r="KBJ64" s="327"/>
      <c r="KBK64" s="327"/>
      <c r="KBL64" s="327"/>
      <c r="KBM64" s="327"/>
      <c r="KBN64" s="327"/>
      <c r="KBO64" s="327"/>
      <c r="KBP64" s="301"/>
      <c r="KBQ64" s="301"/>
      <c r="KBR64" s="327"/>
      <c r="KBS64" s="327"/>
      <c r="KBT64" s="327"/>
      <c r="KBU64" s="327"/>
      <c r="KBV64" s="327"/>
      <c r="KBW64" s="327"/>
      <c r="KBX64" s="301"/>
      <c r="KBY64" s="301"/>
      <c r="KBZ64" s="327"/>
      <c r="KCA64" s="327"/>
      <c r="KCB64" s="327"/>
      <c r="KCC64" s="327"/>
      <c r="KCD64" s="327"/>
      <c r="KCE64" s="327"/>
      <c r="KCF64" s="301"/>
      <c r="KCG64" s="301"/>
      <c r="KCH64" s="327"/>
      <c r="KCI64" s="327"/>
      <c r="KCJ64" s="327"/>
      <c r="KCK64" s="327"/>
      <c r="KCL64" s="327"/>
      <c r="KCM64" s="327"/>
      <c r="KCN64" s="301"/>
      <c r="KCO64" s="301"/>
      <c r="KCP64" s="327"/>
      <c r="KCQ64" s="327"/>
      <c r="KCR64" s="327"/>
      <c r="KCS64" s="327"/>
      <c r="KCT64" s="327"/>
      <c r="KCU64" s="327"/>
      <c r="KCV64" s="301"/>
      <c r="KCW64" s="301"/>
      <c r="KCX64" s="327"/>
      <c r="KCY64" s="327"/>
      <c r="KCZ64" s="327"/>
      <c r="KDA64" s="327"/>
      <c r="KDB64" s="327"/>
      <c r="KDC64" s="327"/>
      <c r="KDD64" s="301"/>
      <c r="KDE64" s="301"/>
      <c r="KDF64" s="327"/>
      <c r="KDG64" s="327"/>
      <c r="KDH64" s="327"/>
      <c r="KDI64" s="327"/>
      <c r="KDJ64" s="327"/>
      <c r="KDK64" s="327"/>
      <c r="KDL64" s="301"/>
      <c r="KDM64" s="301"/>
      <c r="KDN64" s="327"/>
      <c r="KDO64" s="327"/>
      <c r="KDP64" s="327"/>
      <c r="KDQ64" s="327"/>
      <c r="KDR64" s="327"/>
      <c r="KDS64" s="327"/>
      <c r="KDT64" s="301"/>
      <c r="KDU64" s="301"/>
      <c r="KDV64" s="327"/>
      <c r="KDW64" s="327"/>
      <c r="KDX64" s="327"/>
      <c r="KDY64" s="327"/>
      <c r="KDZ64" s="327"/>
      <c r="KEA64" s="327"/>
      <c r="KEB64" s="301"/>
      <c r="KEC64" s="301"/>
      <c r="KED64" s="327"/>
      <c r="KEE64" s="327"/>
      <c r="KEF64" s="327"/>
      <c r="KEG64" s="327"/>
      <c r="KEH64" s="327"/>
      <c r="KEI64" s="327"/>
      <c r="KEJ64" s="301"/>
      <c r="KEK64" s="301"/>
      <c r="KEL64" s="327"/>
      <c r="KEM64" s="327"/>
      <c r="KEN64" s="327"/>
      <c r="KEO64" s="327"/>
      <c r="KEP64" s="327"/>
      <c r="KEQ64" s="327"/>
      <c r="KER64" s="301"/>
      <c r="KES64" s="301"/>
      <c r="KET64" s="327"/>
      <c r="KEU64" s="327"/>
      <c r="KEV64" s="327"/>
      <c r="KEW64" s="327"/>
      <c r="KEX64" s="327"/>
      <c r="KEY64" s="327"/>
      <c r="KEZ64" s="301"/>
      <c r="KFA64" s="301"/>
      <c r="KFB64" s="327"/>
      <c r="KFC64" s="327"/>
      <c r="KFD64" s="327"/>
      <c r="KFE64" s="327"/>
      <c r="KFF64" s="327"/>
      <c r="KFG64" s="327"/>
      <c r="KFH64" s="301"/>
      <c r="KFI64" s="301"/>
      <c r="KFJ64" s="327"/>
      <c r="KFK64" s="327"/>
      <c r="KFL64" s="327"/>
      <c r="KFM64" s="327"/>
      <c r="KFN64" s="327"/>
      <c r="KFO64" s="327"/>
      <c r="KFP64" s="301"/>
      <c r="KFQ64" s="301"/>
      <c r="KFR64" s="327"/>
      <c r="KFS64" s="327"/>
      <c r="KFT64" s="327"/>
      <c r="KFU64" s="327"/>
      <c r="KFV64" s="327"/>
      <c r="KFW64" s="327"/>
      <c r="KFX64" s="301"/>
      <c r="KFY64" s="301"/>
      <c r="KFZ64" s="327"/>
      <c r="KGA64" s="327"/>
      <c r="KGB64" s="327"/>
      <c r="KGC64" s="327"/>
      <c r="KGD64" s="327"/>
      <c r="KGE64" s="327"/>
      <c r="KGF64" s="301"/>
      <c r="KGG64" s="301"/>
      <c r="KGH64" s="327"/>
      <c r="KGI64" s="327"/>
      <c r="KGJ64" s="327"/>
      <c r="KGK64" s="327"/>
      <c r="KGL64" s="327"/>
      <c r="KGM64" s="327"/>
      <c r="KGN64" s="301"/>
      <c r="KGO64" s="301"/>
      <c r="KGP64" s="327"/>
      <c r="KGQ64" s="327"/>
      <c r="KGR64" s="327"/>
      <c r="KGS64" s="327"/>
      <c r="KGT64" s="327"/>
      <c r="KGU64" s="327"/>
      <c r="KGV64" s="301"/>
      <c r="KGW64" s="301"/>
      <c r="KGX64" s="327"/>
      <c r="KGY64" s="327"/>
      <c r="KGZ64" s="327"/>
      <c r="KHA64" s="327"/>
      <c r="KHB64" s="327"/>
      <c r="KHC64" s="327"/>
      <c r="KHD64" s="301"/>
      <c r="KHE64" s="301"/>
      <c r="KHF64" s="327"/>
      <c r="KHG64" s="327"/>
      <c r="KHH64" s="327"/>
      <c r="KHI64" s="327"/>
      <c r="KHJ64" s="327"/>
      <c r="KHK64" s="327"/>
      <c r="KHL64" s="301"/>
      <c r="KHM64" s="301"/>
      <c r="KHN64" s="327"/>
      <c r="KHO64" s="327"/>
      <c r="KHP64" s="327"/>
      <c r="KHQ64" s="327"/>
      <c r="KHR64" s="327"/>
      <c r="KHS64" s="327"/>
      <c r="KHT64" s="301"/>
      <c r="KHU64" s="301"/>
      <c r="KHV64" s="327"/>
      <c r="KHW64" s="327"/>
      <c r="KHX64" s="327"/>
      <c r="KHY64" s="327"/>
      <c r="KHZ64" s="327"/>
      <c r="KIA64" s="327"/>
      <c r="KIB64" s="301"/>
      <c r="KIC64" s="301"/>
      <c r="KID64" s="327"/>
      <c r="KIE64" s="327"/>
      <c r="KIF64" s="327"/>
      <c r="KIG64" s="327"/>
      <c r="KIH64" s="327"/>
      <c r="KII64" s="327"/>
      <c r="KIJ64" s="301"/>
      <c r="KIK64" s="301"/>
      <c r="KIL64" s="327"/>
      <c r="KIM64" s="327"/>
      <c r="KIN64" s="327"/>
      <c r="KIO64" s="327"/>
      <c r="KIP64" s="327"/>
      <c r="KIQ64" s="327"/>
      <c r="KIR64" s="301"/>
      <c r="KIS64" s="301"/>
      <c r="KIT64" s="327"/>
      <c r="KIU64" s="327"/>
      <c r="KIV64" s="327"/>
      <c r="KIW64" s="327"/>
      <c r="KIX64" s="327"/>
      <c r="KIY64" s="327"/>
      <c r="KIZ64" s="301"/>
      <c r="KJA64" s="301"/>
      <c r="KJB64" s="327"/>
      <c r="KJC64" s="327"/>
      <c r="KJD64" s="327"/>
      <c r="KJE64" s="327"/>
      <c r="KJF64" s="327"/>
      <c r="KJG64" s="327"/>
      <c r="KJH64" s="301"/>
      <c r="KJI64" s="301"/>
      <c r="KJJ64" s="327"/>
      <c r="KJK64" s="327"/>
      <c r="KJL64" s="327"/>
      <c r="KJM64" s="327"/>
      <c r="KJN64" s="327"/>
      <c r="KJO64" s="327"/>
      <c r="KJP64" s="301"/>
      <c r="KJQ64" s="301"/>
      <c r="KJR64" s="327"/>
      <c r="KJS64" s="327"/>
      <c r="KJT64" s="327"/>
      <c r="KJU64" s="327"/>
      <c r="KJV64" s="327"/>
      <c r="KJW64" s="327"/>
      <c r="KJX64" s="301"/>
      <c r="KJY64" s="301"/>
      <c r="KJZ64" s="327"/>
      <c r="KKA64" s="327"/>
      <c r="KKB64" s="327"/>
      <c r="KKC64" s="327"/>
      <c r="KKD64" s="327"/>
      <c r="KKE64" s="327"/>
      <c r="KKF64" s="301"/>
      <c r="KKG64" s="301"/>
      <c r="KKH64" s="327"/>
      <c r="KKI64" s="327"/>
      <c r="KKJ64" s="327"/>
      <c r="KKK64" s="327"/>
      <c r="KKL64" s="327"/>
      <c r="KKM64" s="327"/>
      <c r="KKN64" s="301"/>
      <c r="KKO64" s="301"/>
      <c r="KKP64" s="327"/>
      <c r="KKQ64" s="327"/>
      <c r="KKR64" s="327"/>
      <c r="KKS64" s="327"/>
      <c r="KKT64" s="327"/>
      <c r="KKU64" s="327"/>
      <c r="KKV64" s="301"/>
      <c r="KKW64" s="301"/>
      <c r="KKX64" s="327"/>
      <c r="KKY64" s="327"/>
      <c r="KKZ64" s="327"/>
      <c r="KLA64" s="327"/>
      <c r="KLB64" s="327"/>
      <c r="KLC64" s="327"/>
      <c r="KLD64" s="301"/>
      <c r="KLE64" s="301"/>
      <c r="KLF64" s="327"/>
      <c r="KLG64" s="327"/>
      <c r="KLH64" s="327"/>
      <c r="KLI64" s="327"/>
      <c r="KLJ64" s="327"/>
      <c r="KLK64" s="327"/>
      <c r="KLL64" s="301"/>
      <c r="KLM64" s="301"/>
      <c r="KLN64" s="327"/>
      <c r="KLO64" s="327"/>
      <c r="KLP64" s="327"/>
      <c r="KLQ64" s="327"/>
      <c r="KLR64" s="327"/>
      <c r="KLS64" s="327"/>
      <c r="KLT64" s="301"/>
      <c r="KLU64" s="301"/>
      <c r="KLV64" s="327"/>
      <c r="KLW64" s="327"/>
      <c r="KLX64" s="327"/>
      <c r="KLY64" s="327"/>
      <c r="KLZ64" s="327"/>
      <c r="KMA64" s="327"/>
      <c r="KMB64" s="301"/>
      <c r="KMC64" s="301"/>
      <c r="KMD64" s="327"/>
      <c r="KME64" s="327"/>
      <c r="KMF64" s="327"/>
      <c r="KMG64" s="327"/>
      <c r="KMH64" s="327"/>
      <c r="KMI64" s="327"/>
      <c r="KMJ64" s="301"/>
      <c r="KMK64" s="301"/>
      <c r="KML64" s="327"/>
      <c r="KMM64" s="327"/>
      <c r="KMN64" s="327"/>
      <c r="KMO64" s="327"/>
      <c r="KMP64" s="327"/>
      <c r="KMQ64" s="327"/>
      <c r="KMR64" s="301"/>
      <c r="KMS64" s="301"/>
      <c r="KMT64" s="327"/>
      <c r="KMU64" s="327"/>
      <c r="KMV64" s="327"/>
      <c r="KMW64" s="327"/>
      <c r="KMX64" s="327"/>
      <c r="KMY64" s="327"/>
      <c r="KMZ64" s="301"/>
      <c r="KNA64" s="301"/>
      <c r="KNB64" s="327"/>
      <c r="KNC64" s="327"/>
      <c r="KND64" s="327"/>
      <c r="KNE64" s="327"/>
      <c r="KNF64" s="327"/>
      <c r="KNG64" s="327"/>
      <c r="KNH64" s="301"/>
      <c r="KNI64" s="301"/>
      <c r="KNJ64" s="327"/>
      <c r="KNK64" s="327"/>
      <c r="KNL64" s="327"/>
      <c r="KNM64" s="327"/>
      <c r="KNN64" s="327"/>
      <c r="KNO64" s="327"/>
      <c r="KNP64" s="301"/>
      <c r="KNQ64" s="301"/>
      <c r="KNR64" s="327"/>
      <c r="KNS64" s="327"/>
      <c r="KNT64" s="327"/>
      <c r="KNU64" s="327"/>
      <c r="KNV64" s="327"/>
      <c r="KNW64" s="327"/>
      <c r="KNX64" s="301"/>
      <c r="KNY64" s="301"/>
      <c r="KNZ64" s="327"/>
      <c r="KOA64" s="327"/>
      <c r="KOB64" s="327"/>
      <c r="KOC64" s="327"/>
      <c r="KOD64" s="327"/>
      <c r="KOE64" s="327"/>
      <c r="KOF64" s="301"/>
      <c r="KOG64" s="301"/>
      <c r="KOH64" s="327"/>
      <c r="KOI64" s="327"/>
      <c r="KOJ64" s="327"/>
      <c r="KOK64" s="327"/>
      <c r="KOL64" s="327"/>
      <c r="KOM64" s="327"/>
      <c r="KON64" s="301"/>
      <c r="KOO64" s="301"/>
      <c r="KOP64" s="327"/>
      <c r="KOQ64" s="327"/>
      <c r="KOR64" s="327"/>
      <c r="KOS64" s="327"/>
      <c r="KOT64" s="327"/>
      <c r="KOU64" s="327"/>
      <c r="KOV64" s="301"/>
      <c r="KOW64" s="301"/>
      <c r="KOX64" s="327"/>
      <c r="KOY64" s="327"/>
      <c r="KOZ64" s="327"/>
      <c r="KPA64" s="327"/>
      <c r="KPB64" s="327"/>
      <c r="KPC64" s="327"/>
      <c r="KPD64" s="301"/>
      <c r="KPE64" s="301"/>
      <c r="KPF64" s="327"/>
      <c r="KPG64" s="327"/>
      <c r="KPH64" s="327"/>
      <c r="KPI64" s="327"/>
      <c r="KPJ64" s="327"/>
      <c r="KPK64" s="327"/>
      <c r="KPL64" s="301"/>
      <c r="KPM64" s="301"/>
      <c r="KPN64" s="327"/>
      <c r="KPO64" s="327"/>
      <c r="KPP64" s="327"/>
      <c r="KPQ64" s="327"/>
      <c r="KPR64" s="327"/>
      <c r="KPS64" s="327"/>
      <c r="KPT64" s="301"/>
      <c r="KPU64" s="301"/>
      <c r="KPV64" s="327"/>
      <c r="KPW64" s="327"/>
      <c r="KPX64" s="327"/>
      <c r="KPY64" s="327"/>
      <c r="KPZ64" s="327"/>
      <c r="KQA64" s="327"/>
      <c r="KQB64" s="301"/>
      <c r="KQC64" s="301"/>
      <c r="KQD64" s="327"/>
      <c r="KQE64" s="327"/>
      <c r="KQF64" s="327"/>
      <c r="KQG64" s="327"/>
      <c r="KQH64" s="327"/>
      <c r="KQI64" s="327"/>
      <c r="KQJ64" s="301"/>
      <c r="KQK64" s="301"/>
      <c r="KQL64" s="327"/>
      <c r="KQM64" s="327"/>
      <c r="KQN64" s="327"/>
      <c r="KQO64" s="327"/>
      <c r="KQP64" s="327"/>
      <c r="KQQ64" s="327"/>
      <c r="KQR64" s="301"/>
      <c r="KQS64" s="301"/>
      <c r="KQT64" s="327"/>
      <c r="KQU64" s="327"/>
      <c r="KQV64" s="327"/>
      <c r="KQW64" s="327"/>
      <c r="KQX64" s="327"/>
      <c r="KQY64" s="327"/>
      <c r="KQZ64" s="301"/>
      <c r="KRA64" s="301"/>
      <c r="KRB64" s="327"/>
      <c r="KRC64" s="327"/>
      <c r="KRD64" s="327"/>
      <c r="KRE64" s="327"/>
      <c r="KRF64" s="327"/>
      <c r="KRG64" s="327"/>
      <c r="KRH64" s="301"/>
      <c r="KRI64" s="301"/>
      <c r="KRJ64" s="327"/>
      <c r="KRK64" s="327"/>
      <c r="KRL64" s="327"/>
      <c r="KRM64" s="327"/>
      <c r="KRN64" s="327"/>
      <c r="KRO64" s="327"/>
      <c r="KRP64" s="301"/>
      <c r="KRQ64" s="301"/>
      <c r="KRR64" s="327"/>
      <c r="KRS64" s="327"/>
      <c r="KRT64" s="327"/>
      <c r="KRU64" s="327"/>
      <c r="KRV64" s="327"/>
      <c r="KRW64" s="327"/>
      <c r="KRX64" s="301"/>
      <c r="KRY64" s="301"/>
      <c r="KRZ64" s="327"/>
      <c r="KSA64" s="327"/>
      <c r="KSB64" s="327"/>
      <c r="KSC64" s="327"/>
      <c r="KSD64" s="327"/>
      <c r="KSE64" s="327"/>
      <c r="KSF64" s="301"/>
      <c r="KSG64" s="301"/>
      <c r="KSH64" s="327"/>
      <c r="KSI64" s="327"/>
      <c r="KSJ64" s="327"/>
      <c r="KSK64" s="327"/>
      <c r="KSL64" s="327"/>
      <c r="KSM64" s="327"/>
      <c r="KSN64" s="301"/>
      <c r="KSO64" s="301"/>
      <c r="KSP64" s="327"/>
      <c r="KSQ64" s="327"/>
      <c r="KSR64" s="327"/>
      <c r="KSS64" s="327"/>
      <c r="KST64" s="327"/>
      <c r="KSU64" s="327"/>
      <c r="KSV64" s="301"/>
      <c r="KSW64" s="301"/>
      <c r="KSX64" s="327"/>
      <c r="KSY64" s="327"/>
      <c r="KSZ64" s="327"/>
      <c r="KTA64" s="327"/>
      <c r="KTB64" s="327"/>
      <c r="KTC64" s="327"/>
      <c r="KTD64" s="301"/>
      <c r="KTE64" s="301"/>
      <c r="KTF64" s="327"/>
      <c r="KTG64" s="327"/>
      <c r="KTH64" s="327"/>
      <c r="KTI64" s="327"/>
      <c r="KTJ64" s="327"/>
      <c r="KTK64" s="327"/>
      <c r="KTL64" s="301"/>
      <c r="KTM64" s="301"/>
      <c r="KTN64" s="327"/>
      <c r="KTO64" s="327"/>
      <c r="KTP64" s="327"/>
      <c r="KTQ64" s="327"/>
      <c r="KTR64" s="327"/>
      <c r="KTS64" s="327"/>
      <c r="KTT64" s="301"/>
      <c r="KTU64" s="301"/>
      <c r="KTV64" s="327"/>
      <c r="KTW64" s="327"/>
      <c r="KTX64" s="327"/>
      <c r="KTY64" s="327"/>
      <c r="KTZ64" s="327"/>
      <c r="KUA64" s="327"/>
      <c r="KUB64" s="301"/>
      <c r="KUC64" s="301"/>
      <c r="KUD64" s="327"/>
      <c r="KUE64" s="327"/>
      <c r="KUF64" s="327"/>
      <c r="KUG64" s="327"/>
      <c r="KUH64" s="327"/>
      <c r="KUI64" s="327"/>
      <c r="KUJ64" s="301"/>
      <c r="KUK64" s="301"/>
      <c r="KUL64" s="327"/>
      <c r="KUM64" s="327"/>
      <c r="KUN64" s="327"/>
      <c r="KUO64" s="327"/>
      <c r="KUP64" s="327"/>
      <c r="KUQ64" s="327"/>
      <c r="KUR64" s="301"/>
      <c r="KUS64" s="301"/>
      <c r="KUT64" s="327"/>
      <c r="KUU64" s="327"/>
      <c r="KUV64" s="327"/>
      <c r="KUW64" s="327"/>
      <c r="KUX64" s="327"/>
      <c r="KUY64" s="327"/>
      <c r="KUZ64" s="301"/>
      <c r="KVA64" s="301"/>
      <c r="KVB64" s="327"/>
      <c r="KVC64" s="327"/>
      <c r="KVD64" s="327"/>
      <c r="KVE64" s="327"/>
      <c r="KVF64" s="327"/>
      <c r="KVG64" s="327"/>
      <c r="KVH64" s="301"/>
      <c r="KVI64" s="301"/>
      <c r="KVJ64" s="327"/>
      <c r="KVK64" s="327"/>
      <c r="KVL64" s="327"/>
      <c r="KVM64" s="327"/>
      <c r="KVN64" s="327"/>
      <c r="KVO64" s="327"/>
      <c r="KVP64" s="301"/>
      <c r="KVQ64" s="301"/>
      <c r="KVR64" s="327"/>
      <c r="KVS64" s="327"/>
      <c r="KVT64" s="327"/>
      <c r="KVU64" s="327"/>
      <c r="KVV64" s="327"/>
      <c r="KVW64" s="327"/>
      <c r="KVX64" s="301"/>
      <c r="KVY64" s="301"/>
      <c r="KVZ64" s="327"/>
      <c r="KWA64" s="327"/>
      <c r="KWB64" s="327"/>
      <c r="KWC64" s="327"/>
      <c r="KWD64" s="327"/>
      <c r="KWE64" s="327"/>
      <c r="KWF64" s="301"/>
      <c r="KWG64" s="301"/>
      <c r="KWH64" s="327"/>
      <c r="KWI64" s="327"/>
      <c r="KWJ64" s="327"/>
      <c r="KWK64" s="327"/>
      <c r="KWL64" s="327"/>
      <c r="KWM64" s="327"/>
      <c r="KWN64" s="301"/>
      <c r="KWO64" s="301"/>
      <c r="KWP64" s="327"/>
      <c r="KWQ64" s="327"/>
      <c r="KWR64" s="327"/>
      <c r="KWS64" s="327"/>
      <c r="KWT64" s="327"/>
      <c r="KWU64" s="327"/>
      <c r="KWV64" s="301"/>
      <c r="KWW64" s="301"/>
      <c r="KWX64" s="327"/>
      <c r="KWY64" s="327"/>
      <c r="KWZ64" s="327"/>
      <c r="KXA64" s="327"/>
      <c r="KXB64" s="327"/>
      <c r="KXC64" s="327"/>
      <c r="KXD64" s="301"/>
      <c r="KXE64" s="301"/>
      <c r="KXF64" s="327"/>
      <c r="KXG64" s="327"/>
      <c r="KXH64" s="327"/>
      <c r="KXI64" s="327"/>
      <c r="KXJ64" s="327"/>
      <c r="KXK64" s="327"/>
      <c r="KXL64" s="301"/>
      <c r="KXM64" s="301"/>
      <c r="KXN64" s="327"/>
      <c r="KXO64" s="327"/>
      <c r="KXP64" s="327"/>
      <c r="KXQ64" s="327"/>
      <c r="KXR64" s="327"/>
      <c r="KXS64" s="327"/>
      <c r="KXT64" s="301"/>
      <c r="KXU64" s="301"/>
      <c r="KXV64" s="327"/>
      <c r="KXW64" s="327"/>
      <c r="KXX64" s="327"/>
      <c r="KXY64" s="327"/>
      <c r="KXZ64" s="327"/>
      <c r="KYA64" s="327"/>
      <c r="KYB64" s="301"/>
      <c r="KYC64" s="301"/>
      <c r="KYD64" s="327"/>
      <c r="KYE64" s="327"/>
      <c r="KYF64" s="327"/>
      <c r="KYG64" s="327"/>
      <c r="KYH64" s="327"/>
      <c r="KYI64" s="327"/>
      <c r="KYJ64" s="301"/>
      <c r="KYK64" s="301"/>
      <c r="KYL64" s="327"/>
      <c r="KYM64" s="327"/>
      <c r="KYN64" s="327"/>
      <c r="KYO64" s="327"/>
      <c r="KYP64" s="327"/>
      <c r="KYQ64" s="327"/>
      <c r="KYR64" s="301"/>
      <c r="KYS64" s="301"/>
      <c r="KYT64" s="327"/>
      <c r="KYU64" s="327"/>
      <c r="KYV64" s="327"/>
      <c r="KYW64" s="327"/>
      <c r="KYX64" s="327"/>
      <c r="KYY64" s="327"/>
      <c r="KYZ64" s="301"/>
      <c r="KZA64" s="301"/>
      <c r="KZB64" s="327"/>
      <c r="KZC64" s="327"/>
      <c r="KZD64" s="327"/>
      <c r="KZE64" s="327"/>
      <c r="KZF64" s="327"/>
      <c r="KZG64" s="327"/>
      <c r="KZH64" s="301"/>
      <c r="KZI64" s="301"/>
      <c r="KZJ64" s="327"/>
      <c r="KZK64" s="327"/>
      <c r="KZL64" s="327"/>
      <c r="KZM64" s="327"/>
      <c r="KZN64" s="327"/>
      <c r="KZO64" s="327"/>
      <c r="KZP64" s="301"/>
      <c r="KZQ64" s="301"/>
      <c r="KZR64" s="327"/>
      <c r="KZS64" s="327"/>
      <c r="KZT64" s="327"/>
      <c r="KZU64" s="327"/>
      <c r="KZV64" s="327"/>
      <c r="KZW64" s="327"/>
      <c r="KZX64" s="301"/>
      <c r="KZY64" s="301"/>
      <c r="KZZ64" s="327"/>
      <c r="LAA64" s="327"/>
      <c r="LAB64" s="327"/>
      <c r="LAC64" s="327"/>
      <c r="LAD64" s="327"/>
      <c r="LAE64" s="327"/>
      <c r="LAF64" s="301"/>
      <c r="LAG64" s="301"/>
      <c r="LAH64" s="327"/>
      <c r="LAI64" s="327"/>
      <c r="LAJ64" s="327"/>
      <c r="LAK64" s="327"/>
      <c r="LAL64" s="327"/>
      <c r="LAM64" s="327"/>
      <c r="LAN64" s="301"/>
      <c r="LAO64" s="301"/>
      <c r="LAP64" s="327"/>
      <c r="LAQ64" s="327"/>
      <c r="LAR64" s="327"/>
      <c r="LAS64" s="327"/>
      <c r="LAT64" s="327"/>
      <c r="LAU64" s="327"/>
      <c r="LAV64" s="301"/>
      <c r="LAW64" s="301"/>
      <c r="LAX64" s="327"/>
      <c r="LAY64" s="327"/>
      <c r="LAZ64" s="327"/>
      <c r="LBA64" s="327"/>
      <c r="LBB64" s="327"/>
      <c r="LBC64" s="327"/>
      <c r="LBD64" s="301"/>
      <c r="LBE64" s="301"/>
      <c r="LBF64" s="327"/>
      <c r="LBG64" s="327"/>
      <c r="LBH64" s="327"/>
      <c r="LBI64" s="327"/>
      <c r="LBJ64" s="327"/>
      <c r="LBK64" s="327"/>
      <c r="LBL64" s="301"/>
      <c r="LBM64" s="301"/>
      <c r="LBN64" s="327"/>
      <c r="LBO64" s="327"/>
      <c r="LBP64" s="327"/>
      <c r="LBQ64" s="327"/>
      <c r="LBR64" s="327"/>
      <c r="LBS64" s="327"/>
      <c r="LBT64" s="301"/>
      <c r="LBU64" s="301"/>
      <c r="LBV64" s="327"/>
      <c r="LBW64" s="327"/>
      <c r="LBX64" s="327"/>
      <c r="LBY64" s="327"/>
      <c r="LBZ64" s="327"/>
      <c r="LCA64" s="327"/>
      <c r="LCB64" s="301"/>
      <c r="LCC64" s="301"/>
      <c r="LCD64" s="327"/>
      <c r="LCE64" s="327"/>
      <c r="LCF64" s="327"/>
      <c r="LCG64" s="327"/>
      <c r="LCH64" s="327"/>
      <c r="LCI64" s="327"/>
      <c r="LCJ64" s="301"/>
      <c r="LCK64" s="301"/>
      <c r="LCL64" s="327"/>
      <c r="LCM64" s="327"/>
      <c r="LCN64" s="327"/>
      <c r="LCO64" s="327"/>
      <c r="LCP64" s="327"/>
      <c r="LCQ64" s="327"/>
      <c r="LCR64" s="301"/>
      <c r="LCS64" s="301"/>
      <c r="LCT64" s="327"/>
      <c r="LCU64" s="327"/>
      <c r="LCV64" s="327"/>
      <c r="LCW64" s="327"/>
      <c r="LCX64" s="327"/>
      <c r="LCY64" s="327"/>
      <c r="LCZ64" s="301"/>
      <c r="LDA64" s="301"/>
      <c r="LDB64" s="327"/>
      <c r="LDC64" s="327"/>
      <c r="LDD64" s="327"/>
      <c r="LDE64" s="327"/>
      <c r="LDF64" s="327"/>
      <c r="LDG64" s="327"/>
      <c r="LDH64" s="301"/>
      <c r="LDI64" s="301"/>
      <c r="LDJ64" s="327"/>
      <c r="LDK64" s="327"/>
      <c r="LDL64" s="327"/>
      <c r="LDM64" s="327"/>
      <c r="LDN64" s="327"/>
      <c r="LDO64" s="327"/>
      <c r="LDP64" s="301"/>
      <c r="LDQ64" s="301"/>
      <c r="LDR64" s="327"/>
      <c r="LDS64" s="327"/>
      <c r="LDT64" s="327"/>
      <c r="LDU64" s="327"/>
      <c r="LDV64" s="327"/>
      <c r="LDW64" s="327"/>
      <c r="LDX64" s="301"/>
      <c r="LDY64" s="301"/>
      <c r="LDZ64" s="327"/>
      <c r="LEA64" s="327"/>
      <c r="LEB64" s="327"/>
      <c r="LEC64" s="327"/>
      <c r="LED64" s="327"/>
      <c r="LEE64" s="327"/>
      <c r="LEF64" s="301"/>
      <c r="LEG64" s="301"/>
      <c r="LEH64" s="327"/>
      <c r="LEI64" s="327"/>
      <c r="LEJ64" s="327"/>
      <c r="LEK64" s="327"/>
      <c r="LEL64" s="327"/>
      <c r="LEM64" s="327"/>
      <c r="LEN64" s="301"/>
      <c r="LEO64" s="301"/>
      <c r="LEP64" s="327"/>
      <c r="LEQ64" s="327"/>
      <c r="LER64" s="327"/>
      <c r="LES64" s="327"/>
      <c r="LET64" s="327"/>
      <c r="LEU64" s="327"/>
      <c r="LEV64" s="301"/>
      <c r="LEW64" s="301"/>
      <c r="LEX64" s="327"/>
      <c r="LEY64" s="327"/>
      <c r="LEZ64" s="327"/>
      <c r="LFA64" s="327"/>
      <c r="LFB64" s="327"/>
      <c r="LFC64" s="327"/>
      <c r="LFD64" s="301"/>
      <c r="LFE64" s="301"/>
      <c r="LFF64" s="327"/>
      <c r="LFG64" s="327"/>
      <c r="LFH64" s="327"/>
      <c r="LFI64" s="327"/>
      <c r="LFJ64" s="327"/>
      <c r="LFK64" s="327"/>
      <c r="LFL64" s="301"/>
      <c r="LFM64" s="301"/>
      <c r="LFN64" s="327"/>
      <c r="LFO64" s="327"/>
      <c r="LFP64" s="327"/>
      <c r="LFQ64" s="327"/>
      <c r="LFR64" s="327"/>
      <c r="LFS64" s="327"/>
      <c r="LFT64" s="301"/>
      <c r="LFU64" s="301"/>
      <c r="LFV64" s="327"/>
      <c r="LFW64" s="327"/>
      <c r="LFX64" s="327"/>
      <c r="LFY64" s="327"/>
      <c r="LFZ64" s="327"/>
      <c r="LGA64" s="327"/>
      <c r="LGB64" s="301"/>
      <c r="LGC64" s="301"/>
      <c r="LGD64" s="327"/>
      <c r="LGE64" s="327"/>
      <c r="LGF64" s="327"/>
      <c r="LGG64" s="327"/>
      <c r="LGH64" s="327"/>
      <c r="LGI64" s="327"/>
      <c r="LGJ64" s="301"/>
      <c r="LGK64" s="301"/>
      <c r="LGL64" s="327"/>
      <c r="LGM64" s="327"/>
      <c r="LGN64" s="327"/>
      <c r="LGO64" s="327"/>
      <c r="LGP64" s="327"/>
      <c r="LGQ64" s="327"/>
      <c r="LGR64" s="301"/>
      <c r="LGS64" s="301"/>
      <c r="LGT64" s="327"/>
      <c r="LGU64" s="327"/>
      <c r="LGV64" s="327"/>
      <c r="LGW64" s="327"/>
      <c r="LGX64" s="327"/>
      <c r="LGY64" s="327"/>
      <c r="LGZ64" s="301"/>
      <c r="LHA64" s="301"/>
      <c r="LHB64" s="327"/>
      <c r="LHC64" s="327"/>
      <c r="LHD64" s="327"/>
      <c r="LHE64" s="327"/>
      <c r="LHF64" s="327"/>
      <c r="LHG64" s="327"/>
      <c r="LHH64" s="301"/>
      <c r="LHI64" s="301"/>
      <c r="LHJ64" s="327"/>
      <c r="LHK64" s="327"/>
      <c r="LHL64" s="327"/>
      <c r="LHM64" s="327"/>
      <c r="LHN64" s="327"/>
      <c r="LHO64" s="327"/>
      <c r="LHP64" s="301"/>
      <c r="LHQ64" s="301"/>
      <c r="LHR64" s="327"/>
      <c r="LHS64" s="327"/>
      <c r="LHT64" s="327"/>
      <c r="LHU64" s="327"/>
      <c r="LHV64" s="327"/>
      <c r="LHW64" s="327"/>
      <c r="LHX64" s="301"/>
      <c r="LHY64" s="301"/>
      <c r="LHZ64" s="327"/>
      <c r="LIA64" s="327"/>
      <c r="LIB64" s="327"/>
      <c r="LIC64" s="327"/>
      <c r="LID64" s="327"/>
      <c r="LIE64" s="327"/>
      <c r="LIF64" s="301"/>
      <c r="LIG64" s="301"/>
      <c r="LIH64" s="327"/>
      <c r="LII64" s="327"/>
      <c r="LIJ64" s="327"/>
      <c r="LIK64" s="327"/>
      <c r="LIL64" s="327"/>
      <c r="LIM64" s="327"/>
      <c r="LIN64" s="301"/>
      <c r="LIO64" s="301"/>
      <c r="LIP64" s="327"/>
      <c r="LIQ64" s="327"/>
      <c r="LIR64" s="327"/>
      <c r="LIS64" s="327"/>
      <c r="LIT64" s="327"/>
      <c r="LIU64" s="327"/>
      <c r="LIV64" s="301"/>
      <c r="LIW64" s="301"/>
      <c r="LIX64" s="327"/>
      <c r="LIY64" s="327"/>
      <c r="LIZ64" s="327"/>
      <c r="LJA64" s="327"/>
      <c r="LJB64" s="327"/>
      <c r="LJC64" s="327"/>
      <c r="LJD64" s="301"/>
      <c r="LJE64" s="301"/>
      <c r="LJF64" s="327"/>
      <c r="LJG64" s="327"/>
      <c r="LJH64" s="327"/>
      <c r="LJI64" s="327"/>
      <c r="LJJ64" s="327"/>
      <c r="LJK64" s="327"/>
      <c r="LJL64" s="301"/>
      <c r="LJM64" s="301"/>
      <c r="LJN64" s="327"/>
      <c r="LJO64" s="327"/>
      <c r="LJP64" s="327"/>
      <c r="LJQ64" s="327"/>
      <c r="LJR64" s="327"/>
      <c r="LJS64" s="327"/>
      <c r="LJT64" s="301"/>
      <c r="LJU64" s="301"/>
      <c r="LJV64" s="327"/>
      <c r="LJW64" s="327"/>
      <c r="LJX64" s="327"/>
      <c r="LJY64" s="327"/>
      <c r="LJZ64" s="327"/>
      <c r="LKA64" s="327"/>
      <c r="LKB64" s="301"/>
      <c r="LKC64" s="301"/>
      <c r="LKD64" s="327"/>
      <c r="LKE64" s="327"/>
      <c r="LKF64" s="327"/>
      <c r="LKG64" s="327"/>
      <c r="LKH64" s="327"/>
      <c r="LKI64" s="327"/>
      <c r="LKJ64" s="301"/>
      <c r="LKK64" s="301"/>
      <c r="LKL64" s="327"/>
      <c r="LKM64" s="327"/>
      <c r="LKN64" s="327"/>
      <c r="LKO64" s="327"/>
      <c r="LKP64" s="327"/>
      <c r="LKQ64" s="327"/>
      <c r="LKR64" s="301"/>
      <c r="LKS64" s="301"/>
      <c r="LKT64" s="327"/>
      <c r="LKU64" s="327"/>
      <c r="LKV64" s="327"/>
      <c r="LKW64" s="327"/>
      <c r="LKX64" s="327"/>
      <c r="LKY64" s="327"/>
      <c r="LKZ64" s="301"/>
      <c r="LLA64" s="301"/>
      <c r="LLB64" s="327"/>
      <c r="LLC64" s="327"/>
      <c r="LLD64" s="327"/>
      <c r="LLE64" s="327"/>
      <c r="LLF64" s="327"/>
      <c r="LLG64" s="327"/>
      <c r="LLH64" s="301"/>
      <c r="LLI64" s="301"/>
      <c r="LLJ64" s="327"/>
      <c r="LLK64" s="327"/>
      <c r="LLL64" s="327"/>
      <c r="LLM64" s="327"/>
      <c r="LLN64" s="327"/>
      <c r="LLO64" s="327"/>
      <c r="LLP64" s="301"/>
      <c r="LLQ64" s="301"/>
      <c r="LLR64" s="327"/>
      <c r="LLS64" s="327"/>
      <c r="LLT64" s="327"/>
      <c r="LLU64" s="327"/>
      <c r="LLV64" s="327"/>
      <c r="LLW64" s="327"/>
      <c r="LLX64" s="301"/>
      <c r="LLY64" s="301"/>
      <c r="LLZ64" s="327"/>
      <c r="LMA64" s="327"/>
      <c r="LMB64" s="327"/>
      <c r="LMC64" s="327"/>
      <c r="LMD64" s="327"/>
      <c r="LME64" s="327"/>
      <c r="LMF64" s="301"/>
      <c r="LMG64" s="301"/>
      <c r="LMH64" s="327"/>
      <c r="LMI64" s="327"/>
      <c r="LMJ64" s="327"/>
      <c r="LMK64" s="327"/>
      <c r="LML64" s="327"/>
      <c r="LMM64" s="327"/>
      <c r="LMN64" s="301"/>
      <c r="LMO64" s="301"/>
      <c r="LMP64" s="327"/>
      <c r="LMQ64" s="327"/>
      <c r="LMR64" s="327"/>
      <c r="LMS64" s="327"/>
      <c r="LMT64" s="327"/>
      <c r="LMU64" s="327"/>
      <c r="LMV64" s="301"/>
      <c r="LMW64" s="301"/>
      <c r="LMX64" s="327"/>
      <c r="LMY64" s="327"/>
      <c r="LMZ64" s="327"/>
      <c r="LNA64" s="327"/>
      <c r="LNB64" s="327"/>
      <c r="LNC64" s="327"/>
      <c r="LND64" s="301"/>
      <c r="LNE64" s="301"/>
      <c r="LNF64" s="327"/>
      <c r="LNG64" s="327"/>
      <c r="LNH64" s="327"/>
      <c r="LNI64" s="327"/>
      <c r="LNJ64" s="327"/>
      <c r="LNK64" s="327"/>
      <c r="LNL64" s="301"/>
      <c r="LNM64" s="301"/>
      <c r="LNN64" s="327"/>
      <c r="LNO64" s="327"/>
      <c r="LNP64" s="327"/>
      <c r="LNQ64" s="327"/>
      <c r="LNR64" s="327"/>
      <c r="LNS64" s="327"/>
      <c r="LNT64" s="301"/>
      <c r="LNU64" s="301"/>
      <c r="LNV64" s="327"/>
      <c r="LNW64" s="327"/>
      <c r="LNX64" s="327"/>
      <c r="LNY64" s="327"/>
      <c r="LNZ64" s="327"/>
      <c r="LOA64" s="327"/>
      <c r="LOB64" s="301"/>
      <c r="LOC64" s="301"/>
      <c r="LOD64" s="327"/>
      <c r="LOE64" s="327"/>
      <c r="LOF64" s="327"/>
      <c r="LOG64" s="327"/>
      <c r="LOH64" s="327"/>
      <c r="LOI64" s="327"/>
      <c r="LOJ64" s="301"/>
      <c r="LOK64" s="301"/>
      <c r="LOL64" s="327"/>
      <c r="LOM64" s="327"/>
      <c r="LON64" s="327"/>
      <c r="LOO64" s="327"/>
      <c r="LOP64" s="327"/>
      <c r="LOQ64" s="327"/>
      <c r="LOR64" s="301"/>
      <c r="LOS64" s="301"/>
      <c r="LOT64" s="327"/>
      <c r="LOU64" s="327"/>
      <c r="LOV64" s="327"/>
      <c r="LOW64" s="327"/>
      <c r="LOX64" s="327"/>
      <c r="LOY64" s="327"/>
      <c r="LOZ64" s="301"/>
      <c r="LPA64" s="301"/>
      <c r="LPB64" s="327"/>
      <c r="LPC64" s="327"/>
      <c r="LPD64" s="327"/>
      <c r="LPE64" s="327"/>
      <c r="LPF64" s="327"/>
      <c r="LPG64" s="327"/>
      <c r="LPH64" s="301"/>
      <c r="LPI64" s="301"/>
      <c r="LPJ64" s="327"/>
      <c r="LPK64" s="327"/>
      <c r="LPL64" s="327"/>
      <c r="LPM64" s="327"/>
      <c r="LPN64" s="327"/>
      <c r="LPO64" s="327"/>
      <c r="LPP64" s="301"/>
      <c r="LPQ64" s="301"/>
      <c r="LPR64" s="327"/>
      <c r="LPS64" s="327"/>
      <c r="LPT64" s="327"/>
      <c r="LPU64" s="327"/>
      <c r="LPV64" s="327"/>
      <c r="LPW64" s="327"/>
      <c r="LPX64" s="301"/>
      <c r="LPY64" s="301"/>
      <c r="LPZ64" s="327"/>
      <c r="LQA64" s="327"/>
      <c r="LQB64" s="327"/>
      <c r="LQC64" s="327"/>
      <c r="LQD64" s="327"/>
      <c r="LQE64" s="327"/>
      <c r="LQF64" s="301"/>
      <c r="LQG64" s="301"/>
      <c r="LQH64" s="327"/>
      <c r="LQI64" s="327"/>
      <c r="LQJ64" s="327"/>
      <c r="LQK64" s="327"/>
      <c r="LQL64" s="327"/>
      <c r="LQM64" s="327"/>
      <c r="LQN64" s="301"/>
      <c r="LQO64" s="301"/>
      <c r="LQP64" s="327"/>
      <c r="LQQ64" s="327"/>
      <c r="LQR64" s="327"/>
      <c r="LQS64" s="327"/>
      <c r="LQT64" s="327"/>
      <c r="LQU64" s="327"/>
      <c r="LQV64" s="301"/>
      <c r="LQW64" s="301"/>
      <c r="LQX64" s="327"/>
      <c r="LQY64" s="327"/>
      <c r="LQZ64" s="327"/>
      <c r="LRA64" s="327"/>
      <c r="LRB64" s="327"/>
      <c r="LRC64" s="327"/>
      <c r="LRD64" s="301"/>
      <c r="LRE64" s="301"/>
      <c r="LRF64" s="327"/>
      <c r="LRG64" s="327"/>
      <c r="LRH64" s="327"/>
      <c r="LRI64" s="327"/>
      <c r="LRJ64" s="327"/>
      <c r="LRK64" s="327"/>
      <c r="LRL64" s="301"/>
      <c r="LRM64" s="301"/>
      <c r="LRN64" s="327"/>
      <c r="LRO64" s="327"/>
      <c r="LRP64" s="327"/>
      <c r="LRQ64" s="327"/>
      <c r="LRR64" s="327"/>
      <c r="LRS64" s="327"/>
      <c r="LRT64" s="301"/>
      <c r="LRU64" s="301"/>
      <c r="LRV64" s="327"/>
      <c r="LRW64" s="327"/>
      <c r="LRX64" s="327"/>
      <c r="LRY64" s="327"/>
      <c r="LRZ64" s="327"/>
      <c r="LSA64" s="327"/>
      <c r="LSB64" s="301"/>
      <c r="LSC64" s="301"/>
      <c r="LSD64" s="327"/>
      <c r="LSE64" s="327"/>
      <c r="LSF64" s="327"/>
      <c r="LSG64" s="327"/>
      <c r="LSH64" s="327"/>
      <c r="LSI64" s="327"/>
      <c r="LSJ64" s="301"/>
      <c r="LSK64" s="301"/>
      <c r="LSL64" s="327"/>
      <c r="LSM64" s="327"/>
      <c r="LSN64" s="327"/>
      <c r="LSO64" s="327"/>
      <c r="LSP64" s="327"/>
      <c r="LSQ64" s="327"/>
      <c r="LSR64" s="301"/>
      <c r="LSS64" s="301"/>
      <c r="LST64" s="327"/>
      <c r="LSU64" s="327"/>
      <c r="LSV64" s="327"/>
      <c r="LSW64" s="327"/>
      <c r="LSX64" s="327"/>
      <c r="LSY64" s="327"/>
      <c r="LSZ64" s="301"/>
      <c r="LTA64" s="301"/>
      <c r="LTB64" s="327"/>
      <c r="LTC64" s="327"/>
      <c r="LTD64" s="327"/>
      <c r="LTE64" s="327"/>
      <c r="LTF64" s="327"/>
      <c r="LTG64" s="327"/>
      <c r="LTH64" s="301"/>
      <c r="LTI64" s="301"/>
      <c r="LTJ64" s="327"/>
      <c r="LTK64" s="327"/>
      <c r="LTL64" s="327"/>
      <c r="LTM64" s="327"/>
      <c r="LTN64" s="327"/>
      <c r="LTO64" s="327"/>
      <c r="LTP64" s="301"/>
      <c r="LTQ64" s="301"/>
      <c r="LTR64" s="327"/>
      <c r="LTS64" s="327"/>
      <c r="LTT64" s="327"/>
      <c r="LTU64" s="327"/>
      <c r="LTV64" s="327"/>
      <c r="LTW64" s="327"/>
      <c r="LTX64" s="301"/>
      <c r="LTY64" s="301"/>
      <c r="LTZ64" s="327"/>
      <c r="LUA64" s="327"/>
      <c r="LUB64" s="327"/>
      <c r="LUC64" s="327"/>
      <c r="LUD64" s="327"/>
      <c r="LUE64" s="327"/>
      <c r="LUF64" s="301"/>
      <c r="LUG64" s="301"/>
      <c r="LUH64" s="327"/>
      <c r="LUI64" s="327"/>
      <c r="LUJ64" s="327"/>
      <c r="LUK64" s="327"/>
      <c r="LUL64" s="327"/>
      <c r="LUM64" s="327"/>
      <c r="LUN64" s="301"/>
      <c r="LUO64" s="301"/>
      <c r="LUP64" s="327"/>
      <c r="LUQ64" s="327"/>
      <c r="LUR64" s="327"/>
      <c r="LUS64" s="327"/>
      <c r="LUT64" s="327"/>
      <c r="LUU64" s="327"/>
      <c r="LUV64" s="301"/>
      <c r="LUW64" s="301"/>
      <c r="LUX64" s="327"/>
      <c r="LUY64" s="327"/>
      <c r="LUZ64" s="327"/>
      <c r="LVA64" s="327"/>
      <c r="LVB64" s="327"/>
      <c r="LVC64" s="327"/>
      <c r="LVD64" s="301"/>
      <c r="LVE64" s="301"/>
      <c r="LVF64" s="327"/>
      <c r="LVG64" s="327"/>
      <c r="LVH64" s="327"/>
      <c r="LVI64" s="327"/>
      <c r="LVJ64" s="327"/>
      <c r="LVK64" s="327"/>
      <c r="LVL64" s="301"/>
      <c r="LVM64" s="301"/>
      <c r="LVN64" s="327"/>
      <c r="LVO64" s="327"/>
      <c r="LVP64" s="327"/>
      <c r="LVQ64" s="327"/>
      <c r="LVR64" s="327"/>
      <c r="LVS64" s="327"/>
      <c r="LVT64" s="301"/>
      <c r="LVU64" s="301"/>
      <c r="LVV64" s="327"/>
      <c r="LVW64" s="327"/>
      <c r="LVX64" s="327"/>
      <c r="LVY64" s="327"/>
      <c r="LVZ64" s="327"/>
      <c r="LWA64" s="327"/>
      <c r="LWB64" s="301"/>
      <c r="LWC64" s="301"/>
      <c r="LWD64" s="327"/>
      <c r="LWE64" s="327"/>
      <c r="LWF64" s="327"/>
      <c r="LWG64" s="327"/>
      <c r="LWH64" s="327"/>
      <c r="LWI64" s="327"/>
      <c r="LWJ64" s="301"/>
      <c r="LWK64" s="301"/>
      <c r="LWL64" s="327"/>
      <c r="LWM64" s="327"/>
      <c r="LWN64" s="327"/>
      <c r="LWO64" s="327"/>
      <c r="LWP64" s="327"/>
      <c r="LWQ64" s="327"/>
      <c r="LWR64" s="301"/>
      <c r="LWS64" s="301"/>
      <c r="LWT64" s="327"/>
      <c r="LWU64" s="327"/>
      <c r="LWV64" s="327"/>
      <c r="LWW64" s="327"/>
      <c r="LWX64" s="327"/>
      <c r="LWY64" s="327"/>
      <c r="LWZ64" s="301"/>
      <c r="LXA64" s="301"/>
      <c r="LXB64" s="327"/>
      <c r="LXC64" s="327"/>
      <c r="LXD64" s="327"/>
      <c r="LXE64" s="327"/>
      <c r="LXF64" s="327"/>
      <c r="LXG64" s="327"/>
      <c r="LXH64" s="301"/>
      <c r="LXI64" s="301"/>
      <c r="LXJ64" s="327"/>
      <c r="LXK64" s="327"/>
      <c r="LXL64" s="327"/>
      <c r="LXM64" s="327"/>
      <c r="LXN64" s="327"/>
      <c r="LXO64" s="327"/>
      <c r="LXP64" s="301"/>
      <c r="LXQ64" s="301"/>
      <c r="LXR64" s="327"/>
      <c r="LXS64" s="327"/>
      <c r="LXT64" s="327"/>
      <c r="LXU64" s="327"/>
      <c r="LXV64" s="327"/>
      <c r="LXW64" s="327"/>
      <c r="LXX64" s="301"/>
      <c r="LXY64" s="301"/>
      <c r="LXZ64" s="327"/>
      <c r="LYA64" s="327"/>
      <c r="LYB64" s="327"/>
      <c r="LYC64" s="327"/>
      <c r="LYD64" s="327"/>
      <c r="LYE64" s="327"/>
      <c r="LYF64" s="301"/>
      <c r="LYG64" s="301"/>
      <c r="LYH64" s="327"/>
      <c r="LYI64" s="327"/>
      <c r="LYJ64" s="327"/>
      <c r="LYK64" s="327"/>
      <c r="LYL64" s="327"/>
      <c r="LYM64" s="327"/>
      <c r="LYN64" s="301"/>
      <c r="LYO64" s="301"/>
      <c r="LYP64" s="327"/>
      <c r="LYQ64" s="327"/>
      <c r="LYR64" s="327"/>
      <c r="LYS64" s="327"/>
      <c r="LYT64" s="327"/>
      <c r="LYU64" s="327"/>
      <c r="LYV64" s="301"/>
      <c r="LYW64" s="301"/>
      <c r="LYX64" s="327"/>
      <c r="LYY64" s="327"/>
      <c r="LYZ64" s="327"/>
      <c r="LZA64" s="327"/>
      <c r="LZB64" s="327"/>
      <c r="LZC64" s="327"/>
      <c r="LZD64" s="301"/>
      <c r="LZE64" s="301"/>
      <c r="LZF64" s="327"/>
      <c r="LZG64" s="327"/>
      <c r="LZH64" s="327"/>
      <c r="LZI64" s="327"/>
      <c r="LZJ64" s="327"/>
      <c r="LZK64" s="327"/>
      <c r="LZL64" s="301"/>
      <c r="LZM64" s="301"/>
      <c r="LZN64" s="327"/>
      <c r="LZO64" s="327"/>
      <c r="LZP64" s="327"/>
      <c r="LZQ64" s="327"/>
      <c r="LZR64" s="327"/>
      <c r="LZS64" s="327"/>
      <c r="LZT64" s="301"/>
      <c r="LZU64" s="301"/>
      <c r="LZV64" s="327"/>
      <c r="LZW64" s="327"/>
      <c r="LZX64" s="327"/>
      <c r="LZY64" s="327"/>
      <c r="LZZ64" s="327"/>
      <c r="MAA64" s="327"/>
      <c r="MAB64" s="301"/>
      <c r="MAC64" s="301"/>
      <c r="MAD64" s="327"/>
      <c r="MAE64" s="327"/>
      <c r="MAF64" s="327"/>
      <c r="MAG64" s="327"/>
      <c r="MAH64" s="327"/>
      <c r="MAI64" s="327"/>
      <c r="MAJ64" s="301"/>
      <c r="MAK64" s="301"/>
      <c r="MAL64" s="327"/>
      <c r="MAM64" s="327"/>
      <c r="MAN64" s="327"/>
      <c r="MAO64" s="327"/>
      <c r="MAP64" s="327"/>
      <c r="MAQ64" s="327"/>
      <c r="MAR64" s="301"/>
      <c r="MAS64" s="301"/>
      <c r="MAT64" s="327"/>
      <c r="MAU64" s="327"/>
      <c r="MAV64" s="327"/>
      <c r="MAW64" s="327"/>
      <c r="MAX64" s="327"/>
      <c r="MAY64" s="327"/>
      <c r="MAZ64" s="301"/>
      <c r="MBA64" s="301"/>
      <c r="MBB64" s="327"/>
      <c r="MBC64" s="327"/>
      <c r="MBD64" s="327"/>
      <c r="MBE64" s="327"/>
      <c r="MBF64" s="327"/>
      <c r="MBG64" s="327"/>
      <c r="MBH64" s="301"/>
      <c r="MBI64" s="301"/>
      <c r="MBJ64" s="327"/>
      <c r="MBK64" s="327"/>
      <c r="MBL64" s="327"/>
      <c r="MBM64" s="327"/>
      <c r="MBN64" s="327"/>
      <c r="MBO64" s="327"/>
      <c r="MBP64" s="301"/>
      <c r="MBQ64" s="301"/>
      <c r="MBR64" s="327"/>
      <c r="MBS64" s="327"/>
      <c r="MBT64" s="327"/>
      <c r="MBU64" s="327"/>
      <c r="MBV64" s="327"/>
      <c r="MBW64" s="327"/>
      <c r="MBX64" s="301"/>
      <c r="MBY64" s="301"/>
      <c r="MBZ64" s="327"/>
      <c r="MCA64" s="327"/>
      <c r="MCB64" s="327"/>
      <c r="MCC64" s="327"/>
      <c r="MCD64" s="327"/>
      <c r="MCE64" s="327"/>
      <c r="MCF64" s="301"/>
      <c r="MCG64" s="301"/>
      <c r="MCH64" s="327"/>
      <c r="MCI64" s="327"/>
      <c r="MCJ64" s="327"/>
      <c r="MCK64" s="327"/>
      <c r="MCL64" s="327"/>
      <c r="MCM64" s="327"/>
      <c r="MCN64" s="301"/>
      <c r="MCO64" s="301"/>
      <c r="MCP64" s="327"/>
      <c r="MCQ64" s="327"/>
      <c r="MCR64" s="327"/>
      <c r="MCS64" s="327"/>
      <c r="MCT64" s="327"/>
      <c r="MCU64" s="327"/>
      <c r="MCV64" s="301"/>
      <c r="MCW64" s="301"/>
      <c r="MCX64" s="327"/>
      <c r="MCY64" s="327"/>
      <c r="MCZ64" s="327"/>
      <c r="MDA64" s="327"/>
      <c r="MDB64" s="327"/>
      <c r="MDC64" s="327"/>
      <c r="MDD64" s="301"/>
      <c r="MDE64" s="301"/>
      <c r="MDF64" s="327"/>
      <c r="MDG64" s="327"/>
      <c r="MDH64" s="327"/>
      <c r="MDI64" s="327"/>
      <c r="MDJ64" s="327"/>
      <c r="MDK64" s="327"/>
      <c r="MDL64" s="301"/>
      <c r="MDM64" s="301"/>
      <c r="MDN64" s="327"/>
      <c r="MDO64" s="327"/>
      <c r="MDP64" s="327"/>
      <c r="MDQ64" s="327"/>
      <c r="MDR64" s="327"/>
      <c r="MDS64" s="327"/>
      <c r="MDT64" s="301"/>
      <c r="MDU64" s="301"/>
      <c r="MDV64" s="327"/>
      <c r="MDW64" s="327"/>
      <c r="MDX64" s="327"/>
      <c r="MDY64" s="327"/>
      <c r="MDZ64" s="327"/>
      <c r="MEA64" s="327"/>
      <c r="MEB64" s="301"/>
      <c r="MEC64" s="301"/>
      <c r="MED64" s="327"/>
      <c r="MEE64" s="327"/>
      <c r="MEF64" s="327"/>
      <c r="MEG64" s="327"/>
      <c r="MEH64" s="327"/>
      <c r="MEI64" s="327"/>
      <c r="MEJ64" s="301"/>
      <c r="MEK64" s="301"/>
      <c r="MEL64" s="327"/>
      <c r="MEM64" s="327"/>
      <c r="MEN64" s="327"/>
      <c r="MEO64" s="327"/>
      <c r="MEP64" s="327"/>
      <c r="MEQ64" s="327"/>
      <c r="MER64" s="301"/>
      <c r="MES64" s="301"/>
      <c r="MET64" s="327"/>
      <c r="MEU64" s="327"/>
      <c r="MEV64" s="327"/>
      <c r="MEW64" s="327"/>
      <c r="MEX64" s="327"/>
      <c r="MEY64" s="327"/>
      <c r="MEZ64" s="301"/>
      <c r="MFA64" s="301"/>
      <c r="MFB64" s="327"/>
      <c r="MFC64" s="327"/>
      <c r="MFD64" s="327"/>
      <c r="MFE64" s="327"/>
      <c r="MFF64" s="327"/>
      <c r="MFG64" s="327"/>
      <c r="MFH64" s="301"/>
      <c r="MFI64" s="301"/>
      <c r="MFJ64" s="327"/>
      <c r="MFK64" s="327"/>
      <c r="MFL64" s="327"/>
      <c r="MFM64" s="327"/>
      <c r="MFN64" s="327"/>
      <c r="MFO64" s="327"/>
      <c r="MFP64" s="301"/>
      <c r="MFQ64" s="301"/>
      <c r="MFR64" s="327"/>
      <c r="MFS64" s="327"/>
      <c r="MFT64" s="327"/>
      <c r="MFU64" s="327"/>
      <c r="MFV64" s="327"/>
      <c r="MFW64" s="327"/>
      <c r="MFX64" s="301"/>
      <c r="MFY64" s="301"/>
      <c r="MFZ64" s="327"/>
      <c r="MGA64" s="327"/>
      <c r="MGB64" s="327"/>
      <c r="MGC64" s="327"/>
      <c r="MGD64" s="327"/>
      <c r="MGE64" s="327"/>
      <c r="MGF64" s="301"/>
      <c r="MGG64" s="301"/>
      <c r="MGH64" s="327"/>
      <c r="MGI64" s="327"/>
      <c r="MGJ64" s="327"/>
      <c r="MGK64" s="327"/>
      <c r="MGL64" s="327"/>
      <c r="MGM64" s="327"/>
      <c r="MGN64" s="301"/>
      <c r="MGO64" s="301"/>
      <c r="MGP64" s="327"/>
      <c r="MGQ64" s="327"/>
      <c r="MGR64" s="327"/>
      <c r="MGS64" s="327"/>
      <c r="MGT64" s="327"/>
      <c r="MGU64" s="327"/>
      <c r="MGV64" s="301"/>
      <c r="MGW64" s="301"/>
      <c r="MGX64" s="327"/>
      <c r="MGY64" s="327"/>
      <c r="MGZ64" s="327"/>
      <c r="MHA64" s="327"/>
      <c r="MHB64" s="327"/>
      <c r="MHC64" s="327"/>
      <c r="MHD64" s="301"/>
      <c r="MHE64" s="301"/>
      <c r="MHF64" s="327"/>
      <c r="MHG64" s="327"/>
      <c r="MHH64" s="327"/>
      <c r="MHI64" s="327"/>
      <c r="MHJ64" s="327"/>
      <c r="MHK64" s="327"/>
      <c r="MHL64" s="301"/>
      <c r="MHM64" s="301"/>
      <c r="MHN64" s="327"/>
      <c r="MHO64" s="327"/>
      <c r="MHP64" s="327"/>
      <c r="MHQ64" s="327"/>
      <c r="MHR64" s="327"/>
      <c r="MHS64" s="327"/>
      <c r="MHT64" s="301"/>
      <c r="MHU64" s="301"/>
      <c r="MHV64" s="327"/>
      <c r="MHW64" s="327"/>
      <c r="MHX64" s="327"/>
      <c r="MHY64" s="327"/>
      <c r="MHZ64" s="327"/>
      <c r="MIA64" s="327"/>
      <c r="MIB64" s="301"/>
      <c r="MIC64" s="301"/>
      <c r="MID64" s="327"/>
      <c r="MIE64" s="327"/>
      <c r="MIF64" s="327"/>
      <c r="MIG64" s="327"/>
      <c r="MIH64" s="327"/>
      <c r="MII64" s="327"/>
      <c r="MIJ64" s="301"/>
      <c r="MIK64" s="301"/>
      <c r="MIL64" s="327"/>
      <c r="MIM64" s="327"/>
      <c r="MIN64" s="327"/>
      <c r="MIO64" s="327"/>
      <c r="MIP64" s="327"/>
      <c r="MIQ64" s="327"/>
      <c r="MIR64" s="301"/>
      <c r="MIS64" s="301"/>
      <c r="MIT64" s="327"/>
      <c r="MIU64" s="327"/>
      <c r="MIV64" s="327"/>
      <c r="MIW64" s="327"/>
      <c r="MIX64" s="327"/>
      <c r="MIY64" s="327"/>
      <c r="MIZ64" s="301"/>
      <c r="MJA64" s="301"/>
      <c r="MJB64" s="327"/>
      <c r="MJC64" s="327"/>
      <c r="MJD64" s="327"/>
      <c r="MJE64" s="327"/>
      <c r="MJF64" s="327"/>
      <c r="MJG64" s="327"/>
      <c r="MJH64" s="301"/>
      <c r="MJI64" s="301"/>
      <c r="MJJ64" s="327"/>
      <c r="MJK64" s="327"/>
      <c r="MJL64" s="327"/>
      <c r="MJM64" s="327"/>
      <c r="MJN64" s="327"/>
      <c r="MJO64" s="327"/>
      <c r="MJP64" s="301"/>
      <c r="MJQ64" s="301"/>
      <c r="MJR64" s="327"/>
      <c r="MJS64" s="327"/>
      <c r="MJT64" s="327"/>
      <c r="MJU64" s="327"/>
      <c r="MJV64" s="327"/>
      <c r="MJW64" s="327"/>
      <c r="MJX64" s="301"/>
      <c r="MJY64" s="301"/>
      <c r="MJZ64" s="327"/>
      <c r="MKA64" s="327"/>
      <c r="MKB64" s="327"/>
      <c r="MKC64" s="327"/>
      <c r="MKD64" s="327"/>
      <c r="MKE64" s="327"/>
      <c r="MKF64" s="301"/>
      <c r="MKG64" s="301"/>
      <c r="MKH64" s="327"/>
      <c r="MKI64" s="327"/>
      <c r="MKJ64" s="327"/>
      <c r="MKK64" s="327"/>
      <c r="MKL64" s="327"/>
      <c r="MKM64" s="327"/>
      <c r="MKN64" s="301"/>
      <c r="MKO64" s="301"/>
      <c r="MKP64" s="327"/>
      <c r="MKQ64" s="327"/>
      <c r="MKR64" s="327"/>
      <c r="MKS64" s="327"/>
      <c r="MKT64" s="327"/>
      <c r="MKU64" s="327"/>
      <c r="MKV64" s="301"/>
      <c r="MKW64" s="301"/>
      <c r="MKX64" s="327"/>
      <c r="MKY64" s="327"/>
      <c r="MKZ64" s="327"/>
      <c r="MLA64" s="327"/>
      <c r="MLB64" s="327"/>
      <c r="MLC64" s="327"/>
      <c r="MLD64" s="301"/>
      <c r="MLE64" s="301"/>
      <c r="MLF64" s="327"/>
      <c r="MLG64" s="327"/>
      <c r="MLH64" s="327"/>
      <c r="MLI64" s="327"/>
      <c r="MLJ64" s="327"/>
      <c r="MLK64" s="327"/>
      <c r="MLL64" s="301"/>
      <c r="MLM64" s="301"/>
      <c r="MLN64" s="327"/>
      <c r="MLO64" s="327"/>
      <c r="MLP64" s="327"/>
      <c r="MLQ64" s="327"/>
      <c r="MLR64" s="327"/>
      <c r="MLS64" s="327"/>
      <c r="MLT64" s="301"/>
      <c r="MLU64" s="301"/>
      <c r="MLV64" s="327"/>
      <c r="MLW64" s="327"/>
      <c r="MLX64" s="327"/>
      <c r="MLY64" s="327"/>
      <c r="MLZ64" s="327"/>
      <c r="MMA64" s="327"/>
      <c r="MMB64" s="301"/>
      <c r="MMC64" s="301"/>
      <c r="MMD64" s="327"/>
      <c r="MME64" s="327"/>
      <c r="MMF64" s="327"/>
      <c r="MMG64" s="327"/>
      <c r="MMH64" s="327"/>
      <c r="MMI64" s="327"/>
      <c r="MMJ64" s="301"/>
      <c r="MMK64" s="301"/>
      <c r="MML64" s="327"/>
      <c r="MMM64" s="327"/>
      <c r="MMN64" s="327"/>
      <c r="MMO64" s="327"/>
      <c r="MMP64" s="327"/>
      <c r="MMQ64" s="327"/>
      <c r="MMR64" s="301"/>
      <c r="MMS64" s="301"/>
      <c r="MMT64" s="327"/>
      <c r="MMU64" s="327"/>
      <c r="MMV64" s="327"/>
      <c r="MMW64" s="327"/>
      <c r="MMX64" s="327"/>
      <c r="MMY64" s="327"/>
      <c r="MMZ64" s="301"/>
      <c r="MNA64" s="301"/>
      <c r="MNB64" s="327"/>
      <c r="MNC64" s="327"/>
      <c r="MND64" s="327"/>
      <c r="MNE64" s="327"/>
      <c r="MNF64" s="327"/>
      <c r="MNG64" s="327"/>
      <c r="MNH64" s="301"/>
      <c r="MNI64" s="301"/>
      <c r="MNJ64" s="327"/>
      <c r="MNK64" s="327"/>
      <c r="MNL64" s="327"/>
      <c r="MNM64" s="327"/>
      <c r="MNN64" s="327"/>
      <c r="MNO64" s="327"/>
      <c r="MNP64" s="301"/>
      <c r="MNQ64" s="301"/>
      <c r="MNR64" s="327"/>
      <c r="MNS64" s="327"/>
      <c r="MNT64" s="327"/>
      <c r="MNU64" s="327"/>
      <c r="MNV64" s="327"/>
      <c r="MNW64" s="327"/>
      <c r="MNX64" s="301"/>
      <c r="MNY64" s="301"/>
      <c r="MNZ64" s="327"/>
      <c r="MOA64" s="327"/>
      <c r="MOB64" s="327"/>
      <c r="MOC64" s="327"/>
      <c r="MOD64" s="327"/>
      <c r="MOE64" s="327"/>
      <c r="MOF64" s="301"/>
      <c r="MOG64" s="301"/>
      <c r="MOH64" s="327"/>
      <c r="MOI64" s="327"/>
      <c r="MOJ64" s="327"/>
      <c r="MOK64" s="327"/>
      <c r="MOL64" s="327"/>
      <c r="MOM64" s="327"/>
      <c r="MON64" s="301"/>
      <c r="MOO64" s="301"/>
      <c r="MOP64" s="327"/>
      <c r="MOQ64" s="327"/>
      <c r="MOR64" s="327"/>
      <c r="MOS64" s="327"/>
      <c r="MOT64" s="327"/>
      <c r="MOU64" s="327"/>
      <c r="MOV64" s="301"/>
      <c r="MOW64" s="301"/>
      <c r="MOX64" s="327"/>
      <c r="MOY64" s="327"/>
      <c r="MOZ64" s="327"/>
      <c r="MPA64" s="327"/>
      <c r="MPB64" s="327"/>
      <c r="MPC64" s="327"/>
      <c r="MPD64" s="301"/>
      <c r="MPE64" s="301"/>
      <c r="MPF64" s="327"/>
      <c r="MPG64" s="327"/>
      <c r="MPH64" s="327"/>
      <c r="MPI64" s="327"/>
      <c r="MPJ64" s="327"/>
      <c r="MPK64" s="327"/>
      <c r="MPL64" s="301"/>
      <c r="MPM64" s="301"/>
      <c r="MPN64" s="327"/>
      <c r="MPO64" s="327"/>
      <c r="MPP64" s="327"/>
      <c r="MPQ64" s="327"/>
      <c r="MPR64" s="327"/>
      <c r="MPS64" s="327"/>
      <c r="MPT64" s="301"/>
      <c r="MPU64" s="301"/>
      <c r="MPV64" s="327"/>
      <c r="MPW64" s="327"/>
      <c r="MPX64" s="327"/>
      <c r="MPY64" s="327"/>
      <c r="MPZ64" s="327"/>
      <c r="MQA64" s="327"/>
      <c r="MQB64" s="301"/>
      <c r="MQC64" s="301"/>
      <c r="MQD64" s="327"/>
      <c r="MQE64" s="327"/>
      <c r="MQF64" s="327"/>
      <c r="MQG64" s="327"/>
      <c r="MQH64" s="327"/>
      <c r="MQI64" s="327"/>
      <c r="MQJ64" s="301"/>
      <c r="MQK64" s="301"/>
      <c r="MQL64" s="327"/>
      <c r="MQM64" s="327"/>
      <c r="MQN64" s="327"/>
      <c r="MQO64" s="327"/>
      <c r="MQP64" s="327"/>
      <c r="MQQ64" s="327"/>
      <c r="MQR64" s="301"/>
      <c r="MQS64" s="301"/>
      <c r="MQT64" s="327"/>
      <c r="MQU64" s="327"/>
      <c r="MQV64" s="327"/>
      <c r="MQW64" s="327"/>
      <c r="MQX64" s="327"/>
      <c r="MQY64" s="327"/>
      <c r="MQZ64" s="301"/>
      <c r="MRA64" s="301"/>
      <c r="MRB64" s="327"/>
      <c r="MRC64" s="327"/>
      <c r="MRD64" s="327"/>
      <c r="MRE64" s="327"/>
      <c r="MRF64" s="327"/>
      <c r="MRG64" s="327"/>
      <c r="MRH64" s="301"/>
      <c r="MRI64" s="301"/>
      <c r="MRJ64" s="327"/>
      <c r="MRK64" s="327"/>
      <c r="MRL64" s="327"/>
      <c r="MRM64" s="327"/>
      <c r="MRN64" s="327"/>
      <c r="MRO64" s="327"/>
      <c r="MRP64" s="301"/>
      <c r="MRQ64" s="301"/>
      <c r="MRR64" s="327"/>
      <c r="MRS64" s="327"/>
      <c r="MRT64" s="327"/>
      <c r="MRU64" s="327"/>
      <c r="MRV64" s="327"/>
      <c r="MRW64" s="327"/>
      <c r="MRX64" s="301"/>
      <c r="MRY64" s="301"/>
      <c r="MRZ64" s="327"/>
      <c r="MSA64" s="327"/>
      <c r="MSB64" s="327"/>
      <c r="MSC64" s="327"/>
      <c r="MSD64" s="327"/>
      <c r="MSE64" s="327"/>
      <c r="MSF64" s="301"/>
      <c r="MSG64" s="301"/>
      <c r="MSH64" s="327"/>
      <c r="MSI64" s="327"/>
      <c r="MSJ64" s="327"/>
      <c r="MSK64" s="327"/>
      <c r="MSL64" s="327"/>
      <c r="MSM64" s="327"/>
      <c r="MSN64" s="301"/>
      <c r="MSO64" s="301"/>
      <c r="MSP64" s="327"/>
      <c r="MSQ64" s="327"/>
      <c r="MSR64" s="327"/>
      <c r="MSS64" s="327"/>
      <c r="MST64" s="327"/>
      <c r="MSU64" s="327"/>
      <c r="MSV64" s="301"/>
      <c r="MSW64" s="301"/>
      <c r="MSX64" s="327"/>
      <c r="MSY64" s="327"/>
      <c r="MSZ64" s="327"/>
      <c r="MTA64" s="327"/>
      <c r="MTB64" s="327"/>
      <c r="MTC64" s="327"/>
      <c r="MTD64" s="301"/>
      <c r="MTE64" s="301"/>
      <c r="MTF64" s="327"/>
      <c r="MTG64" s="327"/>
      <c r="MTH64" s="327"/>
      <c r="MTI64" s="327"/>
      <c r="MTJ64" s="327"/>
      <c r="MTK64" s="327"/>
      <c r="MTL64" s="301"/>
      <c r="MTM64" s="301"/>
      <c r="MTN64" s="327"/>
      <c r="MTO64" s="327"/>
      <c r="MTP64" s="327"/>
      <c r="MTQ64" s="327"/>
      <c r="MTR64" s="327"/>
      <c r="MTS64" s="327"/>
      <c r="MTT64" s="301"/>
      <c r="MTU64" s="301"/>
      <c r="MTV64" s="327"/>
      <c r="MTW64" s="327"/>
      <c r="MTX64" s="327"/>
      <c r="MTY64" s="327"/>
      <c r="MTZ64" s="327"/>
      <c r="MUA64" s="327"/>
      <c r="MUB64" s="301"/>
      <c r="MUC64" s="301"/>
      <c r="MUD64" s="327"/>
      <c r="MUE64" s="327"/>
      <c r="MUF64" s="327"/>
      <c r="MUG64" s="327"/>
      <c r="MUH64" s="327"/>
      <c r="MUI64" s="327"/>
      <c r="MUJ64" s="301"/>
      <c r="MUK64" s="301"/>
      <c r="MUL64" s="327"/>
      <c r="MUM64" s="327"/>
      <c r="MUN64" s="327"/>
      <c r="MUO64" s="327"/>
      <c r="MUP64" s="327"/>
      <c r="MUQ64" s="327"/>
      <c r="MUR64" s="301"/>
      <c r="MUS64" s="301"/>
      <c r="MUT64" s="327"/>
      <c r="MUU64" s="327"/>
      <c r="MUV64" s="327"/>
      <c r="MUW64" s="327"/>
      <c r="MUX64" s="327"/>
      <c r="MUY64" s="327"/>
      <c r="MUZ64" s="301"/>
      <c r="MVA64" s="301"/>
      <c r="MVB64" s="327"/>
      <c r="MVC64" s="327"/>
      <c r="MVD64" s="327"/>
      <c r="MVE64" s="327"/>
      <c r="MVF64" s="327"/>
      <c r="MVG64" s="327"/>
      <c r="MVH64" s="301"/>
      <c r="MVI64" s="301"/>
      <c r="MVJ64" s="327"/>
      <c r="MVK64" s="327"/>
      <c r="MVL64" s="327"/>
      <c r="MVM64" s="327"/>
      <c r="MVN64" s="327"/>
      <c r="MVO64" s="327"/>
      <c r="MVP64" s="301"/>
      <c r="MVQ64" s="301"/>
      <c r="MVR64" s="327"/>
      <c r="MVS64" s="327"/>
      <c r="MVT64" s="327"/>
      <c r="MVU64" s="327"/>
      <c r="MVV64" s="327"/>
      <c r="MVW64" s="327"/>
      <c r="MVX64" s="301"/>
      <c r="MVY64" s="301"/>
      <c r="MVZ64" s="327"/>
      <c r="MWA64" s="327"/>
      <c r="MWB64" s="327"/>
      <c r="MWC64" s="327"/>
      <c r="MWD64" s="327"/>
      <c r="MWE64" s="327"/>
      <c r="MWF64" s="301"/>
      <c r="MWG64" s="301"/>
      <c r="MWH64" s="327"/>
      <c r="MWI64" s="327"/>
      <c r="MWJ64" s="327"/>
      <c r="MWK64" s="327"/>
      <c r="MWL64" s="327"/>
      <c r="MWM64" s="327"/>
      <c r="MWN64" s="301"/>
      <c r="MWO64" s="301"/>
      <c r="MWP64" s="327"/>
      <c r="MWQ64" s="327"/>
      <c r="MWR64" s="327"/>
      <c r="MWS64" s="327"/>
      <c r="MWT64" s="327"/>
      <c r="MWU64" s="327"/>
      <c r="MWV64" s="301"/>
      <c r="MWW64" s="301"/>
      <c r="MWX64" s="327"/>
      <c r="MWY64" s="327"/>
      <c r="MWZ64" s="327"/>
      <c r="MXA64" s="327"/>
      <c r="MXB64" s="327"/>
      <c r="MXC64" s="327"/>
      <c r="MXD64" s="301"/>
      <c r="MXE64" s="301"/>
      <c r="MXF64" s="327"/>
      <c r="MXG64" s="327"/>
      <c r="MXH64" s="327"/>
      <c r="MXI64" s="327"/>
      <c r="MXJ64" s="327"/>
      <c r="MXK64" s="327"/>
      <c r="MXL64" s="301"/>
      <c r="MXM64" s="301"/>
      <c r="MXN64" s="327"/>
      <c r="MXO64" s="327"/>
      <c r="MXP64" s="327"/>
      <c r="MXQ64" s="327"/>
      <c r="MXR64" s="327"/>
      <c r="MXS64" s="327"/>
      <c r="MXT64" s="301"/>
      <c r="MXU64" s="301"/>
      <c r="MXV64" s="327"/>
      <c r="MXW64" s="327"/>
      <c r="MXX64" s="327"/>
      <c r="MXY64" s="327"/>
      <c r="MXZ64" s="327"/>
      <c r="MYA64" s="327"/>
      <c r="MYB64" s="301"/>
      <c r="MYC64" s="301"/>
      <c r="MYD64" s="327"/>
      <c r="MYE64" s="327"/>
      <c r="MYF64" s="327"/>
      <c r="MYG64" s="327"/>
      <c r="MYH64" s="327"/>
      <c r="MYI64" s="327"/>
      <c r="MYJ64" s="301"/>
      <c r="MYK64" s="301"/>
      <c r="MYL64" s="327"/>
      <c r="MYM64" s="327"/>
      <c r="MYN64" s="327"/>
      <c r="MYO64" s="327"/>
      <c r="MYP64" s="327"/>
      <c r="MYQ64" s="327"/>
      <c r="MYR64" s="301"/>
      <c r="MYS64" s="301"/>
      <c r="MYT64" s="327"/>
      <c r="MYU64" s="327"/>
      <c r="MYV64" s="327"/>
      <c r="MYW64" s="327"/>
      <c r="MYX64" s="327"/>
      <c r="MYY64" s="327"/>
      <c r="MYZ64" s="301"/>
      <c r="MZA64" s="301"/>
      <c r="MZB64" s="327"/>
      <c r="MZC64" s="327"/>
      <c r="MZD64" s="327"/>
      <c r="MZE64" s="327"/>
      <c r="MZF64" s="327"/>
      <c r="MZG64" s="327"/>
      <c r="MZH64" s="301"/>
      <c r="MZI64" s="301"/>
      <c r="MZJ64" s="327"/>
      <c r="MZK64" s="327"/>
      <c r="MZL64" s="327"/>
      <c r="MZM64" s="327"/>
      <c r="MZN64" s="327"/>
      <c r="MZO64" s="327"/>
      <c r="MZP64" s="301"/>
      <c r="MZQ64" s="301"/>
      <c r="MZR64" s="327"/>
      <c r="MZS64" s="327"/>
      <c r="MZT64" s="327"/>
      <c r="MZU64" s="327"/>
      <c r="MZV64" s="327"/>
      <c r="MZW64" s="327"/>
      <c r="MZX64" s="301"/>
      <c r="MZY64" s="301"/>
      <c r="MZZ64" s="327"/>
      <c r="NAA64" s="327"/>
      <c r="NAB64" s="327"/>
      <c r="NAC64" s="327"/>
      <c r="NAD64" s="327"/>
      <c r="NAE64" s="327"/>
      <c r="NAF64" s="301"/>
      <c r="NAG64" s="301"/>
      <c r="NAH64" s="327"/>
      <c r="NAI64" s="327"/>
      <c r="NAJ64" s="327"/>
      <c r="NAK64" s="327"/>
      <c r="NAL64" s="327"/>
      <c r="NAM64" s="327"/>
      <c r="NAN64" s="301"/>
      <c r="NAO64" s="301"/>
      <c r="NAP64" s="327"/>
      <c r="NAQ64" s="327"/>
      <c r="NAR64" s="327"/>
      <c r="NAS64" s="327"/>
      <c r="NAT64" s="327"/>
      <c r="NAU64" s="327"/>
      <c r="NAV64" s="301"/>
      <c r="NAW64" s="301"/>
      <c r="NAX64" s="327"/>
      <c r="NAY64" s="327"/>
      <c r="NAZ64" s="327"/>
      <c r="NBA64" s="327"/>
      <c r="NBB64" s="327"/>
      <c r="NBC64" s="327"/>
      <c r="NBD64" s="301"/>
      <c r="NBE64" s="301"/>
      <c r="NBF64" s="327"/>
      <c r="NBG64" s="327"/>
      <c r="NBH64" s="327"/>
      <c r="NBI64" s="327"/>
      <c r="NBJ64" s="327"/>
      <c r="NBK64" s="327"/>
      <c r="NBL64" s="301"/>
      <c r="NBM64" s="301"/>
      <c r="NBN64" s="327"/>
      <c r="NBO64" s="327"/>
      <c r="NBP64" s="327"/>
      <c r="NBQ64" s="327"/>
      <c r="NBR64" s="327"/>
      <c r="NBS64" s="327"/>
      <c r="NBT64" s="301"/>
      <c r="NBU64" s="301"/>
      <c r="NBV64" s="327"/>
      <c r="NBW64" s="327"/>
      <c r="NBX64" s="327"/>
      <c r="NBY64" s="327"/>
      <c r="NBZ64" s="327"/>
      <c r="NCA64" s="327"/>
      <c r="NCB64" s="301"/>
      <c r="NCC64" s="301"/>
      <c r="NCD64" s="327"/>
      <c r="NCE64" s="327"/>
      <c r="NCF64" s="327"/>
      <c r="NCG64" s="327"/>
      <c r="NCH64" s="327"/>
      <c r="NCI64" s="327"/>
      <c r="NCJ64" s="301"/>
      <c r="NCK64" s="301"/>
      <c r="NCL64" s="327"/>
      <c r="NCM64" s="327"/>
      <c r="NCN64" s="327"/>
      <c r="NCO64" s="327"/>
      <c r="NCP64" s="327"/>
      <c r="NCQ64" s="327"/>
      <c r="NCR64" s="301"/>
      <c r="NCS64" s="301"/>
      <c r="NCT64" s="327"/>
      <c r="NCU64" s="327"/>
      <c r="NCV64" s="327"/>
      <c r="NCW64" s="327"/>
      <c r="NCX64" s="327"/>
      <c r="NCY64" s="327"/>
      <c r="NCZ64" s="301"/>
      <c r="NDA64" s="301"/>
      <c r="NDB64" s="327"/>
      <c r="NDC64" s="327"/>
      <c r="NDD64" s="327"/>
      <c r="NDE64" s="327"/>
      <c r="NDF64" s="327"/>
      <c r="NDG64" s="327"/>
      <c r="NDH64" s="301"/>
      <c r="NDI64" s="301"/>
      <c r="NDJ64" s="327"/>
      <c r="NDK64" s="327"/>
      <c r="NDL64" s="327"/>
      <c r="NDM64" s="327"/>
      <c r="NDN64" s="327"/>
      <c r="NDO64" s="327"/>
      <c r="NDP64" s="301"/>
      <c r="NDQ64" s="301"/>
      <c r="NDR64" s="327"/>
      <c r="NDS64" s="327"/>
      <c r="NDT64" s="327"/>
      <c r="NDU64" s="327"/>
      <c r="NDV64" s="327"/>
      <c r="NDW64" s="327"/>
      <c r="NDX64" s="301"/>
      <c r="NDY64" s="301"/>
      <c r="NDZ64" s="327"/>
      <c r="NEA64" s="327"/>
      <c r="NEB64" s="327"/>
      <c r="NEC64" s="327"/>
      <c r="NED64" s="327"/>
      <c r="NEE64" s="327"/>
      <c r="NEF64" s="301"/>
      <c r="NEG64" s="301"/>
      <c r="NEH64" s="327"/>
      <c r="NEI64" s="327"/>
      <c r="NEJ64" s="327"/>
      <c r="NEK64" s="327"/>
      <c r="NEL64" s="327"/>
      <c r="NEM64" s="327"/>
      <c r="NEN64" s="301"/>
      <c r="NEO64" s="301"/>
      <c r="NEP64" s="327"/>
      <c r="NEQ64" s="327"/>
      <c r="NER64" s="327"/>
      <c r="NES64" s="327"/>
      <c r="NET64" s="327"/>
      <c r="NEU64" s="327"/>
      <c r="NEV64" s="301"/>
      <c r="NEW64" s="301"/>
      <c r="NEX64" s="327"/>
      <c r="NEY64" s="327"/>
      <c r="NEZ64" s="327"/>
      <c r="NFA64" s="327"/>
      <c r="NFB64" s="327"/>
      <c r="NFC64" s="327"/>
      <c r="NFD64" s="301"/>
      <c r="NFE64" s="301"/>
      <c r="NFF64" s="327"/>
      <c r="NFG64" s="327"/>
      <c r="NFH64" s="327"/>
      <c r="NFI64" s="327"/>
      <c r="NFJ64" s="327"/>
      <c r="NFK64" s="327"/>
      <c r="NFL64" s="301"/>
      <c r="NFM64" s="301"/>
      <c r="NFN64" s="327"/>
      <c r="NFO64" s="327"/>
      <c r="NFP64" s="327"/>
      <c r="NFQ64" s="327"/>
      <c r="NFR64" s="327"/>
      <c r="NFS64" s="327"/>
      <c r="NFT64" s="301"/>
      <c r="NFU64" s="301"/>
      <c r="NFV64" s="327"/>
      <c r="NFW64" s="327"/>
      <c r="NFX64" s="327"/>
      <c r="NFY64" s="327"/>
      <c r="NFZ64" s="327"/>
      <c r="NGA64" s="327"/>
      <c r="NGB64" s="301"/>
      <c r="NGC64" s="301"/>
      <c r="NGD64" s="327"/>
      <c r="NGE64" s="327"/>
      <c r="NGF64" s="327"/>
      <c r="NGG64" s="327"/>
      <c r="NGH64" s="327"/>
      <c r="NGI64" s="327"/>
      <c r="NGJ64" s="301"/>
      <c r="NGK64" s="301"/>
      <c r="NGL64" s="327"/>
      <c r="NGM64" s="327"/>
      <c r="NGN64" s="327"/>
      <c r="NGO64" s="327"/>
      <c r="NGP64" s="327"/>
      <c r="NGQ64" s="327"/>
      <c r="NGR64" s="301"/>
      <c r="NGS64" s="301"/>
      <c r="NGT64" s="327"/>
      <c r="NGU64" s="327"/>
      <c r="NGV64" s="327"/>
      <c r="NGW64" s="327"/>
      <c r="NGX64" s="327"/>
      <c r="NGY64" s="327"/>
      <c r="NGZ64" s="301"/>
      <c r="NHA64" s="301"/>
      <c r="NHB64" s="327"/>
      <c r="NHC64" s="327"/>
      <c r="NHD64" s="327"/>
      <c r="NHE64" s="327"/>
      <c r="NHF64" s="327"/>
      <c r="NHG64" s="327"/>
      <c r="NHH64" s="301"/>
      <c r="NHI64" s="301"/>
      <c r="NHJ64" s="327"/>
      <c r="NHK64" s="327"/>
      <c r="NHL64" s="327"/>
      <c r="NHM64" s="327"/>
      <c r="NHN64" s="327"/>
      <c r="NHO64" s="327"/>
      <c r="NHP64" s="301"/>
      <c r="NHQ64" s="301"/>
      <c r="NHR64" s="327"/>
      <c r="NHS64" s="327"/>
      <c r="NHT64" s="327"/>
      <c r="NHU64" s="327"/>
      <c r="NHV64" s="327"/>
      <c r="NHW64" s="327"/>
      <c r="NHX64" s="301"/>
      <c r="NHY64" s="301"/>
      <c r="NHZ64" s="327"/>
      <c r="NIA64" s="327"/>
      <c r="NIB64" s="327"/>
      <c r="NIC64" s="327"/>
      <c r="NID64" s="327"/>
      <c r="NIE64" s="327"/>
      <c r="NIF64" s="301"/>
      <c r="NIG64" s="301"/>
      <c r="NIH64" s="327"/>
      <c r="NII64" s="327"/>
      <c r="NIJ64" s="327"/>
      <c r="NIK64" s="327"/>
      <c r="NIL64" s="327"/>
      <c r="NIM64" s="327"/>
      <c r="NIN64" s="301"/>
      <c r="NIO64" s="301"/>
      <c r="NIP64" s="327"/>
      <c r="NIQ64" s="327"/>
      <c r="NIR64" s="327"/>
      <c r="NIS64" s="327"/>
      <c r="NIT64" s="327"/>
      <c r="NIU64" s="327"/>
      <c r="NIV64" s="301"/>
      <c r="NIW64" s="301"/>
      <c r="NIX64" s="327"/>
      <c r="NIY64" s="327"/>
      <c r="NIZ64" s="327"/>
      <c r="NJA64" s="327"/>
      <c r="NJB64" s="327"/>
      <c r="NJC64" s="327"/>
      <c r="NJD64" s="301"/>
      <c r="NJE64" s="301"/>
      <c r="NJF64" s="327"/>
      <c r="NJG64" s="327"/>
      <c r="NJH64" s="327"/>
      <c r="NJI64" s="327"/>
      <c r="NJJ64" s="327"/>
      <c r="NJK64" s="327"/>
      <c r="NJL64" s="301"/>
      <c r="NJM64" s="301"/>
      <c r="NJN64" s="327"/>
      <c r="NJO64" s="327"/>
      <c r="NJP64" s="327"/>
      <c r="NJQ64" s="327"/>
      <c r="NJR64" s="327"/>
      <c r="NJS64" s="327"/>
      <c r="NJT64" s="301"/>
      <c r="NJU64" s="301"/>
      <c r="NJV64" s="327"/>
      <c r="NJW64" s="327"/>
      <c r="NJX64" s="327"/>
      <c r="NJY64" s="327"/>
      <c r="NJZ64" s="327"/>
      <c r="NKA64" s="327"/>
      <c r="NKB64" s="301"/>
      <c r="NKC64" s="301"/>
      <c r="NKD64" s="327"/>
      <c r="NKE64" s="327"/>
      <c r="NKF64" s="327"/>
      <c r="NKG64" s="327"/>
      <c r="NKH64" s="327"/>
      <c r="NKI64" s="327"/>
      <c r="NKJ64" s="301"/>
      <c r="NKK64" s="301"/>
      <c r="NKL64" s="327"/>
      <c r="NKM64" s="327"/>
      <c r="NKN64" s="327"/>
      <c r="NKO64" s="327"/>
      <c r="NKP64" s="327"/>
      <c r="NKQ64" s="327"/>
      <c r="NKR64" s="301"/>
      <c r="NKS64" s="301"/>
      <c r="NKT64" s="327"/>
      <c r="NKU64" s="327"/>
      <c r="NKV64" s="327"/>
      <c r="NKW64" s="327"/>
      <c r="NKX64" s="327"/>
      <c r="NKY64" s="327"/>
      <c r="NKZ64" s="301"/>
      <c r="NLA64" s="301"/>
      <c r="NLB64" s="327"/>
      <c r="NLC64" s="327"/>
      <c r="NLD64" s="327"/>
      <c r="NLE64" s="327"/>
      <c r="NLF64" s="327"/>
      <c r="NLG64" s="327"/>
      <c r="NLH64" s="301"/>
      <c r="NLI64" s="301"/>
      <c r="NLJ64" s="327"/>
      <c r="NLK64" s="327"/>
      <c r="NLL64" s="327"/>
      <c r="NLM64" s="327"/>
      <c r="NLN64" s="327"/>
      <c r="NLO64" s="327"/>
      <c r="NLP64" s="301"/>
      <c r="NLQ64" s="301"/>
      <c r="NLR64" s="327"/>
      <c r="NLS64" s="327"/>
      <c r="NLT64" s="327"/>
      <c r="NLU64" s="327"/>
      <c r="NLV64" s="327"/>
      <c r="NLW64" s="327"/>
      <c r="NLX64" s="301"/>
      <c r="NLY64" s="301"/>
      <c r="NLZ64" s="327"/>
      <c r="NMA64" s="327"/>
      <c r="NMB64" s="327"/>
      <c r="NMC64" s="327"/>
      <c r="NMD64" s="327"/>
      <c r="NME64" s="327"/>
      <c r="NMF64" s="301"/>
      <c r="NMG64" s="301"/>
      <c r="NMH64" s="327"/>
      <c r="NMI64" s="327"/>
      <c r="NMJ64" s="327"/>
      <c r="NMK64" s="327"/>
      <c r="NML64" s="327"/>
      <c r="NMM64" s="327"/>
      <c r="NMN64" s="301"/>
      <c r="NMO64" s="301"/>
      <c r="NMP64" s="327"/>
      <c r="NMQ64" s="327"/>
      <c r="NMR64" s="327"/>
      <c r="NMS64" s="327"/>
      <c r="NMT64" s="327"/>
      <c r="NMU64" s="327"/>
      <c r="NMV64" s="301"/>
      <c r="NMW64" s="301"/>
      <c r="NMX64" s="327"/>
      <c r="NMY64" s="327"/>
      <c r="NMZ64" s="327"/>
      <c r="NNA64" s="327"/>
      <c r="NNB64" s="327"/>
      <c r="NNC64" s="327"/>
      <c r="NND64" s="301"/>
      <c r="NNE64" s="301"/>
      <c r="NNF64" s="327"/>
      <c r="NNG64" s="327"/>
      <c r="NNH64" s="327"/>
      <c r="NNI64" s="327"/>
      <c r="NNJ64" s="327"/>
      <c r="NNK64" s="327"/>
      <c r="NNL64" s="301"/>
      <c r="NNM64" s="301"/>
      <c r="NNN64" s="327"/>
      <c r="NNO64" s="327"/>
      <c r="NNP64" s="327"/>
      <c r="NNQ64" s="327"/>
      <c r="NNR64" s="327"/>
      <c r="NNS64" s="327"/>
      <c r="NNT64" s="301"/>
      <c r="NNU64" s="301"/>
      <c r="NNV64" s="327"/>
      <c r="NNW64" s="327"/>
      <c r="NNX64" s="327"/>
      <c r="NNY64" s="327"/>
      <c r="NNZ64" s="327"/>
      <c r="NOA64" s="327"/>
      <c r="NOB64" s="301"/>
      <c r="NOC64" s="301"/>
      <c r="NOD64" s="327"/>
      <c r="NOE64" s="327"/>
      <c r="NOF64" s="327"/>
      <c r="NOG64" s="327"/>
      <c r="NOH64" s="327"/>
      <c r="NOI64" s="327"/>
      <c r="NOJ64" s="301"/>
      <c r="NOK64" s="301"/>
      <c r="NOL64" s="327"/>
      <c r="NOM64" s="327"/>
      <c r="NON64" s="327"/>
      <c r="NOO64" s="327"/>
      <c r="NOP64" s="327"/>
      <c r="NOQ64" s="327"/>
      <c r="NOR64" s="301"/>
      <c r="NOS64" s="301"/>
      <c r="NOT64" s="327"/>
      <c r="NOU64" s="327"/>
      <c r="NOV64" s="327"/>
      <c r="NOW64" s="327"/>
      <c r="NOX64" s="327"/>
      <c r="NOY64" s="327"/>
      <c r="NOZ64" s="301"/>
      <c r="NPA64" s="301"/>
      <c r="NPB64" s="327"/>
      <c r="NPC64" s="327"/>
      <c r="NPD64" s="327"/>
      <c r="NPE64" s="327"/>
      <c r="NPF64" s="327"/>
      <c r="NPG64" s="327"/>
      <c r="NPH64" s="301"/>
      <c r="NPI64" s="301"/>
      <c r="NPJ64" s="327"/>
      <c r="NPK64" s="327"/>
      <c r="NPL64" s="327"/>
      <c r="NPM64" s="327"/>
      <c r="NPN64" s="327"/>
      <c r="NPO64" s="327"/>
      <c r="NPP64" s="301"/>
      <c r="NPQ64" s="301"/>
      <c r="NPR64" s="327"/>
      <c r="NPS64" s="327"/>
      <c r="NPT64" s="327"/>
      <c r="NPU64" s="327"/>
      <c r="NPV64" s="327"/>
      <c r="NPW64" s="327"/>
      <c r="NPX64" s="301"/>
      <c r="NPY64" s="301"/>
      <c r="NPZ64" s="327"/>
      <c r="NQA64" s="327"/>
      <c r="NQB64" s="327"/>
      <c r="NQC64" s="327"/>
      <c r="NQD64" s="327"/>
      <c r="NQE64" s="327"/>
      <c r="NQF64" s="301"/>
      <c r="NQG64" s="301"/>
      <c r="NQH64" s="327"/>
      <c r="NQI64" s="327"/>
      <c r="NQJ64" s="327"/>
      <c r="NQK64" s="327"/>
      <c r="NQL64" s="327"/>
      <c r="NQM64" s="327"/>
      <c r="NQN64" s="301"/>
      <c r="NQO64" s="301"/>
      <c r="NQP64" s="327"/>
      <c r="NQQ64" s="327"/>
      <c r="NQR64" s="327"/>
      <c r="NQS64" s="327"/>
      <c r="NQT64" s="327"/>
      <c r="NQU64" s="327"/>
      <c r="NQV64" s="301"/>
      <c r="NQW64" s="301"/>
      <c r="NQX64" s="327"/>
      <c r="NQY64" s="327"/>
      <c r="NQZ64" s="327"/>
      <c r="NRA64" s="327"/>
      <c r="NRB64" s="327"/>
      <c r="NRC64" s="327"/>
      <c r="NRD64" s="301"/>
      <c r="NRE64" s="301"/>
      <c r="NRF64" s="327"/>
      <c r="NRG64" s="327"/>
      <c r="NRH64" s="327"/>
      <c r="NRI64" s="327"/>
      <c r="NRJ64" s="327"/>
      <c r="NRK64" s="327"/>
      <c r="NRL64" s="301"/>
      <c r="NRM64" s="301"/>
      <c r="NRN64" s="327"/>
      <c r="NRO64" s="327"/>
      <c r="NRP64" s="327"/>
      <c r="NRQ64" s="327"/>
      <c r="NRR64" s="327"/>
      <c r="NRS64" s="327"/>
      <c r="NRT64" s="301"/>
      <c r="NRU64" s="301"/>
      <c r="NRV64" s="327"/>
      <c r="NRW64" s="327"/>
      <c r="NRX64" s="327"/>
      <c r="NRY64" s="327"/>
      <c r="NRZ64" s="327"/>
      <c r="NSA64" s="327"/>
      <c r="NSB64" s="301"/>
      <c r="NSC64" s="301"/>
      <c r="NSD64" s="327"/>
      <c r="NSE64" s="327"/>
      <c r="NSF64" s="327"/>
      <c r="NSG64" s="327"/>
      <c r="NSH64" s="327"/>
      <c r="NSI64" s="327"/>
      <c r="NSJ64" s="301"/>
      <c r="NSK64" s="301"/>
      <c r="NSL64" s="327"/>
      <c r="NSM64" s="327"/>
      <c r="NSN64" s="327"/>
      <c r="NSO64" s="327"/>
      <c r="NSP64" s="327"/>
      <c r="NSQ64" s="327"/>
      <c r="NSR64" s="301"/>
      <c r="NSS64" s="301"/>
      <c r="NST64" s="327"/>
      <c r="NSU64" s="327"/>
      <c r="NSV64" s="327"/>
      <c r="NSW64" s="327"/>
      <c r="NSX64" s="327"/>
      <c r="NSY64" s="327"/>
      <c r="NSZ64" s="301"/>
      <c r="NTA64" s="301"/>
      <c r="NTB64" s="327"/>
      <c r="NTC64" s="327"/>
      <c r="NTD64" s="327"/>
      <c r="NTE64" s="327"/>
      <c r="NTF64" s="327"/>
      <c r="NTG64" s="327"/>
      <c r="NTH64" s="301"/>
      <c r="NTI64" s="301"/>
      <c r="NTJ64" s="327"/>
      <c r="NTK64" s="327"/>
      <c r="NTL64" s="327"/>
      <c r="NTM64" s="327"/>
      <c r="NTN64" s="327"/>
      <c r="NTO64" s="327"/>
      <c r="NTP64" s="301"/>
      <c r="NTQ64" s="301"/>
      <c r="NTR64" s="327"/>
      <c r="NTS64" s="327"/>
      <c r="NTT64" s="327"/>
      <c r="NTU64" s="327"/>
      <c r="NTV64" s="327"/>
      <c r="NTW64" s="327"/>
      <c r="NTX64" s="301"/>
      <c r="NTY64" s="301"/>
      <c r="NTZ64" s="327"/>
      <c r="NUA64" s="327"/>
      <c r="NUB64" s="327"/>
      <c r="NUC64" s="327"/>
      <c r="NUD64" s="327"/>
      <c r="NUE64" s="327"/>
      <c r="NUF64" s="301"/>
      <c r="NUG64" s="301"/>
      <c r="NUH64" s="327"/>
      <c r="NUI64" s="327"/>
      <c r="NUJ64" s="327"/>
      <c r="NUK64" s="327"/>
      <c r="NUL64" s="327"/>
      <c r="NUM64" s="327"/>
      <c r="NUN64" s="301"/>
      <c r="NUO64" s="301"/>
      <c r="NUP64" s="327"/>
      <c r="NUQ64" s="327"/>
      <c r="NUR64" s="327"/>
      <c r="NUS64" s="327"/>
      <c r="NUT64" s="327"/>
      <c r="NUU64" s="327"/>
      <c r="NUV64" s="301"/>
      <c r="NUW64" s="301"/>
      <c r="NUX64" s="327"/>
      <c r="NUY64" s="327"/>
      <c r="NUZ64" s="327"/>
      <c r="NVA64" s="327"/>
      <c r="NVB64" s="327"/>
      <c r="NVC64" s="327"/>
      <c r="NVD64" s="301"/>
      <c r="NVE64" s="301"/>
      <c r="NVF64" s="327"/>
      <c r="NVG64" s="327"/>
      <c r="NVH64" s="327"/>
      <c r="NVI64" s="327"/>
      <c r="NVJ64" s="327"/>
      <c r="NVK64" s="327"/>
      <c r="NVL64" s="301"/>
      <c r="NVM64" s="301"/>
      <c r="NVN64" s="327"/>
      <c r="NVO64" s="327"/>
      <c r="NVP64" s="327"/>
      <c r="NVQ64" s="327"/>
      <c r="NVR64" s="327"/>
      <c r="NVS64" s="327"/>
      <c r="NVT64" s="301"/>
      <c r="NVU64" s="301"/>
      <c r="NVV64" s="327"/>
      <c r="NVW64" s="327"/>
      <c r="NVX64" s="327"/>
      <c r="NVY64" s="327"/>
      <c r="NVZ64" s="327"/>
      <c r="NWA64" s="327"/>
      <c r="NWB64" s="301"/>
      <c r="NWC64" s="301"/>
      <c r="NWD64" s="327"/>
      <c r="NWE64" s="327"/>
      <c r="NWF64" s="327"/>
      <c r="NWG64" s="327"/>
      <c r="NWH64" s="327"/>
      <c r="NWI64" s="327"/>
      <c r="NWJ64" s="301"/>
      <c r="NWK64" s="301"/>
      <c r="NWL64" s="327"/>
      <c r="NWM64" s="327"/>
      <c r="NWN64" s="327"/>
      <c r="NWO64" s="327"/>
      <c r="NWP64" s="327"/>
      <c r="NWQ64" s="327"/>
      <c r="NWR64" s="301"/>
      <c r="NWS64" s="301"/>
      <c r="NWT64" s="327"/>
      <c r="NWU64" s="327"/>
      <c r="NWV64" s="327"/>
      <c r="NWW64" s="327"/>
      <c r="NWX64" s="327"/>
      <c r="NWY64" s="327"/>
      <c r="NWZ64" s="301"/>
      <c r="NXA64" s="301"/>
      <c r="NXB64" s="327"/>
      <c r="NXC64" s="327"/>
      <c r="NXD64" s="327"/>
      <c r="NXE64" s="327"/>
      <c r="NXF64" s="327"/>
      <c r="NXG64" s="327"/>
      <c r="NXH64" s="301"/>
      <c r="NXI64" s="301"/>
      <c r="NXJ64" s="327"/>
      <c r="NXK64" s="327"/>
      <c r="NXL64" s="327"/>
      <c r="NXM64" s="327"/>
      <c r="NXN64" s="327"/>
      <c r="NXO64" s="327"/>
      <c r="NXP64" s="301"/>
      <c r="NXQ64" s="301"/>
      <c r="NXR64" s="327"/>
      <c r="NXS64" s="327"/>
      <c r="NXT64" s="327"/>
      <c r="NXU64" s="327"/>
      <c r="NXV64" s="327"/>
      <c r="NXW64" s="327"/>
      <c r="NXX64" s="301"/>
      <c r="NXY64" s="301"/>
      <c r="NXZ64" s="327"/>
      <c r="NYA64" s="327"/>
      <c r="NYB64" s="327"/>
      <c r="NYC64" s="327"/>
      <c r="NYD64" s="327"/>
      <c r="NYE64" s="327"/>
      <c r="NYF64" s="301"/>
      <c r="NYG64" s="301"/>
      <c r="NYH64" s="327"/>
      <c r="NYI64" s="327"/>
      <c r="NYJ64" s="327"/>
      <c r="NYK64" s="327"/>
      <c r="NYL64" s="327"/>
      <c r="NYM64" s="327"/>
      <c r="NYN64" s="301"/>
      <c r="NYO64" s="301"/>
      <c r="NYP64" s="327"/>
      <c r="NYQ64" s="327"/>
      <c r="NYR64" s="327"/>
      <c r="NYS64" s="327"/>
      <c r="NYT64" s="327"/>
      <c r="NYU64" s="327"/>
      <c r="NYV64" s="301"/>
      <c r="NYW64" s="301"/>
      <c r="NYX64" s="327"/>
      <c r="NYY64" s="327"/>
      <c r="NYZ64" s="327"/>
      <c r="NZA64" s="327"/>
      <c r="NZB64" s="327"/>
      <c r="NZC64" s="327"/>
      <c r="NZD64" s="301"/>
      <c r="NZE64" s="301"/>
      <c r="NZF64" s="327"/>
      <c r="NZG64" s="327"/>
      <c r="NZH64" s="327"/>
      <c r="NZI64" s="327"/>
      <c r="NZJ64" s="327"/>
      <c r="NZK64" s="327"/>
      <c r="NZL64" s="301"/>
      <c r="NZM64" s="301"/>
      <c r="NZN64" s="327"/>
      <c r="NZO64" s="327"/>
      <c r="NZP64" s="327"/>
      <c r="NZQ64" s="327"/>
      <c r="NZR64" s="327"/>
      <c r="NZS64" s="327"/>
      <c r="NZT64" s="301"/>
      <c r="NZU64" s="301"/>
      <c r="NZV64" s="327"/>
      <c r="NZW64" s="327"/>
      <c r="NZX64" s="327"/>
      <c r="NZY64" s="327"/>
      <c r="NZZ64" s="327"/>
      <c r="OAA64" s="327"/>
      <c r="OAB64" s="301"/>
      <c r="OAC64" s="301"/>
      <c r="OAD64" s="327"/>
      <c r="OAE64" s="327"/>
      <c r="OAF64" s="327"/>
      <c r="OAG64" s="327"/>
      <c r="OAH64" s="327"/>
      <c r="OAI64" s="327"/>
      <c r="OAJ64" s="301"/>
      <c r="OAK64" s="301"/>
      <c r="OAL64" s="327"/>
      <c r="OAM64" s="327"/>
      <c r="OAN64" s="327"/>
      <c r="OAO64" s="327"/>
      <c r="OAP64" s="327"/>
      <c r="OAQ64" s="327"/>
      <c r="OAR64" s="301"/>
      <c r="OAS64" s="301"/>
      <c r="OAT64" s="327"/>
      <c r="OAU64" s="327"/>
      <c r="OAV64" s="327"/>
      <c r="OAW64" s="327"/>
      <c r="OAX64" s="327"/>
      <c r="OAY64" s="327"/>
      <c r="OAZ64" s="301"/>
      <c r="OBA64" s="301"/>
      <c r="OBB64" s="327"/>
      <c r="OBC64" s="327"/>
      <c r="OBD64" s="327"/>
      <c r="OBE64" s="327"/>
      <c r="OBF64" s="327"/>
      <c r="OBG64" s="327"/>
      <c r="OBH64" s="301"/>
      <c r="OBI64" s="301"/>
      <c r="OBJ64" s="327"/>
      <c r="OBK64" s="327"/>
      <c r="OBL64" s="327"/>
      <c r="OBM64" s="327"/>
      <c r="OBN64" s="327"/>
      <c r="OBO64" s="327"/>
      <c r="OBP64" s="301"/>
      <c r="OBQ64" s="301"/>
      <c r="OBR64" s="327"/>
      <c r="OBS64" s="327"/>
      <c r="OBT64" s="327"/>
      <c r="OBU64" s="327"/>
      <c r="OBV64" s="327"/>
      <c r="OBW64" s="327"/>
      <c r="OBX64" s="301"/>
      <c r="OBY64" s="301"/>
      <c r="OBZ64" s="327"/>
      <c r="OCA64" s="327"/>
      <c r="OCB64" s="327"/>
      <c r="OCC64" s="327"/>
      <c r="OCD64" s="327"/>
      <c r="OCE64" s="327"/>
      <c r="OCF64" s="301"/>
      <c r="OCG64" s="301"/>
      <c r="OCH64" s="327"/>
      <c r="OCI64" s="327"/>
      <c r="OCJ64" s="327"/>
      <c r="OCK64" s="327"/>
      <c r="OCL64" s="327"/>
      <c r="OCM64" s="327"/>
      <c r="OCN64" s="301"/>
      <c r="OCO64" s="301"/>
      <c r="OCP64" s="327"/>
      <c r="OCQ64" s="327"/>
      <c r="OCR64" s="327"/>
      <c r="OCS64" s="327"/>
      <c r="OCT64" s="327"/>
      <c r="OCU64" s="327"/>
      <c r="OCV64" s="301"/>
      <c r="OCW64" s="301"/>
      <c r="OCX64" s="327"/>
      <c r="OCY64" s="327"/>
      <c r="OCZ64" s="327"/>
      <c r="ODA64" s="327"/>
      <c r="ODB64" s="327"/>
      <c r="ODC64" s="327"/>
      <c r="ODD64" s="301"/>
      <c r="ODE64" s="301"/>
      <c r="ODF64" s="327"/>
      <c r="ODG64" s="327"/>
      <c r="ODH64" s="327"/>
      <c r="ODI64" s="327"/>
      <c r="ODJ64" s="327"/>
      <c r="ODK64" s="327"/>
      <c r="ODL64" s="301"/>
      <c r="ODM64" s="301"/>
      <c r="ODN64" s="327"/>
      <c r="ODO64" s="327"/>
      <c r="ODP64" s="327"/>
      <c r="ODQ64" s="327"/>
      <c r="ODR64" s="327"/>
      <c r="ODS64" s="327"/>
      <c r="ODT64" s="301"/>
      <c r="ODU64" s="301"/>
      <c r="ODV64" s="327"/>
      <c r="ODW64" s="327"/>
      <c r="ODX64" s="327"/>
      <c r="ODY64" s="327"/>
      <c r="ODZ64" s="327"/>
      <c r="OEA64" s="327"/>
      <c r="OEB64" s="301"/>
      <c r="OEC64" s="301"/>
      <c r="OED64" s="327"/>
      <c r="OEE64" s="327"/>
      <c r="OEF64" s="327"/>
      <c r="OEG64" s="327"/>
      <c r="OEH64" s="327"/>
      <c r="OEI64" s="327"/>
      <c r="OEJ64" s="301"/>
      <c r="OEK64" s="301"/>
      <c r="OEL64" s="327"/>
      <c r="OEM64" s="327"/>
      <c r="OEN64" s="327"/>
      <c r="OEO64" s="327"/>
      <c r="OEP64" s="327"/>
      <c r="OEQ64" s="327"/>
      <c r="OER64" s="301"/>
      <c r="OES64" s="301"/>
      <c r="OET64" s="327"/>
      <c r="OEU64" s="327"/>
      <c r="OEV64" s="327"/>
      <c r="OEW64" s="327"/>
      <c r="OEX64" s="327"/>
      <c r="OEY64" s="327"/>
      <c r="OEZ64" s="301"/>
      <c r="OFA64" s="301"/>
      <c r="OFB64" s="327"/>
      <c r="OFC64" s="327"/>
      <c r="OFD64" s="327"/>
      <c r="OFE64" s="327"/>
      <c r="OFF64" s="327"/>
      <c r="OFG64" s="327"/>
      <c r="OFH64" s="301"/>
      <c r="OFI64" s="301"/>
      <c r="OFJ64" s="327"/>
      <c r="OFK64" s="327"/>
      <c r="OFL64" s="327"/>
      <c r="OFM64" s="327"/>
      <c r="OFN64" s="327"/>
      <c r="OFO64" s="327"/>
      <c r="OFP64" s="301"/>
      <c r="OFQ64" s="301"/>
      <c r="OFR64" s="327"/>
      <c r="OFS64" s="327"/>
      <c r="OFT64" s="327"/>
      <c r="OFU64" s="327"/>
      <c r="OFV64" s="327"/>
      <c r="OFW64" s="327"/>
      <c r="OFX64" s="301"/>
      <c r="OFY64" s="301"/>
      <c r="OFZ64" s="327"/>
      <c r="OGA64" s="327"/>
      <c r="OGB64" s="327"/>
      <c r="OGC64" s="327"/>
      <c r="OGD64" s="327"/>
      <c r="OGE64" s="327"/>
      <c r="OGF64" s="301"/>
      <c r="OGG64" s="301"/>
      <c r="OGH64" s="327"/>
      <c r="OGI64" s="327"/>
      <c r="OGJ64" s="327"/>
      <c r="OGK64" s="327"/>
      <c r="OGL64" s="327"/>
      <c r="OGM64" s="327"/>
      <c r="OGN64" s="301"/>
      <c r="OGO64" s="301"/>
      <c r="OGP64" s="327"/>
      <c r="OGQ64" s="327"/>
      <c r="OGR64" s="327"/>
      <c r="OGS64" s="327"/>
      <c r="OGT64" s="327"/>
      <c r="OGU64" s="327"/>
      <c r="OGV64" s="301"/>
      <c r="OGW64" s="301"/>
      <c r="OGX64" s="327"/>
      <c r="OGY64" s="327"/>
      <c r="OGZ64" s="327"/>
      <c r="OHA64" s="327"/>
      <c r="OHB64" s="327"/>
      <c r="OHC64" s="327"/>
      <c r="OHD64" s="301"/>
      <c r="OHE64" s="301"/>
      <c r="OHF64" s="327"/>
      <c r="OHG64" s="327"/>
      <c r="OHH64" s="327"/>
      <c r="OHI64" s="327"/>
      <c r="OHJ64" s="327"/>
      <c r="OHK64" s="327"/>
      <c r="OHL64" s="301"/>
      <c r="OHM64" s="301"/>
      <c r="OHN64" s="327"/>
      <c r="OHO64" s="327"/>
      <c r="OHP64" s="327"/>
      <c r="OHQ64" s="327"/>
      <c r="OHR64" s="327"/>
      <c r="OHS64" s="327"/>
      <c r="OHT64" s="301"/>
      <c r="OHU64" s="301"/>
      <c r="OHV64" s="327"/>
      <c r="OHW64" s="327"/>
      <c r="OHX64" s="327"/>
      <c r="OHY64" s="327"/>
      <c r="OHZ64" s="327"/>
      <c r="OIA64" s="327"/>
      <c r="OIB64" s="301"/>
      <c r="OIC64" s="301"/>
      <c r="OID64" s="327"/>
      <c r="OIE64" s="327"/>
      <c r="OIF64" s="327"/>
      <c r="OIG64" s="327"/>
      <c r="OIH64" s="327"/>
      <c r="OII64" s="327"/>
      <c r="OIJ64" s="301"/>
      <c r="OIK64" s="301"/>
      <c r="OIL64" s="327"/>
      <c r="OIM64" s="327"/>
      <c r="OIN64" s="327"/>
      <c r="OIO64" s="327"/>
      <c r="OIP64" s="327"/>
      <c r="OIQ64" s="327"/>
      <c r="OIR64" s="301"/>
      <c r="OIS64" s="301"/>
      <c r="OIT64" s="327"/>
      <c r="OIU64" s="327"/>
      <c r="OIV64" s="327"/>
      <c r="OIW64" s="327"/>
      <c r="OIX64" s="327"/>
      <c r="OIY64" s="327"/>
      <c r="OIZ64" s="301"/>
      <c r="OJA64" s="301"/>
      <c r="OJB64" s="327"/>
      <c r="OJC64" s="327"/>
      <c r="OJD64" s="327"/>
      <c r="OJE64" s="327"/>
      <c r="OJF64" s="327"/>
      <c r="OJG64" s="327"/>
      <c r="OJH64" s="301"/>
      <c r="OJI64" s="301"/>
      <c r="OJJ64" s="327"/>
      <c r="OJK64" s="327"/>
      <c r="OJL64" s="327"/>
      <c r="OJM64" s="327"/>
      <c r="OJN64" s="327"/>
      <c r="OJO64" s="327"/>
      <c r="OJP64" s="301"/>
      <c r="OJQ64" s="301"/>
      <c r="OJR64" s="327"/>
      <c r="OJS64" s="327"/>
      <c r="OJT64" s="327"/>
      <c r="OJU64" s="327"/>
      <c r="OJV64" s="327"/>
      <c r="OJW64" s="327"/>
      <c r="OJX64" s="301"/>
      <c r="OJY64" s="301"/>
      <c r="OJZ64" s="327"/>
      <c r="OKA64" s="327"/>
      <c r="OKB64" s="327"/>
      <c r="OKC64" s="327"/>
      <c r="OKD64" s="327"/>
      <c r="OKE64" s="327"/>
      <c r="OKF64" s="301"/>
      <c r="OKG64" s="301"/>
      <c r="OKH64" s="327"/>
      <c r="OKI64" s="327"/>
      <c r="OKJ64" s="327"/>
      <c r="OKK64" s="327"/>
      <c r="OKL64" s="327"/>
      <c r="OKM64" s="327"/>
      <c r="OKN64" s="301"/>
      <c r="OKO64" s="301"/>
      <c r="OKP64" s="327"/>
      <c r="OKQ64" s="327"/>
      <c r="OKR64" s="327"/>
      <c r="OKS64" s="327"/>
      <c r="OKT64" s="327"/>
      <c r="OKU64" s="327"/>
      <c r="OKV64" s="301"/>
      <c r="OKW64" s="301"/>
      <c r="OKX64" s="327"/>
      <c r="OKY64" s="327"/>
      <c r="OKZ64" s="327"/>
      <c r="OLA64" s="327"/>
      <c r="OLB64" s="327"/>
      <c r="OLC64" s="327"/>
      <c r="OLD64" s="301"/>
      <c r="OLE64" s="301"/>
      <c r="OLF64" s="327"/>
      <c r="OLG64" s="327"/>
      <c r="OLH64" s="327"/>
      <c r="OLI64" s="327"/>
      <c r="OLJ64" s="327"/>
      <c r="OLK64" s="327"/>
      <c r="OLL64" s="301"/>
      <c r="OLM64" s="301"/>
      <c r="OLN64" s="327"/>
      <c r="OLO64" s="327"/>
      <c r="OLP64" s="327"/>
      <c r="OLQ64" s="327"/>
      <c r="OLR64" s="327"/>
      <c r="OLS64" s="327"/>
      <c r="OLT64" s="301"/>
      <c r="OLU64" s="301"/>
      <c r="OLV64" s="327"/>
      <c r="OLW64" s="327"/>
      <c r="OLX64" s="327"/>
      <c r="OLY64" s="327"/>
      <c r="OLZ64" s="327"/>
      <c r="OMA64" s="327"/>
      <c r="OMB64" s="301"/>
      <c r="OMC64" s="301"/>
      <c r="OMD64" s="327"/>
      <c r="OME64" s="327"/>
      <c r="OMF64" s="327"/>
      <c r="OMG64" s="327"/>
      <c r="OMH64" s="327"/>
      <c r="OMI64" s="327"/>
      <c r="OMJ64" s="301"/>
      <c r="OMK64" s="301"/>
      <c r="OML64" s="327"/>
      <c r="OMM64" s="327"/>
      <c r="OMN64" s="327"/>
      <c r="OMO64" s="327"/>
      <c r="OMP64" s="327"/>
      <c r="OMQ64" s="327"/>
      <c r="OMR64" s="301"/>
      <c r="OMS64" s="301"/>
      <c r="OMT64" s="327"/>
      <c r="OMU64" s="327"/>
      <c r="OMV64" s="327"/>
      <c r="OMW64" s="327"/>
      <c r="OMX64" s="327"/>
      <c r="OMY64" s="327"/>
      <c r="OMZ64" s="301"/>
      <c r="ONA64" s="301"/>
      <c r="ONB64" s="327"/>
      <c r="ONC64" s="327"/>
      <c r="OND64" s="327"/>
      <c r="ONE64" s="327"/>
      <c r="ONF64" s="327"/>
      <c r="ONG64" s="327"/>
      <c r="ONH64" s="301"/>
      <c r="ONI64" s="301"/>
      <c r="ONJ64" s="327"/>
      <c r="ONK64" s="327"/>
      <c r="ONL64" s="327"/>
      <c r="ONM64" s="327"/>
      <c r="ONN64" s="327"/>
      <c r="ONO64" s="327"/>
      <c r="ONP64" s="301"/>
      <c r="ONQ64" s="301"/>
      <c r="ONR64" s="327"/>
      <c r="ONS64" s="327"/>
      <c r="ONT64" s="327"/>
      <c r="ONU64" s="327"/>
      <c r="ONV64" s="327"/>
      <c r="ONW64" s="327"/>
      <c r="ONX64" s="301"/>
      <c r="ONY64" s="301"/>
      <c r="ONZ64" s="327"/>
      <c r="OOA64" s="327"/>
      <c r="OOB64" s="327"/>
      <c r="OOC64" s="327"/>
      <c r="OOD64" s="327"/>
      <c r="OOE64" s="327"/>
      <c r="OOF64" s="301"/>
      <c r="OOG64" s="301"/>
      <c r="OOH64" s="327"/>
      <c r="OOI64" s="327"/>
      <c r="OOJ64" s="327"/>
      <c r="OOK64" s="327"/>
      <c r="OOL64" s="327"/>
      <c r="OOM64" s="327"/>
      <c r="OON64" s="301"/>
      <c r="OOO64" s="301"/>
      <c r="OOP64" s="327"/>
      <c r="OOQ64" s="327"/>
      <c r="OOR64" s="327"/>
      <c r="OOS64" s="327"/>
      <c r="OOT64" s="327"/>
      <c r="OOU64" s="327"/>
      <c r="OOV64" s="301"/>
      <c r="OOW64" s="301"/>
      <c r="OOX64" s="327"/>
      <c r="OOY64" s="327"/>
      <c r="OOZ64" s="327"/>
      <c r="OPA64" s="327"/>
      <c r="OPB64" s="327"/>
      <c r="OPC64" s="327"/>
      <c r="OPD64" s="301"/>
      <c r="OPE64" s="301"/>
      <c r="OPF64" s="327"/>
      <c r="OPG64" s="327"/>
      <c r="OPH64" s="327"/>
      <c r="OPI64" s="327"/>
      <c r="OPJ64" s="327"/>
      <c r="OPK64" s="327"/>
      <c r="OPL64" s="301"/>
      <c r="OPM64" s="301"/>
      <c r="OPN64" s="327"/>
      <c r="OPO64" s="327"/>
      <c r="OPP64" s="327"/>
      <c r="OPQ64" s="327"/>
      <c r="OPR64" s="327"/>
      <c r="OPS64" s="327"/>
      <c r="OPT64" s="301"/>
      <c r="OPU64" s="301"/>
      <c r="OPV64" s="327"/>
      <c r="OPW64" s="327"/>
      <c r="OPX64" s="327"/>
      <c r="OPY64" s="327"/>
      <c r="OPZ64" s="327"/>
      <c r="OQA64" s="327"/>
      <c r="OQB64" s="301"/>
      <c r="OQC64" s="301"/>
      <c r="OQD64" s="327"/>
      <c r="OQE64" s="327"/>
      <c r="OQF64" s="327"/>
      <c r="OQG64" s="327"/>
      <c r="OQH64" s="327"/>
      <c r="OQI64" s="327"/>
      <c r="OQJ64" s="301"/>
      <c r="OQK64" s="301"/>
      <c r="OQL64" s="327"/>
      <c r="OQM64" s="327"/>
      <c r="OQN64" s="327"/>
      <c r="OQO64" s="327"/>
      <c r="OQP64" s="327"/>
      <c r="OQQ64" s="327"/>
      <c r="OQR64" s="301"/>
      <c r="OQS64" s="301"/>
      <c r="OQT64" s="327"/>
      <c r="OQU64" s="327"/>
      <c r="OQV64" s="327"/>
      <c r="OQW64" s="327"/>
      <c r="OQX64" s="327"/>
      <c r="OQY64" s="327"/>
      <c r="OQZ64" s="301"/>
      <c r="ORA64" s="301"/>
      <c r="ORB64" s="327"/>
      <c r="ORC64" s="327"/>
      <c r="ORD64" s="327"/>
      <c r="ORE64" s="327"/>
      <c r="ORF64" s="327"/>
      <c r="ORG64" s="327"/>
      <c r="ORH64" s="301"/>
      <c r="ORI64" s="301"/>
      <c r="ORJ64" s="327"/>
      <c r="ORK64" s="327"/>
      <c r="ORL64" s="327"/>
      <c r="ORM64" s="327"/>
      <c r="ORN64" s="327"/>
      <c r="ORO64" s="327"/>
      <c r="ORP64" s="301"/>
      <c r="ORQ64" s="301"/>
      <c r="ORR64" s="327"/>
      <c r="ORS64" s="327"/>
      <c r="ORT64" s="327"/>
      <c r="ORU64" s="327"/>
      <c r="ORV64" s="327"/>
      <c r="ORW64" s="327"/>
      <c r="ORX64" s="301"/>
      <c r="ORY64" s="301"/>
      <c r="ORZ64" s="327"/>
      <c r="OSA64" s="327"/>
      <c r="OSB64" s="327"/>
      <c r="OSC64" s="327"/>
      <c r="OSD64" s="327"/>
      <c r="OSE64" s="327"/>
      <c r="OSF64" s="301"/>
      <c r="OSG64" s="301"/>
      <c r="OSH64" s="327"/>
      <c r="OSI64" s="327"/>
      <c r="OSJ64" s="327"/>
      <c r="OSK64" s="327"/>
      <c r="OSL64" s="327"/>
      <c r="OSM64" s="327"/>
      <c r="OSN64" s="301"/>
      <c r="OSO64" s="301"/>
      <c r="OSP64" s="327"/>
      <c r="OSQ64" s="327"/>
      <c r="OSR64" s="327"/>
      <c r="OSS64" s="327"/>
      <c r="OST64" s="327"/>
      <c r="OSU64" s="327"/>
      <c r="OSV64" s="301"/>
      <c r="OSW64" s="301"/>
      <c r="OSX64" s="327"/>
      <c r="OSY64" s="327"/>
      <c r="OSZ64" s="327"/>
      <c r="OTA64" s="327"/>
      <c r="OTB64" s="327"/>
      <c r="OTC64" s="327"/>
      <c r="OTD64" s="301"/>
      <c r="OTE64" s="301"/>
      <c r="OTF64" s="327"/>
      <c r="OTG64" s="327"/>
      <c r="OTH64" s="327"/>
      <c r="OTI64" s="327"/>
      <c r="OTJ64" s="327"/>
      <c r="OTK64" s="327"/>
      <c r="OTL64" s="301"/>
      <c r="OTM64" s="301"/>
      <c r="OTN64" s="327"/>
      <c r="OTO64" s="327"/>
      <c r="OTP64" s="327"/>
      <c r="OTQ64" s="327"/>
      <c r="OTR64" s="327"/>
      <c r="OTS64" s="327"/>
      <c r="OTT64" s="301"/>
      <c r="OTU64" s="301"/>
      <c r="OTV64" s="327"/>
      <c r="OTW64" s="327"/>
      <c r="OTX64" s="327"/>
      <c r="OTY64" s="327"/>
      <c r="OTZ64" s="327"/>
      <c r="OUA64" s="327"/>
      <c r="OUB64" s="301"/>
      <c r="OUC64" s="301"/>
      <c r="OUD64" s="327"/>
      <c r="OUE64" s="327"/>
      <c r="OUF64" s="327"/>
      <c r="OUG64" s="327"/>
      <c r="OUH64" s="327"/>
      <c r="OUI64" s="327"/>
      <c r="OUJ64" s="301"/>
      <c r="OUK64" s="301"/>
      <c r="OUL64" s="327"/>
      <c r="OUM64" s="327"/>
      <c r="OUN64" s="327"/>
      <c r="OUO64" s="327"/>
      <c r="OUP64" s="327"/>
      <c r="OUQ64" s="327"/>
      <c r="OUR64" s="301"/>
      <c r="OUS64" s="301"/>
      <c r="OUT64" s="327"/>
      <c r="OUU64" s="327"/>
      <c r="OUV64" s="327"/>
      <c r="OUW64" s="327"/>
      <c r="OUX64" s="327"/>
      <c r="OUY64" s="327"/>
      <c r="OUZ64" s="301"/>
      <c r="OVA64" s="301"/>
      <c r="OVB64" s="327"/>
      <c r="OVC64" s="327"/>
      <c r="OVD64" s="327"/>
      <c r="OVE64" s="327"/>
      <c r="OVF64" s="327"/>
      <c r="OVG64" s="327"/>
      <c r="OVH64" s="301"/>
      <c r="OVI64" s="301"/>
      <c r="OVJ64" s="327"/>
      <c r="OVK64" s="327"/>
      <c r="OVL64" s="327"/>
      <c r="OVM64" s="327"/>
      <c r="OVN64" s="327"/>
      <c r="OVO64" s="327"/>
      <c r="OVP64" s="301"/>
      <c r="OVQ64" s="301"/>
      <c r="OVR64" s="327"/>
      <c r="OVS64" s="327"/>
      <c r="OVT64" s="327"/>
      <c r="OVU64" s="327"/>
      <c r="OVV64" s="327"/>
      <c r="OVW64" s="327"/>
      <c r="OVX64" s="301"/>
      <c r="OVY64" s="301"/>
      <c r="OVZ64" s="327"/>
      <c r="OWA64" s="327"/>
      <c r="OWB64" s="327"/>
      <c r="OWC64" s="327"/>
      <c r="OWD64" s="327"/>
      <c r="OWE64" s="327"/>
      <c r="OWF64" s="301"/>
      <c r="OWG64" s="301"/>
      <c r="OWH64" s="327"/>
      <c r="OWI64" s="327"/>
      <c r="OWJ64" s="327"/>
      <c r="OWK64" s="327"/>
      <c r="OWL64" s="327"/>
      <c r="OWM64" s="327"/>
      <c r="OWN64" s="301"/>
      <c r="OWO64" s="301"/>
      <c r="OWP64" s="327"/>
      <c r="OWQ64" s="327"/>
      <c r="OWR64" s="327"/>
      <c r="OWS64" s="327"/>
      <c r="OWT64" s="327"/>
      <c r="OWU64" s="327"/>
      <c r="OWV64" s="301"/>
      <c r="OWW64" s="301"/>
      <c r="OWX64" s="327"/>
      <c r="OWY64" s="327"/>
      <c r="OWZ64" s="327"/>
      <c r="OXA64" s="327"/>
      <c r="OXB64" s="327"/>
      <c r="OXC64" s="327"/>
      <c r="OXD64" s="301"/>
      <c r="OXE64" s="301"/>
      <c r="OXF64" s="327"/>
      <c r="OXG64" s="327"/>
      <c r="OXH64" s="327"/>
      <c r="OXI64" s="327"/>
      <c r="OXJ64" s="327"/>
      <c r="OXK64" s="327"/>
      <c r="OXL64" s="301"/>
      <c r="OXM64" s="301"/>
      <c r="OXN64" s="327"/>
      <c r="OXO64" s="327"/>
      <c r="OXP64" s="327"/>
      <c r="OXQ64" s="327"/>
      <c r="OXR64" s="327"/>
      <c r="OXS64" s="327"/>
      <c r="OXT64" s="301"/>
      <c r="OXU64" s="301"/>
      <c r="OXV64" s="327"/>
      <c r="OXW64" s="327"/>
      <c r="OXX64" s="327"/>
      <c r="OXY64" s="327"/>
      <c r="OXZ64" s="327"/>
      <c r="OYA64" s="327"/>
      <c r="OYB64" s="301"/>
      <c r="OYC64" s="301"/>
      <c r="OYD64" s="327"/>
      <c r="OYE64" s="327"/>
      <c r="OYF64" s="327"/>
      <c r="OYG64" s="327"/>
      <c r="OYH64" s="327"/>
      <c r="OYI64" s="327"/>
      <c r="OYJ64" s="301"/>
      <c r="OYK64" s="301"/>
      <c r="OYL64" s="327"/>
      <c r="OYM64" s="327"/>
      <c r="OYN64" s="327"/>
      <c r="OYO64" s="327"/>
      <c r="OYP64" s="327"/>
      <c r="OYQ64" s="327"/>
      <c r="OYR64" s="301"/>
      <c r="OYS64" s="301"/>
      <c r="OYT64" s="327"/>
      <c r="OYU64" s="327"/>
      <c r="OYV64" s="327"/>
      <c r="OYW64" s="327"/>
      <c r="OYX64" s="327"/>
      <c r="OYY64" s="327"/>
      <c r="OYZ64" s="301"/>
      <c r="OZA64" s="301"/>
      <c r="OZB64" s="327"/>
      <c r="OZC64" s="327"/>
      <c r="OZD64" s="327"/>
      <c r="OZE64" s="327"/>
      <c r="OZF64" s="327"/>
      <c r="OZG64" s="327"/>
      <c r="OZH64" s="301"/>
      <c r="OZI64" s="301"/>
      <c r="OZJ64" s="327"/>
      <c r="OZK64" s="327"/>
      <c r="OZL64" s="327"/>
      <c r="OZM64" s="327"/>
      <c r="OZN64" s="327"/>
      <c r="OZO64" s="327"/>
      <c r="OZP64" s="301"/>
      <c r="OZQ64" s="301"/>
      <c r="OZR64" s="327"/>
      <c r="OZS64" s="327"/>
      <c r="OZT64" s="327"/>
      <c r="OZU64" s="327"/>
      <c r="OZV64" s="327"/>
      <c r="OZW64" s="327"/>
      <c r="OZX64" s="301"/>
      <c r="OZY64" s="301"/>
      <c r="OZZ64" s="327"/>
      <c r="PAA64" s="327"/>
      <c r="PAB64" s="327"/>
      <c r="PAC64" s="327"/>
      <c r="PAD64" s="327"/>
      <c r="PAE64" s="327"/>
      <c r="PAF64" s="301"/>
      <c r="PAG64" s="301"/>
      <c r="PAH64" s="327"/>
      <c r="PAI64" s="327"/>
      <c r="PAJ64" s="327"/>
      <c r="PAK64" s="327"/>
      <c r="PAL64" s="327"/>
      <c r="PAM64" s="327"/>
      <c r="PAN64" s="301"/>
      <c r="PAO64" s="301"/>
      <c r="PAP64" s="327"/>
      <c r="PAQ64" s="327"/>
      <c r="PAR64" s="327"/>
      <c r="PAS64" s="327"/>
      <c r="PAT64" s="327"/>
      <c r="PAU64" s="327"/>
      <c r="PAV64" s="301"/>
      <c r="PAW64" s="301"/>
      <c r="PAX64" s="327"/>
      <c r="PAY64" s="327"/>
      <c r="PAZ64" s="327"/>
      <c r="PBA64" s="327"/>
      <c r="PBB64" s="327"/>
      <c r="PBC64" s="327"/>
      <c r="PBD64" s="301"/>
      <c r="PBE64" s="301"/>
      <c r="PBF64" s="327"/>
      <c r="PBG64" s="327"/>
      <c r="PBH64" s="327"/>
      <c r="PBI64" s="327"/>
      <c r="PBJ64" s="327"/>
      <c r="PBK64" s="327"/>
      <c r="PBL64" s="301"/>
      <c r="PBM64" s="301"/>
      <c r="PBN64" s="327"/>
      <c r="PBO64" s="327"/>
      <c r="PBP64" s="327"/>
      <c r="PBQ64" s="327"/>
      <c r="PBR64" s="327"/>
      <c r="PBS64" s="327"/>
      <c r="PBT64" s="301"/>
      <c r="PBU64" s="301"/>
      <c r="PBV64" s="327"/>
      <c r="PBW64" s="327"/>
      <c r="PBX64" s="327"/>
      <c r="PBY64" s="327"/>
      <c r="PBZ64" s="327"/>
      <c r="PCA64" s="327"/>
      <c r="PCB64" s="301"/>
      <c r="PCC64" s="301"/>
      <c r="PCD64" s="327"/>
      <c r="PCE64" s="327"/>
      <c r="PCF64" s="327"/>
      <c r="PCG64" s="327"/>
      <c r="PCH64" s="327"/>
      <c r="PCI64" s="327"/>
      <c r="PCJ64" s="301"/>
      <c r="PCK64" s="301"/>
      <c r="PCL64" s="327"/>
      <c r="PCM64" s="327"/>
      <c r="PCN64" s="327"/>
      <c r="PCO64" s="327"/>
      <c r="PCP64" s="327"/>
      <c r="PCQ64" s="327"/>
      <c r="PCR64" s="301"/>
      <c r="PCS64" s="301"/>
      <c r="PCT64" s="327"/>
      <c r="PCU64" s="327"/>
      <c r="PCV64" s="327"/>
      <c r="PCW64" s="327"/>
      <c r="PCX64" s="327"/>
      <c r="PCY64" s="327"/>
      <c r="PCZ64" s="301"/>
      <c r="PDA64" s="301"/>
      <c r="PDB64" s="327"/>
      <c r="PDC64" s="327"/>
      <c r="PDD64" s="327"/>
      <c r="PDE64" s="327"/>
      <c r="PDF64" s="327"/>
      <c r="PDG64" s="327"/>
      <c r="PDH64" s="301"/>
      <c r="PDI64" s="301"/>
      <c r="PDJ64" s="327"/>
      <c r="PDK64" s="327"/>
      <c r="PDL64" s="327"/>
      <c r="PDM64" s="327"/>
      <c r="PDN64" s="327"/>
      <c r="PDO64" s="327"/>
      <c r="PDP64" s="301"/>
      <c r="PDQ64" s="301"/>
      <c r="PDR64" s="327"/>
      <c r="PDS64" s="327"/>
      <c r="PDT64" s="327"/>
      <c r="PDU64" s="327"/>
      <c r="PDV64" s="327"/>
      <c r="PDW64" s="327"/>
      <c r="PDX64" s="301"/>
      <c r="PDY64" s="301"/>
      <c r="PDZ64" s="327"/>
      <c r="PEA64" s="327"/>
      <c r="PEB64" s="327"/>
      <c r="PEC64" s="327"/>
      <c r="PED64" s="327"/>
      <c r="PEE64" s="327"/>
      <c r="PEF64" s="301"/>
      <c r="PEG64" s="301"/>
      <c r="PEH64" s="327"/>
      <c r="PEI64" s="327"/>
      <c r="PEJ64" s="327"/>
      <c r="PEK64" s="327"/>
      <c r="PEL64" s="327"/>
      <c r="PEM64" s="327"/>
      <c r="PEN64" s="301"/>
      <c r="PEO64" s="301"/>
      <c r="PEP64" s="327"/>
      <c r="PEQ64" s="327"/>
      <c r="PER64" s="327"/>
      <c r="PES64" s="327"/>
      <c r="PET64" s="327"/>
      <c r="PEU64" s="327"/>
      <c r="PEV64" s="301"/>
      <c r="PEW64" s="301"/>
      <c r="PEX64" s="327"/>
      <c r="PEY64" s="327"/>
      <c r="PEZ64" s="327"/>
      <c r="PFA64" s="327"/>
      <c r="PFB64" s="327"/>
      <c r="PFC64" s="327"/>
      <c r="PFD64" s="301"/>
      <c r="PFE64" s="301"/>
      <c r="PFF64" s="327"/>
      <c r="PFG64" s="327"/>
      <c r="PFH64" s="327"/>
      <c r="PFI64" s="327"/>
      <c r="PFJ64" s="327"/>
      <c r="PFK64" s="327"/>
      <c r="PFL64" s="301"/>
      <c r="PFM64" s="301"/>
      <c r="PFN64" s="327"/>
      <c r="PFO64" s="327"/>
      <c r="PFP64" s="327"/>
      <c r="PFQ64" s="327"/>
      <c r="PFR64" s="327"/>
      <c r="PFS64" s="327"/>
      <c r="PFT64" s="301"/>
      <c r="PFU64" s="301"/>
      <c r="PFV64" s="327"/>
      <c r="PFW64" s="327"/>
      <c r="PFX64" s="327"/>
      <c r="PFY64" s="327"/>
      <c r="PFZ64" s="327"/>
      <c r="PGA64" s="327"/>
      <c r="PGB64" s="301"/>
      <c r="PGC64" s="301"/>
      <c r="PGD64" s="327"/>
      <c r="PGE64" s="327"/>
      <c r="PGF64" s="327"/>
      <c r="PGG64" s="327"/>
      <c r="PGH64" s="327"/>
      <c r="PGI64" s="327"/>
      <c r="PGJ64" s="301"/>
      <c r="PGK64" s="301"/>
      <c r="PGL64" s="327"/>
      <c r="PGM64" s="327"/>
      <c r="PGN64" s="327"/>
      <c r="PGO64" s="327"/>
      <c r="PGP64" s="327"/>
      <c r="PGQ64" s="327"/>
      <c r="PGR64" s="301"/>
      <c r="PGS64" s="301"/>
      <c r="PGT64" s="327"/>
      <c r="PGU64" s="327"/>
      <c r="PGV64" s="327"/>
      <c r="PGW64" s="327"/>
      <c r="PGX64" s="327"/>
      <c r="PGY64" s="327"/>
      <c r="PGZ64" s="301"/>
      <c r="PHA64" s="301"/>
      <c r="PHB64" s="327"/>
      <c r="PHC64" s="327"/>
      <c r="PHD64" s="327"/>
      <c r="PHE64" s="327"/>
      <c r="PHF64" s="327"/>
      <c r="PHG64" s="327"/>
      <c r="PHH64" s="301"/>
      <c r="PHI64" s="301"/>
      <c r="PHJ64" s="327"/>
      <c r="PHK64" s="327"/>
      <c r="PHL64" s="327"/>
      <c r="PHM64" s="327"/>
      <c r="PHN64" s="327"/>
      <c r="PHO64" s="327"/>
      <c r="PHP64" s="301"/>
      <c r="PHQ64" s="301"/>
      <c r="PHR64" s="327"/>
      <c r="PHS64" s="327"/>
      <c r="PHT64" s="327"/>
      <c r="PHU64" s="327"/>
      <c r="PHV64" s="327"/>
      <c r="PHW64" s="327"/>
      <c r="PHX64" s="301"/>
      <c r="PHY64" s="301"/>
      <c r="PHZ64" s="327"/>
      <c r="PIA64" s="327"/>
      <c r="PIB64" s="327"/>
      <c r="PIC64" s="327"/>
      <c r="PID64" s="327"/>
      <c r="PIE64" s="327"/>
      <c r="PIF64" s="301"/>
      <c r="PIG64" s="301"/>
      <c r="PIH64" s="327"/>
      <c r="PII64" s="327"/>
      <c r="PIJ64" s="327"/>
      <c r="PIK64" s="327"/>
      <c r="PIL64" s="327"/>
      <c r="PIM64" s="327"/>
      <c r="PIN64" s="301"/>
      <c r="PIO64" s="301"/>
      <c r="PIP64" s="327"/>
      <c r="PIQ64" s="327"/>
      <c r="PIR64" s="327"/>
      <c r="PIS64" s="327"/>
      <c r="PIT64" s="327"/>
      <c r="PIU64" s="327"/>
      <c r="PIV64" s="301"/>
      <c r="PIW64" s="301"/>
      <c r="PIX64" s="327"/>
      <c r="PIY64" s="327"/>
      <c r="PIZ64" s="327"/>
      <c r="PJA64" s="327"/>
      <c r="PJB64" s="327"/>
      <c r="PJC64" s="327"/>
      <c r="PJD64" s="301"/>
      <c r="PJE64" s="301"/>
      <c r="PJF64" s="327"/>
      <c r="PJG64" s="327"/>
      <c r="PJH64" s="327"/>
      <c r="PJI64" s="327"/>
      <c r="PJJ64" s="327"/>
      <c r="PJK64" s="327"/>
      <c r="PJL64" s="301"/>
      <c r="PJM64" s="301"/>
      <c r="PJN64" s="327"/>
      <c r="PJO64" s="327"/>
      <c r="PJP64" s="327"/>
      <c r="PJQ64" s="327"/>
      <c r="PJR64" s="327"/>
      <c r="PJS64" s="327"/>
      <c r="PJT64" s="301"/>
      <c r="PJU64" s="301"/>
      <c r="PJV64" s="327"/>
      <c r="PJW64" s="327"/>
      <c r="PJX64" s="327"/>
      <c r="PJY64" s="327"/>
      <c r="PJZ64" s="327"/>
      <c r="PKA64" s="327"/>
      <c r="PKB64" s="301"/>
      <c r="PKC64" s="301"/>
      <c r="PKD64" s="327"/>
      <c r="PKE64" s="327"/>
      <c r="PKF64" s="327"/>
      <c r="PKG64" s="327"/>
      <c r="PKH64" s="327"/>
      <c r="PKI64" s="327"/>
      <c r="PKJ64" s="301"/>
      <c r="PKK64" s="301"/>
      <c r="PKL64" s="327"/>
      <c r="PKM64" s="327"/>
      <c r="PKN64" s="327"/>
      <c r="PKO64" s="327"/>
      <c r="PKP64" s="327"/>
      <c r="PKQ64" s="327"/>
      <c r="PKR64" s="301"/>
      <c r="PKS64" s="301"/>
      <c r="PKT64" s="327"/>
      <c r="PKU64" s="327"/>
      <c r="PKV64" s="327"/>
      <c r="PKW64" s="327"/>
      <c r="PKX64" s="327"/>
      <c r="PKY64" s="327"/>
      <c r="PKZ64" s="301"/>
      <c r="PLA64" s="301"/>
      <c r="PLB64" s="327"/>
      <c r="PLC64" s="327"/>
      <c r="PLD64" s="327"/>
      <c r="PLE64" s="327"/>
      <c r="PLF64" s="327"/>
      <c r="PLG64" s="327"/>
      <c r="PLH64" s="301"/>
      <c r="PLI64" s="301"/>
      <c r="PLJ64" s="327"/>
      <c r="PLK64" s="327"/>
      <c r="PLL64" s="327"/>
      <c r="PLM64" s="327"/>
      <c r="PLN64" s="327"/>
      <c r="PLO64" s="327"/>
      <c r="PLP64" s="301"/>
      <c r="PLQ64" s="301"/>
      <c r="PLR64" s="327"/>
      <c r="PLS64" s="327"/>
      <c r="PLT64" s="327"/>
      <c r="PLU64" s="327"/>
      <c r="PLV64" s="327"/>
      <c r="PLW64" s="327"/>
      <c r="PLX64" s="301"/>
      <c r="PLY64" s="301"/>
      <c r="PLZ64" s="327"/>
      <c r="PMA64" s="327"/>
      <c r="PMB64" s="327"/>
      <c r="PMC64" s="327"/>
      <c r="PMD64" s="327"/>
      <c r="PME64" s="327"/>
      <c r="PMF64" s="301"/>
      <c r="PMG64" s="301"/>
      <c r="PMH64" s="327"/>
      <c r="PMI64" s="327"/>
      <c r="PMJ64" s="327"/>
      <c r="PMK64" s="327"/>
      <c r="PML64" s="327"/>
      <c r="PMM64" s="327"/>
      <c r="PMN64" s="301"/>
      <c r="PMO64" s="301"/>
      <c r="PMP64" s="327"/>
      <c r="PMQ64" s="327"/>
      <c r="PMR64" s="327"/>
      <c r="PMS64" s="327"/>
      <c r="PMT64" s="327"/>
      <c r="PMU64" s="327"/>
      <c r="PMV64" s="301"/>
      <c r="PMW64" s="301"/>
      <c r="PMX64" s="327"/>
      <c r="PMY64" s="327"/>
      <c r="PMZ64" s="327"/>
      <c r="PNA64" s="327"/>
      <c r="PNB64" s="327"/>
      <c r="PNC64" s="327"/>
      <c r="PND64" s="301"/>
      <c r="PNE64" s="301"/>
      <c r="PNF64" s="327"/>
      <c r="PNG64" s="327"/>
      <c r="PNH64" s="327"/>
      <c r="PNI64" s="327"/>
      <c r="PNJ64" s="327"/>
      <c r="PNK64" s="327"/>
      <c r="PNL64" s="301"/>
      <c r="PNM64" s="301"/>
      <c r="PNN64" s="327"/>
      <c r="PNO64" s="327"/>
      <c r="PNP64" s="327"/>
      <c r="PNQ64" s="327"/>
      <c r="PNR64" s="327"/>
      <c r="PNS64" s="327"/>
      <c r="PNT64" s="301"/>
      <c r="PNU64" s="301"/>
      <c r="PNV64" s="327"/>
      <c r="PNW64" s="327"/>
      <c r="PNX64" s="327"/>
      <c r="PNY64" s="327"/>
      <c r="PNZ64" s="327"/>
      <c r="POA64" s="327"/>
      <c r="POB64" s="301"/>
      <c r="POC64" s="301"/>
      <c r="POD64" s="327"/>
      <c r="POE64" s="327"/>
      <c r="POF64" s="327"/>
      <c r="POG64" s="327"/>
      <c r="POH64" s="327"/>
      <c r="POI64" s="327"/>
      <c r="POJ64" s="301"/>
      <c r="POK64" s="301"/>
      <c r="POL64" s="327"/>
      <c r="POM64" s="327"/>
      <c r="PON64" s="327"/>
      <c r="POO64" s="327"/>
      <c r="POP64" s="327"/>
      <c r="POQ64" s="327"/>
      <c r="POR64" s="301"/>
      <c r="POS64" s="301"/>
      <c r="POT64" s="327"/>
      <c r="POU64" s="327"/>
      <c r="POV64" s="327"/>
      <c r="POW64" s="327"/>
      <c r="POX64" s="327"/>
      <c r="POY64" s="327"/>
      <c r="POZ64" s="301"/>
      <c r="PPA64" s="301"/>
      <c r="PPB64" s="327"/>
      <c r="PPC64" s="327"/>
      <c r="PPD64" s="327"/>
      <c r="PPE64" s="327"/>
      <c r="PPF64" s="327"/>
      <c r="PPG64" s="327"/>
      <c r="PPH64" s="301"/>
      <c r="PPI64" s="301"/>
      <c r="PPJ64" s="327"/>
      <c r="PPK64" s="327"/>
      <c r="PPL64" s="327"/>
      <c r="PPM64" s="327"/>
      <c r="PPN64" s="327"/>
      <c r="PPO64" s="327"/>
      <c r="PPP64" s="301"/>
      <c r="PPQ64" s="301"/>
      <c r="PPR64" s="327"/>
      <c r="PPS64" s="327"/>
      <c r="PPT64" s="327"/>
      <c r="PPU64" s="327"/>
      <c r="PPV64" s="327"/>
      <c r="PPW64" s="327"/>
      <c r="PPX64" s="301"/>
      <c r="PPY64" s="301"/>
      <c r="PPZ64" s="327"/>
      <c r="PQA64" s="327"/>
      <c r="PQB64" s="327"/>
      <c r="PQC64" s="327"/>
      <c r="PQD64" s="327"/>
      <c r="PQE64" s="327"/>
      <c r="PQF64" s="301"/>
      <c r="PQG64" s="301"/>
      <c r="PQH64" s="327"/>
      <c r="PQI64" s="327"/>
      <c r="PQJ64" s="327"/>
      <c r="PQK64" s="327"/>
      <c r="PQL64" s="327"/>
      <c r="PQM64" s="327"/>
      <c r="PQN64" s="301"/>
      <c r="PQO64" s="301"/>
      <c r="PQP64" s="327"/>
      <c r="PQQ64" s="327"/>
      <c r="PQR64" s="327"/>
      <c r="PQS64" s="327"/>
      <c r="PQT64" s="327"/>
      <c r="PQU64" s="327"/>
      <c r="PQV64" s="301"/>
      <c r="PQW64" s="301"/>
      <c r="PQX64" s="327"/>
      <c r="PQY64" s="327"/>
      <c r="PQZ64" s="327"/>
      <c r="PRA64" s="327"/>
      <c r="PRB64" s="327"/>
      <c r="PRC64" s="327"/>
      <c r="PRD64" s="301"/>
      <c r="PRE64" s="301"/>
      <c r="PRF64" s="327"/>
      <c r="PRG64" s="327"/>
      <c r="PRH64" s="327"/>
      <c r="PRI64" s="327"/>
      <c r="PRJ64" s="327"/>
      <c r="PRK64" s="327"/>
      <c r="PRL64" s="301"/>
      <c r="PRM64" s="301"/>
      <c r="PRN64" s="327"/>
      <c r="PRO64" s="327"/>
      <c r="PRP64" s="327"/>
      <c r="PRQ64" s="327"/>
      <c r="PRR64" s="327"/>
      <c r="PRS64" s="327"/>
      <c r="PRT64" s="301"/>
      <c r="PRU64" s="301"/>
      <c r="PRV64" s="327"/>
      <c r="PRW64" s="327"/>
      <c r="PRX64" s="327"/>
      <c r="PRY64" s="327"/>
      <c r="PRZ64" s="327"/>
      <c r="PSA64" s="327"/>
      <c r="PSB64" s="301"/>
      <c r="PSC64" s="301"/>
      <c r="PSD64" s="327"/>
      <c r="PSE64" s="327"/>
      <c r="PSF64" s="327"/>
      <c r="PSG64" s="327"/>
      <c r="PSH64" s="327"/>
      <c r="PSI64" s="327"/>
      <c r="PSJ64" s="301"/>
      <c r="PSK64" s="301"/>
      <c r="PSL64" s="327"/>
      <c r="PSM64" s="327"/>
      <c r="PSN64" s="327"/>
      <c r="PSO64" s="327"/>
      <c r="PSP64" s="327"/>
      <c r="PSQ64" s="327"/>
      <c r="PSR64" s="301"/>
      <c r="PSS64" s="301"/>
      <c r="PST64" s="327"/>
      <c r="PSU64" s="327"/>
      <c r="PSV64" s="327"/>
      <c r="PSW64" s="327"/>
      <c r="PSX64" s="327"/>
      <c r="PSY64" s="327"/>
      <c r="PSZ64" s="301"/>
      <c r="PTA64" s="301"/>
      <c r="PTB64" s="327"/>
      <c r="PTC64" s="327"/>
      <c r="PTD64" s="327"/>
      <c r="PTE64" s="327"/>
      <c r="PTF64" s="327"/>
      <c r="PTG64" s="327"/>
      <c r="PTH64" s="301"/>
      <c r="PTI64" s="301"/>
      <c r="PTJ64" s="327"/>
      <c r="PTK64" s="327"/>
      <c r="PTL64" s="327"/>
      <c r="PTM64" s="327"/>
      <c r="PTN64" s="327"/>
      <c r="PTO64" s="327"/>
      <c r="PTP64" s="301"/>
      <c r="PTQ64" s="301"/>
      <c r="PTR64" s="327"/>
      <c r="PTS64" s="327"/>
      <c r="PTT64" s="327"/>
      <c r="PTU64" s="327"/>
      <c r="PTV64" s="327"/>
      <c r="PTW64" s="327"/>
      <c r="PTX64" s="301"/>
      <c r="PTY64" s="301"/>
      <c r="PTZ64" s="327"/>
      <c r="PUA64" s="327"/>
      <c r="PUB64" s="327"/>
      <c r="PUC64" s="327"/>
      <c r="PUD64" s="327"/>
      <c r="PUE64" s="327"/>
      <c r="PUF64" s="301"/>
      <c r="PUG64" s="301"/>
      <c r="PUH64" s="327"/>
      <c r="PUI64" s="327"/>
      <c r="PUJ64" s="327"/>
      <c r="PUK64" s="327"/>
      <c r="PUL64" s="327"/>
      <c r="PUM64" s="327"/>
      <c r="PUN64" s="301"/>
      <c r="PUO64" s="301"/>
      <c r="PUP64" s="327"/>
      <c r="PUQ64" s="327"/>
      <c r="PUR64" s="327"/>
      <c r="PUS64" s="327"/>
      <c r="PUT64" s="327"/>
      <c r="PUU64" s="327"/>
      <c r="PUV64" s="301"/>
      <c r="PUW64" s="301"/>
      <c r="PUX64" s="327"/>
      <c r="PUY64" s="327"/>
      <c r="PUZ64" s="327"/>
      <c r="PVA64" s="327"/>
      <c r="PVB64" s="327"/>
      <c r="PVC64" s="327"/>
      <c r="PVD64" s="301"/>
      <c r="PVE64" s="301"/>
      <c r="PVF64" s="327"/>
      <c r="PVG64" s="327"/>
      <c r="PVH64" s="327"/>
      <c r="PVI64" s="327"/>
      <c r="PVJ64" s="327"/>
      <c r="PVK64" s="327"/>
      <c r="PVL64" s="301"/>
      <c r="PVM64" s="301"/>
      <c r="PVN64" s="327"/>
      <c r="PVO64" s="327"/>
      <c r="PVP64" s="327"/>
      <c r="PVQ64" s="327"/>
      <c r="PVR64" s="327"/>
      <c r="PVS64" s="327"/>
      <c r="PVT64" s="301"/>
      <c r="PVU64" s="301"/>
      <c r="PVV64" s="327"/>
      <c r="PVW64" s="327"/>
      <c r="PVX64" s="327"/>
      <c r="PVY64" s="327"/>
      <c r="PVZ64" s="327"/>
      <c r="PWA64" s="327"/>
      <c r="PWB64" s="301"/>
      <c r="PWC64" s="301"/>
      <c r="PWD64" s="327"/>
      <c r="PWE64" s="327"/>
      <c r="PWF64" s="327"/>
      <c r="PWG64" s="327"/>
      <c r="PWH64" s="327"/>
      <c r="PWI64" s="327"/>
      <c r="PWJ64" s="301"/>
      <c r="PWK64" s="301"/>
      <c r="PWL64" s="327"/>
      <c r="PWM64" s="327"/>
      <c r="PWN64" s="327"/>
      <c r="PWO64" s="327"/>
      <c r="PWP64" s="327"/>
      <c r="PWQ64" s="327"/>
      <c r="PWR64" s="301"/>
      <c r="PWS64" s="301"/>
      <c r="PWT64" s="327"/>
      <c r="PWU64" s="327"/>
      <c r="PWV64" s="327"/>
      <c r="PWW64" s="327"/>
      <c r="PWX64" s="327"/>
      <c r="PWY64" s="327"/>
      <c r="PWZ64" s="301"/>
      <c r="PXA64" s="301"/>
      <c r="PXB64" s="327"/>
      <c r="PXC64" s="327"/>
      <c r="PXD64" s="327"/>
      <c r="PXE64" s="327"/>
      <c r="PXF64" s="327"/>
      <c r="PXG64" s="327"/>
      <c r="PXH64" s="301"/>
      <c r="PXI64" s="301"/>
      <c r="PXJ64" s="327"/>
      <c r="PXK64" s="327"/>
      <c r="PXL64" s="327"/>
      <c r="PXM64" s="327"/>
      <c r="PXN64" s="327"/>
      <c r="PXO64" s="327"/>
      <c r="PXP64" s="301"/>
      <c r="PXQ64" s="301"/>
      <c r="PXR64" s="327"/>
      <c r="PXS64" s="327"/>
      <c r="PXT64" s="327"/>
      <c r="PXU64" s="327"/>
      <c r="PXV64" s="327"/>
      <c r="PXW64" s="327"/>
      <c r="PXX64" s="301"/>
      <c r="PXY64" s="301"/>
      <c r="PXZ64" s="327"/>
      <c r="PYA64" s="327"/>
      <c r="PYB64" s="327"/>
      <c r="PYC64" s="327"/>
      <c r="PYD64" s="327"/>
      <c r="PYE64" s="327"/>
      <c r="PYF64" s="301"/>
      <c r="PYG64" s="301"/>
      <c r="PYH64" s="327"/>
      <c r="PYI64" s="327"/>
      <c r="PYJ64" s="327"/>
      <c r="PYK64" s="327"/>
      <c r="PYL64" s="327"/>
      <c r="PYM64" s="327"/>
      <c r="PYN64" s="301"/>
      <c r="PYO64" s="301"/>
      <c r="PYP64" s="327"/>
      <c r="PYQ64" s="327"/>
      <c r="PYR64" s="327"/>
      <c r="PYS64" s="327"/>
      <c r="PYT64" s="327"/>
      <c r="PYU64" s="327"/>
      <c r="PYV64" s="301"/>
      <c r="PYW64" s="301"/>
      <c r="PYX64" s="327"/>
      <c r="PYY64" s="327"/>
      <c r="PYZ64" s="327"/>
      <c r="PZA64" s="327"/>
      <c r="PZB64" s="327"/>
      <c r="PZC64" s="327"/>
      <c r="PZD64" s="301"/>
      <c r="PZE64" s="301"/>
      <c r="PZF64" s="327"/>
      <c r="PZG64" s="327"/>
      <c r="PZH64" s="327"/>
      <c r="PZI64" s="327"/>
      <c r="PZJ64" s="327"/>
      <c r="PZK64" s="327"/>
      <c r="PZL64" s="301"/>
      <c r="PZM64" s="301"/>
      <c r="PZN64" s="327"/>
      <c r="PZO64" s="327"/>
      <c r="PZP64" s="327"/>
      <c r="PZQ64" s="327"/>
      <c r="PZR64" s="327"/>
      <c r="PZS64" s="327"/>
      <c r="PZT64" s="301"/>
      <c r="PZU64" s="301"/>
      <c r="PZV64" s="327"/>
      <c r="PZW64" s="327"/>
      <c r="PZX64" s="327"/>
      <c r="PZY64" s="327"/>
      <c r="PZZ64" s="327"/>
      <c r="QAA64" s="327"/>
      <c r="QAB64" s="301"/>
      <c r="QAC64" s="301"/>
      <c r="QAD64" s="327"/>
      <c r="QAE64" s="327"/>
      <c r="QAF64" s="327"/>
      <c r="QAG64" s="327"/>
      <c r="QAH64" s="327"/>
      <c r="QAI64" s="327"/>
      <c r="QAJ64" s="301"/>
      <c r="QAK64" s="301"/>
      <c r="QAL64" s="327"/>
      <c r="QAM64" s="327"/>
      <c r="QAN64" s="327"/>
      <c r="QAO64" s="327"/>
      <c r="QAP64" s="327"/>
      <c r="QAQ64" s="327"/>
      <c r="QAR64" s="301"/>
      <c r="QAS64" s="301"/>
      <c r="QAT64" s="327"/>
      <c r="QAU64" s="327"/>
      <c r="QAV64" s="327"/>
      <c r="QAW64" s="327"/>
      <c r="QAX64" s="327"/>
      <c r="QAY64" s="327"/>
      <c r="QAZ64" s="301"/>
      <c r="QBA64" s="301"/>
      <c r="QBB64" s="327"/>
      <c r="QBC64" s="327"/>
      <c r="QBD64" s="327"/>
      <c r="QBE64" s="327"/>
      <c r="QBF64" s="327"/>
      <c r="QBG64" s="327"/>
      <c r="QBH64" s="301"/>
      <c r="QBI64" s="301"/>
      <c r="QBJ64" s="327"/>
      <c r="QBK64" s="327"/>
      <c r="QBL64" s="327"/>
      <c r="QBM64" s="327"/>
      <c r="QBN64" s="327"/>
      <c r="QBO64" s="327"/>
      <c r="QBP64" s="301"/>
      <c r="QBQ64" s="301"/>
      <c r="QBR64" s="327"/>
      <c r="QBS64" s="327"/>
      <c r="QBT64" s="327"/>
      <c r="QBU64" s="327"/>
      <c r="QBV64" s="327"/>
      <c r="QBW64" s="327"/>
      <c r="QBX64" s="301"/>
      <c r="QBY64" s="301"/>
      <c r="QBZ64" s="327"/>
      <c r="QCA64" s="327"/>
      <c r="QCB64" s="327"/>
      <c r="QCC64" s="327"/>
      <c r="QCD64" s="327"/>
      <c r="QCE64" s="327"/>
      <c r="QCF64" s="301"/>
      <c r="QCG64" s="301"/>
      <c r="QCH64" s="327"/>
      <c r="QCI64" s="327"/>
      <c r="QCJ64" s="327"/>
      <c r="QCK64" s="327"/>
      <c r="QCL64" s="327"/>
      <c r="QCM64" s="327"/>
      <c r="QCN64" s="301"/>
      <c r="QCO64" s="301"/>
      <c r="QCP64" s="327"/>
      <c r="QCQ64" s="327"/>
      <c r="QCR64" s="327"/>
      <c r="QCS64" s="327"/>
      <c r="QCT64" s="327"/>
      <c r="QCU64" s="327"/>
      <c r="QCV64" s="301"/>
      <c r="QCW64" s="301"/>
      <c r="QCX64" s="327"/>
      <c r="QCY64" s="327"/>
      <c r="QCZ64" s="327"/>
      <c r="QDA64" s="327"/>
      <c r="QDB64" s="327"/>
      <c r="QDC64" s="327"/>
      <c r="QDD64" s="301"/>
      <c r="QDE64" s="301"/>
      <c r="QDF64" s="327"/>
      <c r="QDG64" s="327"/>
      <c r="QDH64" s="327"/>
      <c r="QDI64" s="327"/>
      <c r="QDJ64" s="327"/>
      <c r="QDK64" s="327"/>
      <c r="QDL64" s="301"/>
      <c r="QDM64" s="301"/>
      <c r="QDN64" s="327"/>
      <c r="QDO64" s="327"/>
      <c r="QDP64" s="327"/>
      <c r="QDQ64" s="327"/>
      <c r="QDR64" s="327"/>
      <c r="QDS64" s="327"/>
      <c r="QDT64" s="301"/>
      <c r="QDU64" s="301"/>
      <c r="QDV64" s="327"/>
      <c r="QDW64" s="327"/>
      <c r="QDX64" s="327"/>
      <c r="QDY64" s="327"/>
      <c r="QDZ64" s="327"/>
      <c r="QEA64" s="327"/>
      <c r="QEB64" s="301"/>
      <c r="QEC64" s="301"/>
      <c r="QED64" s="327"/>
      <c r="QEE64" s="327"/>
      <c r="QEF64" s="327"/>
      <c r="QEG64" s="327"/>
      <c r="QEH64" s="327"/>
      <c r="QEI64" s="327"/>
      <c r="QEJ64" s="301"/>
      <c r="QEK64" s="301"/>
      <c r="QEL64" s="327"/>
      <c r="QEM64" s="327"/>
      <c r="QEN64" s="327"/>
      <c r="QEO64" s="327"/>
      <c r="QEP64" s="327"/>
      <c r="QEQ64" s="327"/>
      <c r="QER64" s="301"/>
      <c r="QES64" s="301"/>
      <c r="QET64" s="327"/>
      <c r="QEU64" s="327"/>
      <c r="QEV64" s="327"/>
      <c r="QEW64" s="327"/>
      <c r="QEX64" s="327"/>
      <c r="QEY64" s="327"/>
      <c r="QEZ64" s="301"/>
      <c r="QFA64" s="301"/>
      <c r="QFB64" s="327"/>
      <c r="QFC64" s="327"/>
      <c r="QFD64" s="327"/>
      <c r="QFE64" s="327"/>
      <c r="QFF64" s="327"/>
      <c r="QFG64" s="327"/>
      <c r="QFH64" s="301"/>
      <c r="QFI64" s="301"/>
      <c r="QFJ64" s="327"/>
      <c r="QFK64" s="327"/>
      <c r="QFL64" s="327"/>
      <c r="QFM64" s="327"/>
      <c r="QFN64" s="327"/>
      <c r="QFO64" s="327"/>
      <c r="QFP64" s="301"/>
      <c r="QFQ64" s="301"/>
      <c r="QFR64" s="327"/>
      <c r="QFS64" s="327"/>
      <c r="QFT64" s="327"/>
      <c r="QFU64" s="327"/>
      <c r="QFV64" s="327"/>
      <c r="QFW64" s="327"/>
      <c r="QFX64" s="301"/>
      <c r="QFY64" s="301"/>
      <c r="QFZ64" s="327"/>
      <c r="QGA64" s="327"/>
      <c r="QGB64" s="327"/>
      <c r="QGC64" s="327"/>
      <c r="QGD64" s="327"/>
      <c r="QGE64" s="327"/>
      <c r="QGF64" s="301"/>
      <c r="QGG64" s="301"/>
      <c r="QGH64" s="327"/>
      <c r="QGI64" s="327"/>
      <c r="QGJ64" s="327"/>
      <c r="QGK64" s="327"/>
      <c r="QGL64" s="327"/>
      <c r="QGM64" s="327"/>
      <c r="QGN64" s="301"/>
      <c r="QGO64" s="301"/>
      <c r="QGP64" s="327"/>
      <c r="QGQ64" s="327"/>
      <c r="QGR64" s="327"/>
      <c r="QGS64" s="327"/>
      <c r="QGT64" s="327"/>
      <c r="QGU64" s="327"/>
      <c r="QGV64" s="301"/>
      <c r="QGW64" s="301"/>
      <c r="QGX64" s="327"/>
      <c r="QGY64" s="327"/>
      <c r="QGZ64" s="327"/>
      <c r="QHA64" s="327"/>
      <c r="QHB64" s="327"/>
      <c r="QHC64" s="327"/>
      <c r="QHD64" s="301"/>
      <c r="QHE64" s="301"/>
      <c r="QHF64" s="327"/>
      <c r="QHG64" s="327"/>
      <c r="QHH64" s="327"/>
      <c r="QHI64" s="327"/>
      <c r="QHJ64" s="327"/>
      <c r="QHK64" s="327"/>
      <c r="QHL64" s="301"/>
      <c r="QHM64" s="301"/>
      <c r="QHN64" s="327"/>
      <c r="QHO64" s="327"/>
      <c r="QHP64" s="327"/>
      <c r="QHQ64" s="327"/>
      <c r="QHR64" s="327"/>
      <c r="QHS64" s="327"/>
      <c r="QHT64" s="301"/>
      <c r="QHU64" s="301"/>
      <c r="QHV64" s="327"/>
      <c r="QHW64" s="327"/>
      <c r="QHX64" s="327"/>
      <c r="QHY64" s="327"/>
      <c r="QHZ64" s="327"/>
      <c r="QIA64" s="327"/>
      <c r="QIB64" s="301"/>
      <c r="QIC64" s="301"/>
      <c r="QID64" s="327"/>
      <c r="QIE64" s="327"/>
      <c r="QIF64" s="327"/>
      <c r="QIG64" s="327"/>
      <c r="QIH64" s="327"/>
      <c r="QII64" s="327"/>
      <c r="QIJ64" s="301"/>
      <c r="QIK64" s="301"/>
      <c r="QIL64" s="327"/>
      <c r="QIM64" s="327"/>
      <c r="QIN64" s="327"/>
      <c r="QIO64" s="327"/>
      <c r="QIP64" s="327"/>
      <c r="QIQ64" s="327"/>
      <c r="QIR64" s="301"/>
      <c r="QIS64" s="301"/>
      <c r="QIT64" s="327"/>
      <c r="QIU64" s="327"/>
      <c r="QIV64" s="327"/>
      <c r="QIW64" s="327"/>
      <c r="QIX64" s="327"/>
      <c r="QIY64" s="327"/>
      <c r="QIZ64" s="301"/>
      <c r="QJA64" s="301"/>
      <c r="QJB64" s="327"/>
      <c r="QJC64" s="327"/>
      <c r="QJD64" s="327"/>
      <c r="QJE64" s="327"/>
      <c r="QJF64" s="327"/>
      <c r="QJG64" s="327"/>
      <c r="QJH64" s="301"/>
      <c r="QJI64" s="301"/>
      <c r="QJJ64" s="327"/>
      <c r="QJK64" s="327"/>
      <c r="QJL64" s="327"/>
      <c r="QJM64" s="327"/>
      <c r="QJN64" s="327"/>
      <c r="QJO64" s="327"/>
      <c r="QJP64" s="301"/>
      <c r="QJQ64" s="301"/>
      <c r="QJR64" s="327"/>
      <c r="QJS64" s="327"/>
      <c r="QJT64" s="327"/>
      <c r="QJU64" s="327"/>
      <c r="QJV64" s="327"/>
      <c r="QJW64" s="327"/>
      <c r="QJX64" s="301"/>
      <c r="QJY64" s="301"/>
      <c r="QJZ64" s="327"/>
      <c r="QKA64" s="327"/>
      <c r="QKB64" s="327"/>
      <c r="QKC64" s="327"/>
      <c r="QKD64" s="327"/>
      <c r="QKE64" s="327"/>
      <c r="QKF64" s="301"/>
      <c r="QKG64" s="301"/>
      <c r="QKH64" s="327"/>
      <c r="QKI64" s="327"/>
      <c r="QKJ64" s="327"/>
      <c r="QKK64" s="327"/>
      <c r="QKL64" s="327"/>
      <c r="QKM64" s="327"/>
      <c r="QKN64" s="301"/>
      <c r="QKO64" s="301"/>
      <c r="QKP64" s="327"/>
      <c r="QKQ64" s="327"/>
      <c r="QKR64" s="327"/>
      <c r="QKS64" s="327"/>
      <c r="QKT64" s="327"/>
      <c r="QKU64" s="327"/>
      <c r="QKV64" s="301"/>
      <c r="QKW64" s="301"/>
      <c r="QKX64" s="327"/>
      <c r="QKY64" s="327"/>
      <c r="QKZ64" s="327"/>
      <c r="QLA64" s="327"/>
      <c r="QLB64" s="327"/>
      <c r="QLC64" s="327"/>
      <c r="QLD64" s="301"/>
      <c r="QLE64" s="301"/>
      <c r="QLF64" s="327"/>
      <c r="QLG64" s="327"/>
      <c r="QLH64" s="327"/>
      <c r="QLI64" s="327"/>
      <c r="QLJ64" s="327"/>
      <c r="QLK64" s="327"/>
      <c r="QLL64" s="301"/>
      <c r="QLM64" s="301"/>
      <c r="QLN64" s="327"/>
      <c r="QLO64" s="327"/>
      <c r="QLP64" s="327"/>
      <c r="QLQ64" s="327"/>
      <c r="QLR64" s="327"/>
      <c r="QLS64" s="327"/>
      <c r="QLT64" s="301"/>
      <c r="QLU64" s="301"/>
      <c r="QLV64" s="327"/>
      <c r="QLW64" s="327"/>
      <c r="QLX64" s="327"/>
      <c r="QLY64" s="327"/>
      <c r="QLZ64" s="327"/>
      <c r="QMA64" s="327"/>
      <c r="QMB64" s="301"/>
      <c r="QMC64" s="301"/>
      <c r="QMD64" s="327"/>
      <c r="QME64" s="327"/>
      <c r="QMF64" s="327"/>
      <c r="QMG64" s="327"/>
      <c r="QMH64" s="327"/>
      <c r="QMI64" s="327"/>
      <c r="QMJ64" s="301"/>
      <c r="QMK64" s="301"/>
      <c r="QML64" s="327"/>
      <c r="QMM64" s="327"/>
      <c r="QMN64" s="327"/>
      <c r="QMO64" s="327"/>
      <c r="QMP64" s="327"/>
      <c r="QMQ64" s="327"/>
      <c r="QMR64" s="301"/>
      <c r="QMS64" s="301"/>
      <c r="QMT64" s="327"/>
      <c r="QMU64" s="327"/>
      <c r="QMV64" s="327"/>
      <c r="QMW64" s="327"/>
      <c r="QMX64" s="327"/>
      <c r="QMY64" s="327"/>
      <c r="QMZ64" s="301"/>
      <c r="QNA64" s="301"/>
      <c r="QNB64" s="327"/>
      <c r="QNC64" s="327"/>
      <c r="QND64" s="327"/>
      <c r="QNE64" s="327"/>
      <c r="QNF64" s="327"/>
      <c r="QNG64" s="327"/>
      <c r="QNH64" s="301"/>
      <c r="QNI64" s="301"/>
      <c r="QNJ64" s="327"/>
      <c r="QNK64" s="327"/>
      <c r="QNL64" s="327"/>
      <c r="QNM64" s="327"/>
      <c r="QNN64" s="327"/>
      <c r="QNO64" s="327"/>
      <c r="QNP64" s="301"/>
      <c r="QNQ64" s="301"/>
      <c r="QNR64" s="327"/>
      <c r="QNS64" s="327"/>
      <c r="QNT64" s="327"/>
      <c r="QNU64" s="327"/>
      <c r="QNV64" s="327"/>
      <c r="QNW64" s="327"/>
      <c r="QNX64" s="301"/>
      <c r="QNY64" s="301"/>
      <c r="QNZ64" s="327"/>
      <c r="QOA64" s="327"/>
      <c r="QOB64" s="327"/>
      <c r="QOC64" s="327"/>
      <c r="QOD64" s="327"/>
      <c r="QOE64" s="327"/>
      <c r="QOF64" s="301"/>
      <c r="QOG64" s="301"/>
      <c r="QOH64" s="327"/>
      <c r="QOI64" s="327"/>
      <c r="QOJ64" s="327"/>
      <c r="QOK64" s="327"/>
      <c r="QOL64" s="327"/>
      <c r="QOM64" s="327"/>
      <c r="QON64" s="301"/>
      <c r="QOO64" s="301"/>
      <c r="QOP64" s="327"/>
      <c r="QOQ64" s="327"/>
      <c r="QOR64" s="327"/>
      <c r="QOS64" s="327"/>
      <c r="QOT64" s="327"/>
      <c r="QOU64" s="327"/>
      <c r="QOV64" s="301"/>
      <c r="QOW64" s="301"/>
      <c r="QOX64" s="327"/>
      <c r="QOY64" s="327"/>
      <c r="QOZ64" s="327"/>
      <c r="QPA64" s="327"/>
      <c r="QPB64" s="327"/>
      <c r="QPC64" s="327"/>
      <c r="QPD64" s="301"/>
      <c r="QPE64" s="301"/>
      <c r="QPF64" s="327"/>
      <c r="QPG64" s="327"/>
      <c r="QPH64" s="327"/>
      <c r="QPI64" s="327"/>
      <c r="QPJ64" s="327"/>
      <c r="QPK64" s="327"/>
      <c r="QPL64" s="301"/>
      <c r="QPM64" s="301"/>
      <c r="QPN64" s="327"/>
      <c r="QPO64" s="327"/>
      <c r="QPP64" s="327"/>
      <c r="QPQ64" s="327"/>
      <c r="QPR64" s="327"/>
      <c r="QPS64" s="327"/>
      <c r="QPT64" s="301"/>
      <c r="QPU64" s="301"/>
      <c r="QPV64" s="327"/>
      <c r="QPW64" s="327"/>
      <c r="QPX64" s="327"/>
      <c r="QPY64" s="327"/>
      <c r="QPZ64" s="327"/>
      <c r="QQA64" s="327"/>
      <c r="QQB64" s="301"/>
      <c r="QQC64" s="301"/>
      <c r="QQD64" s="327"/>
      <c r="QQE64" s="327"/>
      <c r="QQF64" s="327"/>
      <c r="QQG64" s="327"/>
      <c r="QQH64" s="327"/>
      <c r="QQI64" s="327"/>
      <c r="QQJ64" s="301"/>
      <c r="QQK64" s="301"/>
      <c r="QQL64" s="327"/>
      <c r="QQM64" s="327"/>
      <c r="QQN64" s="327"/>
      <c r="QQO64" s="327"/>
      <c r="QQP64" s="327"/>
      <c r="QQQ64" s="327"/>
      <c r="QQR64" s="301"/>
      <c r="QQS64" s="301"/>
      <c r="QQT64" s="327"/>
      <c r="QQU64" s="327"/>
      <c r="QQV64" s="327"/>
      <c r="QQW64" s="327"/>
      <c r="QQX64" s="327"/>
      <c r="QQY64" s="327"/>
      <c r="QQZ64" s="301"/>
      <c r="QRA64" s="301"/>
      <c r="QRB64" s="327"/>
      <c r="QRC64" s="327"/>
      <c r="QRD64" s="327"/>
      <c r="QRE64" s="327"/>
      <c r="QRF64" s="327"/>
      <c r="QRG64" s="327"/>
      <c r="QRH64" s="301"/>
      <c r="QRI64" s="301"/>
      <c r="QRJ64" s="327"/>
      <c r="QRK64" s="327"/>
      <c r="QRL64" s="327"/>
      <c r="QRM64" s="327"/>
      <c r="QRN64" s="327"/>
      <c r="QRO64" s="327"/>
      <c r="QRP64" s="301"/>
      <c r="QRQ64" s="301"/>
      <c r="QRR64" s="327"/>
      <c r="QRS64" s="327"/>
      <c r="QRT64" s="327"/>
      <c r="QRU64" s="327"/>
      <c r="QRV64" s="327"/>
      <c r="QRW64" s="327"/>
      <c r="QRX64" s="301"/>
      <c r="QRY64" s="301"/>
      <c r="QRZ64" s="327"/>
      <c r="QSA64" s="327"/>
      <c r="QSB64" s="327"/>
      <c r="QSC64" s="327"/>
      <c r="QSD64" s="327"/>
      <c r="QSE64" s="327"/>
      <c r="QSF64" s="301"/>
      <c r="QSG64" s="301"/>
      <c r="QSH64" s="327"/>
      <c r="QSI64" s="327"/>
      <c r="QSJ64" s="327"/>
      <c r="QSK64" s="327"/>
      <c r="QSL64" s="327"/>
      <c r="QSM64" s="327"/>
      <c r="QSN64" s="301"/>
      <c r="QSO64" s="301"/>
      <c r="QSP64" s="327"/>
      <c r="QSQ64" s="327"/>
      <c r="QSR64" s="327"/>
      <c r="QSS64" s="327"/>
      <c r="QST64" s="327"/>
      <c r="QSU64" s="327"/>
      <c r="QSV64" s="301"/>
      <c r="QSW64" s="301"/>
      <c r="QSX64" s="327"/>
      <c r="QSY64" s="327"/>
      <c r="QSZ64" s="327"/>
      <c r="QTA64" s="327"/>
      <c r="QTB64" s="327"/>
      <c r="QTC64" s="327"/>
      <c r="QTD64" s="301"/>
      <c r="QTE64" s="301"/>
      <c r="QTF64" s="327"/>
      <c r="QTG64" s="327"/>
      <c r="QTH64" s="327"/>
      <c r="QTI64" s="327"/>
      <c r="QTJ64" s="327"/>
      <c r="QTK64" s="327"/>
      <c r="QTL64" s="301"/>
      <c r="QTM64" s="301"/>
      <c r="QTN64" s="327"/>
      <c r="QTO64" s="327"/>
      <c r="QTP64" s="327"/>
      <c r="QTQ64" s="327"/>
      <c r="QTR64" s="327"/>
      <c r="QTS64" s="327"/>
      <c r="QTT64" s="301"/>
      <c r="QTU64" s="301"/>
      <c r="QTV64" s="327"/>
      <c r="QTW64" s="327"/>
      <c r="QTX64" s="327"/>
      <c r="QTY64" s="327"/>
      <c r="QTZ64" s="327"/>
      <c r="QUA64" s="327"/>
      <c r="QUB64" s="301"/>
      <c r="QUC64" s="301"/>
      <c r="QUD64" s="327"/>
      <c r="QUE64" s="327"/>
      <c r="QUF64" s="327"/>
      <c r="QUG64" s="327"/>
      <c r="QUH64" s="327"/>
      <c r="QUI64" s="327"/>
      <c r="QUJ64" s="301"/>
      <c r="QUK64" s="301"/>
      <c r="QUL64" s="327"/>
      <c r="QUM64" s="327"/>
      <c r="QUN64" s="327"/>
      <c r="QUO64" s="327"/>
      <c r="QUP64" s="327"/>
      <c r="QUQ64" s="327"/>
      <c r="QUR64" s="301"/>
      <c r="QUS64" s="301"/>
      <c r="QUT64" s="327"/>
      <c r="QUU64" s="327"/>
      <c r="QUV64" s="327"/>
      <c r="QUW64" s="327"/>
      <c r="QUX64" s="327"/>
      <c r="QUY64" s="327"/>
      <c r="QUZ64" s="301"/>
      <c r="QVA64" s="301"/>
      <c r="QVB64" s="327"/>
      <c r="QVC64" s="327"/>
      <c r="QVD64" s="327"/>
      <c r="QVE64" s="327"/>
      <c r="QVF64" s="327"/>
      <c r="QVG64" s="327"/>
      <c r="QVH64" s="301"/>
      <c r="QVI64" s="301"/>
      <c r="QVJ64" s="327"/>
      <c r="QVK64" s="327"/>
      <c r="QVL64" s="327"/>
      <c r="QVM64" s="327"/>
      <c r="QVN64" s="327"/>
      <c r="QVO64" s="327"/>
      <c r="QVP64" s="301"/>
      <c r="QVQ64" s="301"/>
      <c r="QVR64" s="327"/>
      <c r="QVS64" s="327"/>
      <c r="QVT64" s="327"/>
      <c r="QVU64" s="327"/>
      <c r="QVV64" s="327"/>
      <c r="QVW64" s="327"/>
      <c r="QVX64" s="301"/>
      <c r="QVY64" s="301"/>
      <c r="QVZ64" s="327"/>
      <c r="QWA64" s="327"/>
      <c r="QWB64" s="327"/>
      <c r="QWC64" s="327"/>
      <c r="QWD64" s="327"/>
      <c r="QWE64" s="327"/>
      <c r="QWF64" s="301"/>
      <c r="QWG64" s="301"/>
      <c r="QWH64" s="327"/>
      <c r="QWI64" s="327"/>
      <c r="QWJ64" s="327"/>
      <c r="QWK64" s="327"/>
      <c r="QWL64" s="327"/>
      <c r="QWM64" s="327"/>
      <c r="QWN64" s="301"/>
      <c r="QWO64" s="301"/>
      <c r="QWP64" s="327"/>
      <c r="QWQ64" s="327"/>
      <c r="QWR64" s="327"/>
      <c r="QWS64" s="327"/>
      <c r="QWT64" s="327"/>
      <c r="QWU64" s="327"/>
      <c r="QWV64" s="301"/>
      <c r="QWW64" s="301"/>
      <c r="QWX64" s="327"/>
      <c r="QWY64" s="327"/>
      <c r="QWZ64" s="327"/>
      <c r="QXA64" s="327"/>
      <c r="QXB64" s="327"/>
      <c r="QXC64" s="327"/>
      <c r="QXD64" s="301"/>
      <c r="QXE64" s="301"/>
      <c r="QXF64" s="327"/>
      <c r="QXG64" s="327"/>
      <c r="QXH64" s="327"/>
      <c r="QXI64" s="327"/>
      <c r="QXJ64" s="327"/>
      <c r="QXK64" s="327"/>
      <c r="QXL64" s="301"/>
      <c r="QXM64" s="301"/>
      <c r="QXN64" s="327"/>
      <c r="QXO64" s="327"/>
      <c r="QXP64" s="327"/>
      <c r="QXQ64" s="327"/>
      <c r="QXR64" s="327"/>
      <c r="QXS64" s="327"/>
      <c r="QXT64" s="301"/>
      <c r="QXU64" s="301"/>
      <c r="QXV64" s="327"/>
      <c r="QXW64" s="327"/>
      <c r="QXX64" s="327"/>
      <c r="QXY64" s="327"/>
      <c r="QXZ64" s="327"/>
      <c r="QYA64" s="327"/>
      <c r="QYB64" s="301"/>
      <c r="QYC64" s="301"/>
      <c r="QYD64" s="327"/>
      <c r="QYE64" s="327"/>
      <c r="QYF64" s="327"/>
      <c r="QYG64" s="327"/>
      <c r="QYH64" s="327"/>
      <c r="QYI64" s="327"/>
      <c r="QYJ64" s="301"/>
      <c r="QYK64" s="301"/>
      <c r="QYL64" s="327"/>
      <c r="QYM64" s="327"/>
      <c r="QYN64" s="327"/>
      <c r="QYO64" s="327"/>
      <c r="QYP64" s="327"/>
      <c r="QYQ64" s="327"/>
      <c r="QYR64" s="301"/>
      <c r="QYS64" s="301"/>
      <c r="QYT64" s="327"/>
      <c r="QYU64" s="327"/>
      <c r="QYV64" s="327"/>
      <c r="QYW64" s="327"/>
      <c r="QYX64" s="327"/>
      <c r="QYY64" s="327"/>
      <c r="QYZ64" s="301"/>
      <c r="QZA64" s="301"/>
      <c r="QZB64" s="327"/>
      <c r="QZC64" s="327"/>
      <c r="QZD64" s="327"/>
      <c r="QZE64" s="327"/>
      <c r="QZF64" s="327"/>
      <c r="QZG64" s="327"/>
      <c r="QZH64" s="301"/>
      <c r="QZI64" s="301"/>
      <c r="QZJ64" s="327"/>
      <c r="QZK64" s="327"/>
      <c r="QZL64" s="327"/>
      <c r="QZM64" s="327"/>
      <c r="QZN64" s="327"/>
      <c r="QZO64" s="327"/>
      <c r="QZP64" s="301"/>
      <c r="QZQ64" s="301"/>
      <c r="QZR64" s="327"/>
      <c r="QZS64" s="327"/>
      <c r="QZT64" s="327"/>
      <c r="QZU64" s="327"/>
      <c r="QZV64" s="327"/>
      <c r="QZW64" s="327"/>
      <c r="QZX64" s="301"/>
      <c r="QZY64" s="301"/>
      <c r="QZZ64" s="327"/>
      <c r="RAA64" s="327"/>
      <c r="RAB64" s="327"/>
      <c r="RAC64" s="327"/>
      <c r="RAD64" s="327"/>
      <c r="RAE64" s="327"/>
      <c r="RAF64" s="301"/>
      <c r="RAG64" s="301"/>
      <c r="RAH64" s="327"/>
      <c r="RAI64" s="327"/>
      <c r="RAJ64" s="327"/>
      <c r="RAK64" s="327"/>
      <c r="RAL64" s="327"/>
      <c r="RAM64" s="327"/>
      <c r="RAN64" s="301"/>
      <c r="RAO64" s="301"/>
      <c r="RAP64" s="327"/>
      <c r="RAQ64" s="327"/>
      <c r="RAR64" s="327"/>
      <c r="RAS64" s="327"/>
      <c r="RAT64" s="327"/>
      <c r="RAU64" s="327"/>
      <c r="RAV64" s="301"/>
      <c r="RAW64" s="301"/>
      <c r="RAX64" s="327"/>
      <c r="RAY64" s="327"/>
      <c r="RAZ64" s="327"/>
      <c r="RBA64" s="327"/>
      <c r="RBB64" s="327"/>
      <c r="RBC64" s="327"/>
      <c r="RBD64" s="301"/>
      <c r="RBE64" s="301"/>
      <c r="RBF64" s="327"/>
      <c r="RBG64" s="327"/>
      <c r="RBH64" s="327"/>
      <c r="RBI64" s="327"/>
      <c r="RBJ64" s="327"/>
      <c r="RBK64" s="327"/>
      <c r="RBL64" s="301"/>
      <c r="RBM64" s="301"/>
      <c r="RBN64" s="327"/>
      <c r="RBO64" s="327"/>
      <c r="RBP64" s="327"/>
      <c r="RBQ64" s="327"/>
      <c r="RBR64" s="327"/>
      <c r="RBS64" s="327"/>
      <c r="RBT64" s="301"/>
      <c r="RBU64" s="301"/>
      <c r="RBV64" s="327"/>
      <c r="RBW64" s="327"/>
      <c r="RBX64" s="327"/>
      <c r="RBY64" s="327"/>
      <c r="RBZ64" s="327"/>
      <c r="RCA64" s="327"/>
      <c r="RCB64" s="301"/>
      <c r="RCC64" s="301"/>
      <c r="RCD64" s="327"/>
      <c r="RCE64" s="327"/>
      <c r="RCF64" s="327"/>
      <c r="RCG64" s="327"/>
      <c r="RCH64" s="327"/>
      <c r="RCI64" s="327"/>
      <c r="RCJ64" s="301"/>
      <c r="RCK64" s="301"/>
      <c r="RCL64" s="327"/>
      <c r="RCM64" s="327"/>
      <c r="RCN64" s="327"/>
      <c r="RCO64" s="327"/>
      <c r="RCP64" s="327"/>
      <c r="RCQ64" s="327"/>
      <c r="RCR64" s="301"/>
      <c r="RCS64" s="301"/>
      <c r="RCT64" s="327"/>
      <c r="RCU64" s="327"/>
      <c r="RCV64" s="327"/>
      <c r="RCW64" s="327"/>
      <c r="RCX64" s="327"/>
      <c r="RCY64" s="327"/>
      <c r="RCZ64" s="301"/>
      <c r="RDA64" s="301"/>
      <c r="RDB64" s="327"/>
      <c r="RDC64" s="327"/>
      <c r="RDD64" s="327"/>
      <c r="RDE64" s="327"/>
      <c r="RDF64" s="327"/>
      <c r="RDG64" s="327"/>
      <c r="RDH64" s="301"/>
      <c r="RDI64" s="301"/>
      <c r="RDJ64" s="327"/>
      <c r="RDK64" s="327"/>
      <c r="RDL64" s="327"/>
      <c r="RDM64" s="327"/>
      <c r="RDN64" s="327"/>
      <c r="RDO64" s="327"/>
      <c r="RDP64" s="301"/>
      <c r="RDQ64" s="301"/>
      <c r="RDR64" s="327"/>
      <c r="RDS64" s="327"/>
      <c r="RDT64" s="327"/>
      <c r="RDU64" s="327"/>
      <c r="RDV64" s="327"/>
      <c r="RDW64" s="327"/>
      <c r="RDX64" s="301"/>
      <c r="RDY64" s="301"/>
      <c r="RDZ64" s="327"/>
      <c r="REA64" s="327"/>
      <c r="REB64" s="327"/>
      <c r="REC64" s="327"/>
      <c r="RED64" s="327"/>
      <c r="REE64" s="327"/>
      <c r="REF64" s="301"/>
      <c r="REG64" s="301"/>
      <c r="REH64" s="327"/>
      <c r="REI64" s="327"/>
      <c r="REJ64" s="327"/>
      <c r="REK64" s="327"/>
      <c r="REL64" s="327"/>
      <c r="REM64" s="327"/>
      <c r="REN64" s="301"/>
      <c r="REO64" s="301"/>
      <c r="REP64" s="327"/>
      <c r="REQ64" s="327"/>
      <c r="RER64" s="327"/>
      <c r="RES64" s="327"/>
      <c r="RET64" s="327"/>
      <c r="REU64" s="327"/>
      <c r="REV64" s="301"/>
      <c r="REW64" s="301"/>
      <c r="REX64" s="327"/>
      <c r="REY64" s="327"/>
      <c r="REZ64" s="327"/>
      <c r="RFA64" s="327"/>
      <c r="RFB64" s="327"/>
      <c r="RFC64" s="327"/>
      <c r="RFD64" s="301"/>
      <c r="RFE64" s="301"/>
      <c r="RFF64" s="327"/>
      <c r="RFG64" s="327"/>
      <c r="RFH64" s="327"/>
      <c r="RFI64" s="327"/>
      <c r="RFJ64" s="327"/>
      <c r="RFK64" s="327"/>
      <c r="RFL64" s="301"/>
      <c r="RFM64" s="301"/>
      <c r="RFN64" s="327"/>
      <c r="RFO64" s="327"/>
      <c r="RFP64" s="327"/>
      <c r="RFQ64" s="327"/>
      <c r="RFR64" s="327"/>
      <c r="RFS64" s="327"/>
      <c r="RFT64" s="301"/>
      <c r="RFU64" s="301"/>
      <c r="RFV64" s="327"/>
      <c r="RFW64" s="327"/>
      <c r="RFX64" s="327"/>
      <c r="RFY64" s="327"/>
      <c r="RFZ64" s="327"/>
      <c r="RGA64" s="327"/>
      <c r="RGB64" s="301"/>
      <c r="RGC64" s="301"/>
      <c r="RGD64" s="327"/>
      <c r="RGE64" s="327"/>
      <c r="RGF64" s="327"/>
      <c r="RGG64" s="327"/>
      <c r="RGH64" s="327"/>
      <c r="RGI64" s="327"/>
      <c r="RGJ64" s="301"/>
      <c r="RGK64" s="301"/>
      <c r="RGL64" s="327"/>
      <c r="RGM64" s="327"/>
      <c r="RGN64" s="327"/>
      <c r="RGO64" s="327"/>
      <c r="RGP64" s="327"/>
      <c r="RGQ64" s="327"/>
      <c r="RGR64" s="301"/>
      <c r="RGS64" s="301"/>
      <c r="RGT64" s="327"/>
      <c r="RGU64" s="327"/>
      <c r="RGV64" s="327"/>
      <c r="RGW64" s="327"/>
      <c r="RGX64" s="327"/>
      <c r="RGY64" s="327"/>
      <c r="RGZ64" s="301"/>
      <c r="RHA64" s="301"/>
      <c r="RHB64" s="327"/>
      <c r="RHC64" s="327"/>
      <c r="RHD64" s="327"/>
      <c r="RHE64" s="327"/>
      <c r="RHF64" s="327"/>
      <c r="RHG64" s="327"/>
      <c r="RHH64" s="301"/>
      <c r="RHI64" s="301"/>
      <c r="RHJ64" s="327"/>
      <c r="RHK64" s="327"/>
      <c r="RHL64" s="327"/>
      <c r="RHM64" s="327"/>
      <c r="RHN64" s="327"/>
      <c r="RHO64" s="327"/>
      <c r="RHP64" s="301"/>
      <c r="RHQ64" s="301"/>
      <c r="RHR64" s="327"/>
      <c r="RHS64" s="327"/>
      <c r="RHT64" s="327"/>
      <c r="RHU64" s="327"/>
      <c r="RHV64" s="327"/>
      <c r="RHW64" s="327"/>
      <c r="RHX64" s="301"/>
      <c r="RHY64" s="301"/>
      <c r="RHZ64" s="327"/>
      <c r="RIA64" s="327"/>
      <c r="RIB64" s="327"/>
      <c r="RIC64" s="327"/>
      <c r="RID64" s="327"/>
      <c r="RIE64" s="327"/>
      <c r="RIF64" s="301"/>
      <c r="RIG64" s="301"/>
      <c r="RIH64" s="327"/>
      <c r="RII64" s="327"/>
      <c r="RIJ64" s="327"/>
      <c r="RIK64" s="327"/>
      <c r="RIL64" s="327"/>
      <c r="RIM64" s="327"/>
      <c r="RIN64" s="301"/>
      <c r="RIO64" s="301"/>
      <c r="RIP64" s="327"/>
      <c r="RIQ64" s="327"/>
      <c r="RIR64" s="327"/>
      <c r="RIS64" s="327"/>
      <c r="RIT64" s="327"/>
      <c r="RIU64" s="327"/>
      <c r="RIV64" s="301"/>
      <c r="RIW64" s="301"/>
      <c r="RIX64" s="327"/>
      <c r="RIY64" s="327"/>
      <c r="RIZ64" s="327"/>
      <c r="RJA64" s="327"/>
      <c r="RJB64" s="327"/>
      <c r="RJC64" s="327"/>
      <c r="RJD64" s="301"/>
      <c r="RJE64" s="301"/>
      <c r="RJF64" s="327"/>
      <c r="RJG64" s="327"/>
      <c r="RJH64" s="327"/>
      <c r="RJI64" s="327"/>
      <c r="RJJ64" s="327"/>
      <c r="RJK64" s="327"/>
      <c r="RJL64" s="301"/>
      <c r="RJM64" s="301"/>
      <c r="RJN64" s="327"/>
      <c r="RJO64" s="327"/>
      <c r="RJP64" s="327"/>
      <c r="RJQ64" s="327"/>
      <c r="RJR64" s="327"/>
      <c r="RJS64" s="327"/>
      <c r="RJT64" s="301"/>
      <c r="RJU64" s="301"/>
      <c r="RJV64" s="327"/>
      <c r="RJW64" s="327"/>
      <c r="RJX64" s="327"/>
      <c r="RJY64" s="327"/>
      <c r="RJZ64" s="327"/>
      <c r="RKA64" s="327"/>
      <c r="RKB64" s="301"/>
      <c r="RKC64" s="301"/>
      <c r="RKD64" s="327"/>
      <c r="RKE64" s="327"/>
      <c r="RKF64" s="327"/>
      <c r="RKG64" s="327"/>
      <c r="RKH64" s="327"/>
      <c r="RKI64" s="327"/>
      <c r="RKJ64" s="301"/>
      <c r="RKK64" s="301"/>
      <c r="RKL64" s="327"/>
      <c r="RKM64" s="327"/>
      <c r="RKN64" s="327"/>
      <c r="RKO64" s="327"/>
      <c r="RKP64" s="327"/>
      <c r="RKQ64" s="327"/>
      <c r="RKR64" s="301"/>
      <c r="RKS64" s="301"/>
      <c r="RKT64" s="327"/>
      <c r="RKU64" s="327"/>
      <c r="RKV64" s="327"/>
      <c r="RKW64" s="327"/>
      <c r="RKX64" s="327"/>
      <c r="RKY64" s="327"/>
      <c r="RKZ64" s="301"/>
      <c r="RLA64" s="301"/>
      <c r="RLB64" s="327"/>
      <c r="RLC64" s="327"/>
      <c r="RLD64" s="327"/>
      <c r="RLE64" s="327"/>
      <c r="RLF64" s="327"/>
      <c r="RLG64" s="327"/>
      <c r="RLH64" s="301"/>
      <c r="RLI64" s="301"/>
      <c r="RLJ64" s="327"/>
      <c r="RLK64" s="327"/>
      <c r="RLL64" s="327"/>
      <c r="RLM64" s="327"/>
      <c r="RLN64" s="327"/>
      <c r="RLO64" s="327"/>
      <c r="RLP64" s="301"/>
      <c r="RLQ64" s="301"/>
      <c r="RLR64" s="327"/>
      <c r="RLS64" s="327"/>
      <c r="RLT64" s="327"/>
      <c r="RLU64" s="327"/>
      <c r="RLV64" s="327"/>
      <c r="RLW64" s="327"/>
      <c r="RLX64" s="301"/>
      <c r="RLY64" s="301"/>
      <c r="RLZ64" s="327"/>
      <c r="RMA64" s="327"/>
      <c r="RMB64" s="327"/>
      <c r="RMC64" s="327"/>
      <c r="RMD64" s="327"/>
      <c r="RME64" s="327"/>
      <c r="RMF64" s="301"/>
      <c r="RMG64" s="301"/>
      <c r="RMH64" s="327"/>
      <c r="RMI64" s="327"/>
      <c r="RMJ64" s="327"/>
      <c r="RMK64" s="327"/>
      <c r="RML64" s="327"/>
      <c r="RMM64" s="327"/>
      <c r="RMN64" s="301"/>
      <c r="RMO64" s="301"/>
      <c r="RMP64" s="327"/>
      <c r="RMQ64" s="327"/>
      <c r="RMR64" s="327"/>
      <c r="RMS64" s="327"/>
      <c r="RMT64" s="327"/>
      <c r="RMU64" s="327"/>
      <c r="RMV64" s="301"/>
      <c r="RMW64" s="301"/>
      <c r="RMX64" s="327"/>
      <c r="RMY64" s="327"/>
      <c r="RMZ64" s="327"/>
      <c r="RNA64" s="327"/>
      <c r="RNB64" s="327"/>
      <c r="RNC64" s="327"/>
      <c r="RND64" s="301"/>
      <c r="RNE64" s="301"/>
      <c r="RNF64" s="327"/>
      <c r="RNG64" s="327"/>
      <c r="RNH64" s="327"/>
      <c r="RNI64" s="327"/>
      <c r="RNJ64" s="327"/>
      <c r="RNK64" s="327"/>
      <c r="RNL64" s="301"/>
      <c r="RNM64" s="301"/>
      <c r="RNN64" s="327"/>
      <c r="RNO64" s="327"/>
      <c r="RNP64" s="327"/>
      <c r="RNQ64" s="327"/>
      <c r="RNR64" s="327"/>
      <c r="RNS64" s="327"/>
      <c r="RNT64" s="301"/>
      <c r="RNU64" s="301"/>
      <c r="RNV64" s="327"/>
      <c r="RNW64" s="327"/>
      <c r="RNX64" s="327"/>
      <c r="RNY64" s="327"/>
      <c r="RNZ64" s="327"/>
      <c r="ROA64" s="327"/>
      <c r="ROB64" s="301"/>
      <c r="ROC64" s="301"/>
      <c r="ROD64" s="327"/>
      <c r="ROE64" s="327"/>
      <c r="ROF64" s="327"/>
      <c r="ROG64" s="327"/>
      <c r="ROH64" s="327"/>
      <c r="ROI64" s="327"/>
      <c r="ROJ64" s="301"/>
      <c r="ROK64" s="301"/>
      <c r="ROL64" s="327"/>
      <c r="ROM64" s="327"/>
      <c r="RON64" s="327"/>
      <c r="ROO64" s="327"/>
      <c r="ROP64" s="327"/>
      <c r="ROQ64" s="327"/>
      <c r="ROR64" s="301"/>
      <c r="ROS64" s="301"/>
      <c r="ROT64" s="327"/>
      <c r="ROU64" s="327"/>
      <c r="ROV64" s="327"/>
      <c r="ROW64" s="327"/>
      <c r="ROX64" s="327"/>
      <c r="ROY64" s="327"/>
      <c r="ROZ64" s="301"/>
      <c r="RPA64" s="301"/>
      <c r="RPB64" s="327"/>
      <c r="RPC64" s="327"/>
      <c r="RPD64" s="327"/>
      <c r="RPE64" s="327"/>
      <c r="RPF64" s="327"/>
      <c r="RPG64" s="327"/>
      <c r="RPH64" s="301"/>
      <c r="RPI64" s="301"/>
      <c r="RPJ64" s="327"/>
      <c r="RPK64" s="327"/>
      <c r="RPL64" s="327"/>
      <c r="RPM64" s="327"/>
      <c r="RPN64" s="327"/>
      <c r="RPO64" s="327"/>
      <c r="RPP64" s="301"/>
      <c r="RPQ64" s="301"/>
      <c r="RPR64" s="327"/>
      <c r="RPS64" s="327"/>
      <c r="RPT64" s="327"/>
      <c r="RPU64" s="327"/>
      <c r="RPV64" s="327"/>
      <c r="RPW64" s="327"/>
      <c r="RPX64" s="301"/>
      <c r="RPY64" s="301"/>
      <c r="RPZ64" s="327"/>
      <c r="RQA64" s="327"/>
      <c r="RQB64" s="327"/>
      <c r="RQC64" s="327"/>
      <c r="RQD64" s="327"/>
      <c r="RQE64" s="327"/>
      <c r="RQF64" s="301"/>
      <c r="RQG64" s="301"/>
      <c r="RQH64" s="327"/>
      <c r="RQI64" s="327"/>
      <c r="RQJ64" s="327"/>
      <c r="RQK64" s="327"/>
      <c r="RQL64" s="327"/>
      <c r="RQM64" s="327"/>
      <c r="RQN64" s="301"/>
      <c r="RQO64" s="301"/>
      <c r="RQP64" s="327"/>
      <c r="RQQ64" s="327"/>
      <c r="RQR64" s="327"/>
      <c r="RQS64" s="327"/>
      <c r="RQT64" s="327"/>
      <c r="RQU64" s="327"/>
      <c r="RQV64" s="301"/>
      <c r="RQW64" s="301"/>
      <c r="RQX64" s="327"/>
      <c r="RQY64" s="327"/>
      <c r="RQZ64" s="327"/>
      <c r="RRA64" s="327"/>
      <c r="RRB64" s="327"/>
      <c r="RRC64" s="327"/>
      <c r="RRD64" s="301"/>
      <c r="RRE64" s="301"/>
      <c r="RRF64" s="327"/>
      <c r="RRG64" s="327"/>
      <c r="RRH64" s="327"/>
      <c r="RRI64" s="327"/>
      <c r="RRJ64" s="327"/>
      <c r="RRK64" s="327"/>
      <c r="RRL64" s="301"/>
      <c r="RRM64" s="301"/>
      <c r="RRN64" s="327"/>
      <c r="RRO64" s="327"/>
      <c r="RRP64" s="327"/>
      <c r="RRQ64" s="327"/>
      <c r="RRR64" s="327"/>
      <c r="RRS64" s="327"/>
      <c r="RRT64" s="301"/>
      <c r="RRU64" s="301"/>
      <c r="RRV64" s="327"/>
      <c r="RRW64" s="327"/>
      <c r="RRX64" s="327"/>
      <c r="RRY64" s="327"/>
      <c r="RRZ64" s="327"/>
      <c r="RSA64" s="327"/>
      <c r="RSB64" s="301"/>
      <c r="RSC64" s="301"/>
      <c r="RSD64" s="327"/>
      <c r="RSE64" s="327"/>
      <c r="RSF64" s="327"/>
      <c r="RSG64" s="327"/>
      <c r="RSH64" s="327"/>
      <c r="RSI64" s="327"/>
      <c r="RSJ64" s="301"/>
      <c r="RSK64" s="301"/>
      <c r="RSL64" s="327"/>
      <c r="RSM64" s="327"/>
      <c r="RSN64" s="327"/>
      <c r="RSO64" s="327"/>
      <c r="RSP64" s="327"/>
      <c r="RSQ64" s="327"/>
      <c r="RSR64" s="301"/>
      <c r="RSS64" s="301"/>
      <c r="RST64" s="327"/>
      <c r="RSU64" s="327"/>
      <c r="RSV64" s="327"/>
      <c r="RSW64" s="327"/>
      <c r="RSX64" s="327"/>
      <c r="RSY64" s="327"/>
      <c r="RSZ64" s="301"/>
      <c r="RTA64" s="301"/>
      <c r="RTB64" s="327"/>
      <c r="RTC64" s="327"/>
      <c r="RTD64" s="327"/>
      <c r="RTE64" s="327"/>
      <c r="RTF64" s="327"/>
      <c r="RTG64" s="327"/>
      <c r="RTH64" s="301"/>
      <c r="RTI64" s="301"/>
      <c r="RTJ64" s="327"/>
      <c r="RTK64" s="327"/>
      <c r="RTL64" s="327"/>
      <c r="RTM64" s="327"/>
      <c r="RTN64" s="327"/>
      <c r="RTO64" s="327"/>
      <c r="RTP64" s="301"/>
      <c r="RTQ64" s="301"/>
      <c r="RTR64" s="327"/>
      <c r="RTS64" s="327"/>
      <c r="RTT64" s="327"/>
      <c r="RTU64" s="327"/>
      <c r="RTV64" s="327"/>
      <c r="RTW64" s="327"/>
      <c r="RTX64" s="301"/>
      <c r="RTY64" s="301"/>
      <c r="RTZ64" s="327"/>
      <c r="RUA64" s="327"/>
      <c r="RUB64" s="327"/>
      <c r="RUC64" s="327"/>
      <c r="RUD64" s="327"/>
      <c r="RUE64" s="327"/>
      <c r="RUF64" s="301"/>
      <c r="RUG64" s="301"/>
      <c r="RUH64" s="327"/>
      <c r="RUI64" s="327"/>
      <c r="RUJ64" s="327"/>
      <c r="RUK64" s="327"/>
      <c r="RUL64" s="327"/>
      <c r="RUM64" s="327"/>
      <c r="RUN64" s="301"/>
      <c r="RUO64" s="301"/>
      <c r="RUP64" s="327"/>
      <c r="RUQ64" s="327"/>
      <c r="RUR64" s="327"/>
      <c r="RUS64" s="327"/>
      <c r="RUT64" s="327"/>
      <c r="RUU64" s="327"/>
      <c r="RUV64" s="301"/>
      <c r="RUW64" s="301"/>
      <c r="RUX64" s="327"/>
      <c r="RUY64" s="327"/>
      <c r="RUZ64" s="327"/>
      <c r="RVA64" s="327"/>
      <c r="RVB64" s="327"/>
      <c r="RVC64" s="327"/>
      <c r="RVD64" s="301"/>
      <c r="RVE64" s="301"/>
      <c r="RVF64" s="327"/>
      <c r="RVG64" s="327"/>
      <c r="RVH64" s="327"/>
      <c r="RVI64" s="327"/>
      <c r="RVJ64" s="327"/>
      <c r="RVK64" s="327"/>
      <c r="RVL64" s="301"/>
      <c r="RVM64" s="301"/>
      <c r="RVN64" s="327"/>
      <c r="RVO64" s="327"/>
      <c r="RVP64" s="327"/>
      <c r="RVQ64" s="327"/>
      <c r="RVR64" s="327"/>
      <c r="RVS64" s="327"/>
      <c r="RVT64" s="301"/>
      <c r="RVU64" s="301"/>
      <c r="RVV64" s="327"/>
      <c r="RVW64" s="327"/>
      <c r="RVX64" s="327"/>
      <c r="RVY64" s="327"/>
      <c r="RVZ64" s="327"/>
      <c r="RWA64" s="327"/>
      <c r="RWB64" s="301"/>
      <c r="RWC64" s="301"/>
      <c r="RWD64" s="327"/>
      <c r="RWE64" s="327"/>
      <c r="RWF64" s="327"/>
      <c r="RWG64" s="327"/>
      <c r="RWH64" s="327"/>
      <c r="RWI64" s="327"/>
      <c r="RWJ64" s="301"/>
      <c r="RWK64" s="301"/>
      <c r="RWL64" s="327"/>
      <c r="RWM64" s="327"/>
      <c r="RWN64" s="327"/>
      <c r="RWO64" s="327"/>
      <c r="RWP64" s="327"/>
      <c r="RWQ64" s="327"/>
      <c r="RWR64" s="301"/>
      <c r="RWS64" s="301"/>
      <c r="RWT64" s="327"/>
      <c r="RWU64" s="327"/>
      <c r="RWV64" s="327"/>
      <c r="RWW64" s="327"/>
      <c r="RWX64" s="327"/>
      <c r="RWY64" s="327"/>
      <c r="RWZ64" s="301"/>
      <c r="RXA64" s="301"/>
      <c r="RXB64" s="327"/>
      <c r="RXC64" s="327"/>
      <c r="RXD64" s="327"/>
      <c r="RXE64" s="327"/>
      <c r="RXF64" s="327"/>
      <c r="RXG64" s="327"/>
      <c r="RXH64" s="301"/>
      <c r="RXI64" s="301"/>
      <c r="RXJ64" s="327"/>
      <c r="RXK64" s="327"/>
      <c r="RXL64" s="327"/>
      <c r="RXM64" s="327"/>
      <c r="RXN64" s="327"/>
      <c r="RXO64" s="327"/>
      <c r="RXP64" s="301"/>
      <c r="RXQ64" s="301"/>
      <c r="RXR64" s="327"/>
      <c r="RXS64" s="327"/>
      <c r="RXT64" s="327"/>
      <c r="RXU64" s="327"/>
      <c r="RXV64" s="327"/>
      <c r="RXW64" s="327"/>
      <c r="RXX64" s="301"/>
      <c r="RXY64" s="301"/>
      <c r="RXZ64" s="327"/>
      <c r="RYA64" s="327"/>
      <c r="RYB64" s="327"/>
      <c r="RYC64" s="327"/>
      <c r="RYD64" s="327"/>
      <c r="RYE64" s="327"/>
      <c r="RYF64" s="301"/>
      <c r="RYG64" s="301"/>
      <c r="RYH64" s="327"/>
      <c r="RYI64" s="327"/>
      <c r="RYJ64" s="327"/>
      <c r="RYK64" s="327"/>
      <c r="RYL64" s="327"/>
      <c r="RYM64" s="327"/>
      <c r="RYN64" s="301"/>
      <c r="RYO64" s="301"/>
      <c r="RYP64" s="327"/>
      <c r="RYQ64" s="327"/>
      <c r="RYR64" s="327"/>
      <c r="RYS64" s="327"/>
      <c r="RYT64" s="327"/>
      <c r="RYU64" s="327"/>
      <c r="RYV64" s="301"/>
      <c r="RYW64" s="301"/>
      <c r="RYX64" s="327"/>
      <c r="RYY64" s="327"/>
      <c r="RYZ64" s="327"/>
      <c r="RZA64" s="327"/>
      <c r="RZB64" s="327"/>
      <c r="RZC64" s="327"/>
      <c r="RZD64" s="301"/>
      <c r="RZE64" s="301"/>
      <c r="RZF64" s="327"/>
      <c r="RZG64" s="327"/>
      <c r="RZH64" s="327"/>
      <c r="RZI64" s="327"/>
      <c r="RZJ64" s="327"/>
      <c r="RZK64" s="327"/>
      <c r="RZL64" s="301"/>
      <c r="RZM64" s="301"/>
      <c r="RZN64" s="327"/>
      <c r="RZO64" s="327"/>
      <c r="RZP64" s="327"/>
      <c r="RZQ64" s="327"/>
      <c r="RZR64" s="327"/>
      <c r="RZS64" s="327"/>
      <c r="RZT64" s="301"/>
      <c r="RZU64" s="301"/>
      <c r="RZV64" s="327"/>
      <c r="RZW64" s="327"/>
      <c r="RZX64" s="327"/>
      <c r="RZY64" s="327"/>
      <c r="RZZ64" s="327"/>
      <c r="SAA64" s="327"/>
      <c r="SAB64" s="301"/>
      <c r="SAC64" s="301"/>
      <c r="SAD64" s="327"/>
      <c r="SAE64" s="327"/>
      <c r="SAF64" s="327"/>
      <c r="SAG64" s="327"/>
      <c r="SAH64" s="327"/>
      <c r="SAI64" s="327"/>
      <c r="SAJ64" s="301"/>
      <c r="SAK64" s="301"/>
      <c r="SAL64" s="327"/>
      <c r="SAM64" s="327"/>
      <c r="SAN64" s="327"/>
      <c r="SAO64" s="327"/>
      <c r="SAP64" s="327"/>
      <c r="SAQ64" s="327"/>
      <c r="SAR64" s="301"/>
      <c r="SAS64" s="301"/>
      <c r="SAT64" s="327"/>
      <c r="SAU64" s="327"/>
      <c r="SAV64" s="327"/>
      <c r="SAW64" s="327"/>
      <c r="SAX64" s="327"/>
      <c r="SAY64" s="327"/>
      <c r="SAZ64" s="301"/>
      <c r="SBA64" s="301"/>
      <c r="SBB64" s="327"/>
      <c r="SBC64" s="327"/>
      <c r="SBD64" s="327"/>
      <c r="SBE64" s="327"/>
      <c r="SBF64" s="327"/>
      <c r="SBG64" s="327"/>
      <c r="SBH64" s="301"/>
      <c r="SBI64" s="301"/>
      <c r="SBJ64" s="327"/>
      <c r="SBK64" s="327"/>
      <c r="SBL64" s="327"/>
      <c r="SBM64" s="327"/>
      <c r="SBN64" s="327"/>
      <c r="SBO64" s="327"/>
      <c r="SBP64" s="301"/>
      <c r="SBQ64" s="301"/>
      <c r="SBR64" s="327"/>
      <c r="SBS64" s="327"/>
      <c r="SBT64" s="327"/>
      <c r="SBU64" s="327"/>
      <c r="SBV64" s="327"/>
      <c r="SBW64" s="327"/>
      <c r="SBX64" s="301"/>
      <c r="SBY64" s="301"/>
      <c r="SBZ64" s="327"/>
      <c r="SCA64" s="327"/>
      <c r="SCB64" s="327"/>
      <c r="SCC64" s="327"/>
      <c r="SCD64" s="327"/>
      <c r="SCE64" s="327"/>
      <c r="SCF64" s="301"/>
      <c r="SCG64" s="301"/>
      <c r="SCH64" s="327"/>
      <c r="SCI64" s="327"/>
      <c r="SCJ64" s="327"/>
      <c r="SCK64" s="327"/>
      <c r="SCL64" s="327"/>
      <c r="SCM64" s="327"/>
      <c r="SCN64" s="301"/>
      <c r="SCO64" s="301"/>
      <c r="SCP64" s="327"/>
      <c r="SCQ64" s="327"/>
      <c r="SCR64" s="327"/>
      <c r="SCS64" s="327"/>
      <c r="SCT64" s="327"/>
      <c r="SCU64" s="327"/>
      <c r="SCV64" s="301"/>
      <c r="SCW64" s="301"/>
      <c r="SCX64" s="327"/>
      <c r="SCY64" s="327"/>
      <c r="SCZ64" s="327"/>
      <c r="SDA64" s="327"/>
      <c r="SDB64" s="327"/>
      <c r="SDC64" s="327"/>
      <c r="SDD64" s="301"/>
      <c r="SDE64" s="301"/>
      <c r="SDF64" s="327"/>
      <c r="SDG64" s="327"/>
      <c r="SDH64" s="327"/>
      <c r="SDI64" s="327"/>
      <c r="SDJ64" s="327"/>
      <c r="SDK64" s="327"/>
      <c r="SDL64" s="301"/>
      <c r="SDM64" s="301"/>
      <c r="SDN64" s="327"/>
      <c r="SDO64" s="327"/>
      <c r="SDP64" s="327"/>
      <c r="SDQ64" s="327"/>
      <c r="SDR64" s="327"/>
      <c r="SDS64" s="327"/>
      <c r="SDT64" s="301"/>
      <c r="SDU64" s="301"/>
      <c r="SDV64" s="327"/>
      <c r="SDW64" s="327"/>
      <c r="SDX64" s="327"/>
      <c r="SDY64" s="327"/>
      <c r="SDZ64" s="327"/>
      <c r="SEA64" s="327"/>
      <c r="SEB64" s="301"/>
      <c r="SEC64" s="301"/>
      <c r="SED64" s="327"/>
      <c r="SEE64" s="327"/>
      <c r="SEF64" s="327"/>
      <c r="SEG64" s="327"/>
      <c r="SEH64" s="327"/>
      <c r="SEI64" s="327"/>
      <c r="SEJ64" s="301"/>
      <c r="SEK64" s="301"/>
      <c r="SEL64" s="327"/>
      <c r="SEM64" s="327"/>
      <c r="SEN64" s="327"/>
      <c r="SEO64" s="327"/>
      <c r="SEP64" s="327"/>
      <c r="SEQ64" s="327"/>
      <c r="SER64" s="301"/>
      <c r="SES64" s="301"/>
      <c r="SET64" s="327"/>
      <c r="SEU64" s="327"/>
      <c r="SEV64" s="327"/>
      <c r="SEW64" s="327"/>
      <c r="SEX64" s="327"/>
      <c r="SEY64" s="327"/>
      <c r="SEZ64" s="301"/>
      <c r="SFA64" s="301"/>
      <c r="SFB64" s="327"/>
      <c r="SFC64" s="327"/>
      <c r="SFD64" s="327"/>
      <c r="SFE64" s="327"/>
      <c r="SFF64" s="327"/>
      <c r="SFG64" s="327"/>
      <c r="SFH64" s="301"/>
      <c r="SFI64" s="301"/>
      <c r="SFJ64" s="327"/>
      <c r="SFK64" s="327"/>
      <c r="SFL64" s="327"/>
      <c r="SFM64" s="327"/>
      <c r="SFN64" s="327"/>
      <c r="SFO64" s="327"/>
      <c r="SFP64" s="301"/>
      <c r="SFQ64" s="301"/>
      <c r="SFR64" s="327"/>
      <c r="SFS64" s="327"/>
      <c r="SFT64" s="327"/>
      <c r="SFU64" s="327"/>
      <c r="SFV64" s="327"/>
      <c r="SFW64" s="327"/>
      <c r="SFX64" s="301"/>
      <c r="SFY64" s="301"/>
      <c r="SFZ64" s="327"/>
      <c r="SGA64" s="327"/>
      <c r="SGB64" s="327"/>
      <c r="SGC64" s="327"/>
      <c r="SGD64" s="327"/>
      <c r="SGE64" s="327"/>
      <c r="SGF64" s="301"/>
      <c r="SGG64" s="301"/>
      <c r="SGH64" s="327"/>
      <c r="SGI64" s="327"/>
      <c r="SGJ64" s="327"/>
      <c r="SGK64" s="327"/>
      <c r="SGL64" s="327"/>
      <c r="SGM64" s="327"/>
      <c r="SGN64" s="301"/>
      <c r="SGO64" s="301"/>
      <c r="SGP64" s="327"/>
      <c r="SGQ64" s="327"/>
      <c r="SGR64" s="327"/>
      <c r="SGS64" s="327"/>
      <c r="SGT64" s="327"/>
      <c r="SGU64" s="327"/>
      <c r="SGV64" s="301"/>
      <c r="SGW64" s="301"/>
      <c r="SGX64" s="327"/>
      <c r="SGY64" s="327"/>
      <c r="SGZ64" s="327"/>
      <c r="SHA64" s="327"/>
      <c r="SHB64" s="327"/>
      <c r="SHC64" s="327"/>
      <c r="SHD64" s="301"/>
      <c r="SHE64" s="301"/>
      <c r="SHF64" s="327"/>
      <c r="SHG64" s="327"/>
      <c r="SHH64" s="327"/>
      <c r="SHI64" s="327"/>
      <c r="SHJ64" s="327"/>
      <c r="SHK64" s="327"/>
      <c r="SHL64" s="301"/>
      <c r="SHM64" s="301"/>
      <c r="SHN64" s="327"/>
      <c r="SHO64" s="327"/>
      <c r="SHP64" s="327"/>
      <c r="SHQ64" s="327"/>
      <c r="SHR64" s="327"/>
      <c r="SHS64" s="327"/>
      <c r="SHT64" s="301"/>
      <c r="SHU64" s="301"/>
      <c r="SHV64" s="327"/>
      <c r="SHW64" s="327"/>
      <c r="SHX64" s="327"/>
      <c r="SHY64" s="327"/>
      <c r="SHZ64" s="327"/>
      <c r="SIA64" s="327"/>
      <c r="SIB64" s="301"/>
      <c r="SIC64" s="301"/>
      <c r="SID64" s="327"/>
      <c r="SIE64" s="327"/>
      <c r="SIF64" s="327"/>
      <c r="SIG64" s="327"/>
      <c r="SIH64" s="327"/>
      <c r="SII64" s="327"/>
      <c r="SIJ64" s="301"/>
      <c r="SIK64" s="301"/>
      <c r="SIL64" s="327"/>
      <c r="SIM64" s="327"/>
      <c r="SIN64" s="327"/>
      <c r="SIO64" s="327"/>
      <c r="SIP64" s="327"/>
      <c r="SIQ64" s="327"/>
      <c r="SIR64" s="301"/>
      <c r="SIS64" s="301"/>
      <c r="SIT64" s="327"/>
      <c r="SIU64" s="327"/>
      <c r="SIV64" s="327"/>
      <c r="SIW64" s="327"/>
      <c r="SIX64" s="327"/>
      <c r="SIY64" s="327"/>
      <c r="SIZ64" s="301"/>
      <c r="SJA64" s="301"/>
      <c r="SJB64" s="327"/>
      <c r="SJC64" s="327"/>
      <c r="SJD64" s="327"/>
      <c r="SJE64" s="327"/>
      <c r="SJF64" s="327"/>
      <c r="SJG64" s="327"/>
      <c r="SJH64" s="301"/>
      <c r="SJI64" s="301"/>
      <c r="SJJ64" s="327"/>
      <c r="SJK64" s="327"/>
      <c r="SJL64" s="327"/>
      <c r="SJM64" s="327"/>
      <c r="SJN64" s="327"/>
      <c r="SJO64" s="327"/>
      <c r="SJP64" s="301"/>
      <c r="SJQ64" s="301"/>
      <c r="SJR64" s="327"/>
      <c r="SJS64" s="327"/>
      <c r="SJT64" s="327"/>
      <c r="SJU64" s="327"/>
      <c r="SJV64" s="327"/>
      <c r="SJW64" s="327"/>
      <c r="SJX64" s="301"/>
      <c r="SJY64" s="301"/>
      <c r="SJZ64" s="327"/>
      <c r="SKA64" s="327"/>
      <c r="SKB64" s="327"/>
      <c r="SKC64" s="327"/>
      <c r="SKD64" s="327"/>
      <c r="SKE64" s="327"/>
      <c r="SKF64" s="301"/>
      <c r="SKG64" s="301"/>
      <c r="SKH64" s="327"/>
      <c r="SKI64" s="327"/>
      <c r="SKJ64" s="327"/>
      <c r="SKK64" s="327"/>
      <c r="SKL64" s="327"/>
      <c r="SKM64" s="327"/>
      <c r="SKN64" s="301"/>
      <c r="SKO64" s="301"/>
      <c r="SKP64" s="327"/>
      <c r="SKQ64" s="327"/>
      <c r="SKR64" s="327"/>
      <c r="SKS64" s="327"/>
      <c r="SKT64" s="327"/>
      <c r="SKU64" s="327"/>
      <c r="SKV64" s="301"/>
      <c r="SKW64" s="301"/>
      <c r="SKX64" s="327"/>
      <c r="SKY64" s="327"/>
      <c r="SKZ64" s="327"/>
      <c r="SLA64" s="327"/>
      <c r="SLB64" s="327"/>
      <c r="SLC64" s="327"/>
      <c r="SLD64" s="301"/>
      <c r="SLE64" s="301"/>
      <c r="SLF64" s="327"/>
      <c r="SLG64" s="327"/>
      <c r="SLH64" s="327"/>
      <c r="SLI64" s="327"/>
      <c r="SLJ64" s="327"/>
      <c r="SLK64" s="327"/>
      <c r="SLL64" s="301"/>
      <c r="SLM64" s="301"/>
      <c r="SLN64" s="327"/>
      <c r="SLO64" s="327"/>
      <c r="SLP64" s="327"/>
      <c r="SLQ64" s="327"/>
      <c r="SLR64" s="327"/>
      <c r="SLS64" s="327"/>
      <c r="SLT64" s="301"/>
      <c r="SLU64" s="301"/>
      <c r="SLV64" s="327"/>
      <c r="SLW64" s="327"/>
      <c r="SLX64" s="327"/>
      <c r="SLY64" s="327"/>
      <c r="SLZ64" s="327"/>
      <c r="SMA64" s="327"/>
      <c r="SMB64" s="301"/>
      <c r="SMC64" s="301"/>
      <c r="SMD64" s="327"/>
      <c r="SME64" s="327"/>
      <c r="SMF64" s="327"/>
      <c r="SMG64" s="327"/>
      <c r="SMH64" s="327"/>
      <c r="SMI64" s="327"/>
      <c r="SMJ64" s="301"/>
      <c r="SMK64" s="301"/>
      <c r="SML64" s="327"/>
      <c r="SMM64" s="327"/>
      <c r="SMN64" s="327"/>
      <c r="SMO64" s="327"/>
      <c r="SMP64" s="327"/>
      <c r="SMQ64" s="327"/>
      <c r="SMR64" s="301"/>
      <c r="SMS64" s="301"/>
      <c r="SMT64" s="327"/>
      <c r="SMU64" s="327"/>
      <c r="SMV64" s="327"/>
      <c r="SMW64" s="327"/>
      <c r="SMX64" s="327"/>
      <c r="SMY64" s="327"/>
      <c r="SMZ64" s="301"/>
      <c r="SNA64" s="301"/>
      <c r="SNB64" s="327"/>
      <c r="SNC64" s="327"/>
      <c r="SND64" s="327"/>
      <c r="SNE64" s="327"/>
      <c r="SNF64" s="327"/>
      <c r="SNG64" s="327"/>
      <c r="SNH64" s="301"/>
      <c r="SNI64" s="301"/>
      <c r="SNJ64" s="327"/>
      <c r="SNK64" s="327"/>
      <c r="SNL64" s="327"/>
      <c r="SNM64" s="327"/>
      <c r="SNN64" s="327"/>
      <c r="SNO64" s="327"/>
      <c r="SNP64" s="301"/>
      <c r="SNQ64" s="301"/>
      <c r="SNR64" s="327"/>
      <c r="SNS64" s="327"/>
      <c r="SNT64" s="327"/>
      <c r="SNU64" s="327"/>
      <c r="SNV64" s="327"/>
      <c r="SNW64" s="327"/>
      <c r="SNX64" s="301"/>
      <c r="SNY64" s="301"/>
      <c r="SNZ64" s="327"/>
      <c r="SOA64" s="327"/>
      <c r="SOB64" s="327"/>
      <c r="SOC64" s="327"/>
      <c r="SOD64" s="327"/>
      <c r="SOE64" s="327"/>
      <c r="SOF64" s="301"/>
      <c r="SOG64" s="301"/>
      <c r="SOH64" s="327"/>
      <c r="SOI64" s="327"/>
      <c r="SOJ64" s="327"/>
      <c r="SOK64" s="327"/>
      <c r="SOL64" s="327"/>
      <c r="SOM64" s="327"/>
      <c r="SON64" s="301"/>
      <c r="SOO64" s="301"/>
      <c r="SOP64" s="327"/>
      <c r="SOQ64" s="327"/>
      <c r="SOR64" s="327"/>
      <c r="SOS64" s="327"/>
      <c r="SOT64" s="327"/>
      <c r="SOU64" s="327"/>
      <c r="SOV64" s="301"/>
      <c r="SOW64" s="301"/>
      <c r="SOX64" s="327"/>
      <c r="SOY64" s="327"/>
      <c r="SOZ64" s="327"/>
      <c r="SPA64" s="327"/>
      <c r="SPB64" s="327"/>
      <c r="SPC64" s="327"/>
      <c r="SPD64" s="301"/>
      <c r="SPE64" s="301"/>
      <c r="SPF64" s="327"/>
      <c r="SPG64" s="327"/>
      <c r="SPH64" s="327"/>
      <c r="SPI64" s="327"/>
      <c r="SPJ64" s="327"/>
      <c r="SPK64" s="327"/>
      <c r="SPL64" s="301"/>
      <c r="SPM64" s="301"/>
      <c r="SPN64" s="327"/>
      <c r="SPO64" s="327"/>
      <c r="SPP64" s="327"/>
      <c r="SPQ64" s="327"/>
      <c r="SPR64" s="327"/>
      <c r="SPS64" s="327"/>
      <c r="SPT64" s="301"/>
      <c r="SPU64" s="301"/>
      <c r="SPV64" s="327"/>
      <c r="SPW64" s="327"/>
      <c r="SPX64" s="327"/>
      <c r="SPY64" s="327"/>
      <c r="SPZ64" s="327"/>
      <c r="SQA64" s="327"/>
      <c r="SQB64" s="301"/>
      <c r="SQC64" s="301"/>
      <c r="SQD64" s="327"/>
      <c r="SQE64" s="327"/>
      <c r="SQF64" s="327"/>
      <c r="SQG64" s="327"/>
      <c r="SQH64" s="327"/>
      <c r="SQI64" s="327"/>
      <c r="SQJ64" s="301"/>
      <c r="SQK64" s="301"/>
      <c r="SQL64" s="327"/>
      <c r="SQM64" s="327"/>
      <c r="SQN64" s="327"/>
      <c r="SQO64" s="327"/>
      <c r="SQP64" s="327"/>
      <c r="SQQ64" s="327"/>
      <c r="SQR64" s="301"/>
      <c r="SQS64" s="301"/>
      <c r="SQT64" s="327"/>
      <c r="SQU64" s="327"/>
      <c r="SQV64" s="327"/>
      <c r="SQW64" s="327"/>
      <c r="SQX64" s="327"/>
      <c r="SQY64" s="327"/>
      <c r="SQZ64" s="301"/>
      <c r="SRA64" s="301"/>
      <c r="SRB64" s="327"/>
      <c r="SRC64" s="327"/>
      <c r="SRD64" s="327"/>
      <c r="SRE64" s="327"/>
      <c r="SRF64" s="327"/>
      <c r="SRG64" s="327"/>
      <c r="SRH64" s="301"/>
      <c r="SRI64" s="301"/>
      <c r="SRJ64" s="327"/>
      <c r="SRK64" s="327"/>
      <c r="SRL64" s="327"/>
      <c r="SRM64" s="327"/>
      <c r="SRN64" s="327"/>
      <c r="SRO64" s="327"/>
      <c r="SRP64" s="301"/>
      <c r="SRQ64" s="301"/>
      <c r="SRR64" s="327"/>
      <c r="SRS64" s="327"/>
      <c r="SRT64" s="327"/>
      <c r="SRU64" s="327"/>
      <c r="SRV64" s="327"/>
      <c r="SRW64" s="327"/>
      <c r="SRX64" s="301"/>
      <c r="SRY64" s="301"/>
      <c r="SRZ64" s="327"/>
      <c r="SSA64" s="327"/>
      <c r="SSB64" s="327"/>
      <c r="SSC64" s="327"/>
      <c r="SSD64" s="327"/>
      <c r="SSE64" s="327"/>
      <c r="SSF64" s="301"/>
      <c r="SSG64" s="301"/>
      <c r="SSH64" s="327"/>
      <c r="SSI64" s="327"/>
      <c r="SSJ64" s="327"/>
      <c r="SSK64" s="327"/>
      <c r="SSL64" s="327"/>
      <c r="SSM64" s="327"/>
      <c r="SSN64" s="301"/>
      <c r="SSO64" s="301"/>
      <c r="SSP64" s="327"/>
      <c r="SSQ64" s="327"/>
      <c r="SSR64" s="327"/>
      <c r="SSS64" s="327"/>
      <c r="SST64" s="327"/>
      <c r="SSU64" s="327"/>
      <c r="SSV64" s="301"/>
      <c r="SSW64" s="301"/>
      <c r="SSX64" s="327"/>
      <c r="SSY64" s="327"/>
      <c r="SSZ64" s="327"/>
      <c r="STA64" s="327"/>
      <c r="STB64" s="327"/>
      <c r="STC64" s="327"/>
      <c r="STD64" s="301"/>
      <c r="STE64" s="301"/>
      <c r="STF64" s="327"/>
      <c r="STG64" s="327"/>
      <c r="STH64" s="327"/>
      <c r="STI64" s="327"/>
      <c r="STJ64" s="327"/>
      <c r="STK64" s="327"/>
      <c r="STL64" s="301"/>
      <c r="STM64" s="301"/>
      <c r="STN64" s="327"/>
      <c r="STO64" s="327"/>
      <c r="STP64" s="327"/>
      <c r="STQ64" s="327"/>
      <c r="STR64" s="327"/>
      <c r="STS64" s="327"/>
      <c r="STT64" s="301"/>
      <c r="STU64" s="301"/>
      <c r="STV64" s="327"/>
      <c r="STW64" s="327"/>
      <c r="STX64" s="327"/>
      <c r="STY64" s="327"/>
      <c r="STZ64" s="327"/>
      <c r="SUA64" s="327"/>
      <c r="SUB64" s="301"/>
      <c r="SUC64" s="301"/>
      <c r="SUD64" s="327"/>
      <c r="SUE64" s="327"/>
      <c r="SUF64" s="327"/>
      <c r="SUG64" s="327"/>
      <c r="SUH64" s="327"/>
      <c r="SUI64" s="327"/>
      <c r="SUJ64" s="301"/>
      <c r="SUK64" s="301"/>
      <c r="SUL64" s="327"/>
      <c r="SUM64" s="327"/>
      <c r="SUN64" s="327"/>
      <c r="SUO64" s="327"/>
      <c r="SUP64" s="327"/>
      <c r="SUQ64" s="327"/>
      <c r="SUR64" s="301"/>
      <c r="SUS64" s="301"/>
      <c r="SUT64" s="327"/>
      <c r="SUU64" s="327"/>
      <c r="SUV64" s="327"/>
      <c r="SUW64" s="327"/>
      <c r="SUX64" s="327"/>
      <c r="SUY64" s="327"/>
      <c r="SUZ64" s="301"/>
      <c r="SVA64" s="301"/>
      <c r="SVB64" s="327"/>
      <c r="SVC64" s="327"/>
      <c r="SVD64" s="327"/>
      <c r="SVE64" s="327"/>
      <c r="SVF64" s="327"/>
      <c r="SVG64" s="327"/>
      <c r="SVH64" s="301"/>
      <c r="SVI64" s="301"/>
      <c r="SVJ64" s="327"/>
      <c r="SVK64" s="327"/>
      <c r="SVL64" s="327"/>
      <c r="SVM64" s="327"/>
      <c r="SVN64" s="327"/>
      <c r="SVO64" s="327"/>
      <c r="SVP64" s="301"/>
      <c r="SVQ64" s="301"/>
      <c r="SVR64" s="327"/>
      <c r="SVS64" s="327"/>
      <c r="SVT64" s="327"/>
      <c r="SVU64" s="327"/>
      <c r="SVV64" s="327"/>
      <c r="SVW64" s="327"/>
      <c r="SVX64" s="301"/>
      <c r="SVY64" s="301"/>
      <c r="SVZ64" s="327"/>
      <c r="SWA64" s="327"/>
      <c r="SWB64" s="327"/>
      <c r="SWC64" s="327"/>
      <c r="SWD64" s="327"/>
      <c r="SWE64" s="327"/>
      <c r="SWF64" s="301"/>
      <c r="SWG64" s="301"/>
      <c r="SWH64" s="327"/>
      <c r="SWI64" s="327"/>
      <c r="SWJ64" s="327"/>
      <c r="SWK64" s="327"/>
      <c r="SWL64" s="327"/>
      <c r="SWM64" s="327"/>
      <c r="SWN64" s="301"/>
      <c r="SWO64" s="301"/>
      <c r="SWP64" s="327"/>
      <c r="SWQ64" s="327"/>
      <c r="SWR64" s="327"/>
      <c r="SWS64" s="327"/>
      <c r="SWT64" s="327"/>
      <c r="SWU64" s="327"/>
      <c r="SWV64" s="301"/>
      <c r="SWW64" s="301"/>
      <c r="SWX64" s="327"/>
      <c r="SWY64" s="327"/>
      <c r="SWZ64" s="327"/>
      <c r="SXA64" s="327"/>
      <c r="SXB64" s="327"/>
      <c r="SXC64" s="327"/>
      <c r="SXD64" s="301"/>
      <c r="SXE64" s="301"/>
      <c r="SXF64" s="327"/>
      <c r="SXG64" s="327"/>
      <c r="SXH64" s="327"/>
      <c r="SXI64" s="327"/>
      <c r="SXJ64" s="327"/>
      <c r="SXK64" s="327"/>
      <c r="SXL64" s="301"/>
      <c r="SXM64" s="301"/>
      <c r="SXN64" s="327"/>
      <c r="SXO64" s="327"/>
      <c r="SXP64" s="327"/>
      <c r="SXQ64" s="327"/>
      <c r="SXR64" s="327"/>
      <c r="SXS64" s="327"/>
      <c r="SXT64" s="301"/>
      <c r="SXU64" s="301"/>
      <c r="SXV64" s="327"/>
      <c r="SXW64" s="327"/>
      <c r="SXX64" s="327"/>
      <c r="SXY64" s="327"/>
      <c r="SXZ64" s="327"/>
      <c r="SYA64" s="327"/>
      <c r="SYB64" s="301"/>
      <c r="SYC64" s="301"/>
      <c r="SYD64" s="327"/>
      <c r="SYE64" s="327"/>
      <c r="SYF64" s="327"/>
      <c r="SYG64" s="327"/>
      <c r="SYH64" s="327"/>
      <c r="SYI64" s="327"/>
      <c r="SYJ64" s="301"/>
      <c r="SYK64" s="301"/>
      <c r="SYL64" s="327"/>
      <c r="SYM64" s="327"/>
      <c r="SYN64" s="327"/>
      <c r="SYO64" s="327"/>
      <c r="SYP64" s="327"/>
      <c r="SYQ64" s="327"/>
      <c r="SYR64" s="301"/>
      <c r="SYS64" s="301"/>
      <c r="SYT64" s="327"/>
      <c r="SYU64" s="327"/>
      <c r="SYV64" s="327"/>
      <c r="SYW64" s="327"/>
      <c r="SYX64" s="327"/>
      <c r="SYY64" s="327"/>
      <c r="SYZ64" s="301"/>
      <c r="SZA64" s="301"/>
      <c r="SZB64" s="327"/>
      <c r="SZC64" s="327"/>
      <c r="SZD64" s="327"/>
      <c r="SZE64" s="327"/>
      <c r="SZF64" s="327"/>
      <c r="SZG64" s="327"/>
      <c r="SZH64" s="301"/>
      <c r="SZI64" s="301"/>
      <c r="SZJ64" s="327"/>
      <c r="SZK64" s="327"/>
      <c r="SZL64" s="327"/>
      <c r="SZM64" s="327"/>
      <c r="SZN64" s="327"/>
      <c r="SZO64" s="327"/>
      <c r="SZP64" s="301"/>
      <c r="SZQ64" s="301"/>
      <c r="SZR64" s="327"/>
      <c r="SZS64" s="327"/>
      <c r="SZT64" s="327"/>
      <c r="SZU64" s="327"/>
      <c r="SZV64" s="327"/>
      <c r="SZW64" s="327"/>
      <c r="SZX64" s="301"/>
      <c r="SZY64" s="301"/>
      <c r="SZZ64" s="327"/>
      <c r="TAA64" s="327"/>
      <c r="TAB64" s="327"/>
      <c r="TAC64" s="327"/>
      <c r="TAD64" s="327"/>
      <c r="TAE64" s="327"/>
      <c r="TAF64" s="301"/>
      <c r="TAG64" s="301"/>
      <c r="TAH64" s="327"/>
      <c r="TAI64" s="327"/>
      <c r="TAJ64" s="327"/>
      <c r="TAK64" s="327"/>
      <c r="TAL64" s="327"/>
      <c r="TAM64" s="327"/>
      <c r="TAN64" s="301"/>
      <c r="TAO64" s="301"/>
      <c r="TAP64" s="327"/>
      <c r="TAQ64" s="327"/>
      <c r="TAR64" s="327"/>
      <c r="TAS64" s="327"/>
      <c r="TAT64" s="327"/>
      <c r="TAU64" s="327"/>
      <c r="TAV64" s="301"/>
      <c r="TAW64" s="301"/>
      <c r="TAX64" s="327"/>
      <c r="TAY64" s="327"/>
      <c r="TAZ64" s="327"/>
      <c r="TBA64" s="327"/>
      <c r="TBB64" s="327"/>
      <c r="TBC64" s="327"/>
      <c r="TBD64" s="301"/>
      <c r="TBE64" s="301"/>
      <c r="TBF64" s="327"/>
      <c r="TBG64" s="327"/>
      <c r="TBH64" s="327"/>
      <c r="TBI64" s="327"/>
      <c r="TBJ64" s="327"/>
      <c r="TBK64" s="327"/>
      <c r="TBL64" s="301"/>
      <c r="TBM64" s="301"/>
      <c r="TBN64" s="327"/>
      <c r="TBO64" s="327"/>
      <c r="TBP64" s="327"/>
      <c r="TBQ64" s="327"/>
      <c r="TBR64" s="327"/>
      <c r="TBS64" s="327"/>
      <c r="TBT64" s="301"/>
      <c r="TBU64" s="301"/>
      <c r="TBV64" s="327"/>
      <c r="TBW64" s="327"/>
      <c r="TBX64" s="327"/>
      <c r="TBY64" s="327"/>
      <c r="TBZ64" s="327"/>
      <c r="TCA64" s="327"/>
      <c r="TCB64" s="301"/>
      <c r="TCC64" s="301"/>
      <c r="TCD64" s="327"/>
      <c r="TCE64" s="327"/>
      <c r="TCF64" s="327"/>
      <c r="TCG64" s="327"/>
      <c r="TCH64" s="327"/>
      <c r="TCI64" s="327"/>
      <c r="TCJ64" s="301"/>
      <c r="TCK64" s="301"/>
      <c r="TCL64" s="327"/>
      <c r="TCM64" s="327"/>
      <c r="TCN64" s="327"/>
      <c r="TCO64" s="327"/>
      <c r="TCP64" s="327"/>
      <c r="TCQ64" s="327"/>
      <c r="TCR64" s="301"/>
      <c r="TCS64" s="301"/>
      <c r="TCT64" s="327"/>
      <c r="TCU64" s="327"/>
      <c r="TCV64" s="327"/>
      <c r="TCW64" s="327"/>
      <c r="TCX64" s="327"/>
      <c r="TCY64" s="327"/>
      <c r="TCZ64" s="301"/>
      <c r="TDA64" s="301"/>
      <c r="TDB64" s="327"/>
      <c r="TDC64" s="327"/>
      <c r="TDD64" s="327"/>
      <c r="TDE64" s="327"/>
      <c r="TDF64" s="327"/>
      <c r="TDG64" s="327"/>
      <c r="TDH64" s="301"/>
      <c r="TDI64" s="301"/>
      <c r="TDJ64" s="327"/>
      <c r="TDK64" s="327"/>
      <c r="TDL64" s="327"/>
      <c r="TDM64" s="327"/>
      <c r="TDN64" s="327"/>
      <c r="TDO64" s="327"/>
      <c r="TDP64" s="301"/>
      <c r="TDQ64" s="301"/>
      <c r="TDR64" s="327"/>
      <c r="TDS64" s="327"/>
      <c r="TDT64" s="327"/>
      <c r="TDU64" s="327"/>
      <c r="TDV64" s="327"/>
      <c r="TDW64" s="327"/>
      <c r="TDX64" s="301"/>
      <c r="TDY64" s="301"/>
      <c r="TDZ64" s="327"/>
      <c r="TEA64" s="327"/>
      <c r="TEB64" s="327"/>
      <c r="TEC64" s="327"/>
      <c r="TED64" s="327"/>
      <c r="TEE64" s="327"/>
      <c r="TEF64" s="301"/>
      <c r="TEG64" s="301"/>
      <c r="TEH64" s="327"/>
      <c r="TEI64" s="327"/>
      <c r="TEJ64" s="327"/>
      <c r="TEK64" s="327"/>
      <c r="TEL64" s="327"/>
      <c r="TEM64" s="327"/>
      <c r="TEN64" s="301"/>
      <c r="TEO64" s="301"/>
      <c r="TEP64" s="327"/>
      <c r="TEQ64" s="327"/>
      <c r="TER64" s="327"/>
      <c r="TES64" s="327"/>
      <c r="TET64" s="327"/>
      <c r="TEU64" s="327"/>
      <c r="TEV64" s="301"/>
      <c r="TEW64" s="301"/>
      <c r="TEX64" s="327"/>
      <c r="TEY64" s="327"/>
      <c r="TEZ64" s="327"/>
      <c r="TFA64" s="327"/>
      <c r="TFB64" s="327"/>
      <c r="TFC64" s="327"/>
      <c r="TFD64" s="301"/>
      <c r="TFE64" s="301"/>
      <c r="TFF64" s="327"/>
      <c r="TFG64" s="327"/>
      <c r="TFH64" s="327"/>
      <c r="TFI64" s="327"/>
      <c r="TFJ64" s="327"/>
      <c r="TFK64" s="327"/>
      <c r="TFL64" s="301"/>
      <c r="TFM64" s="301"/>
      <c r="TFN64" s="327"/>
      <c r="TFO64" s="327"/>
      <c r="TFP64" s="327"/>
      <c r="TFQ64" s="327"/>
      <c r="TFR64" s="327"/>
      <c r="TFS64" s="327"/>
      <c r="TFT64" s="301"/>
      <c r="TFU64" s="301"/>
      <c r="TFV64" s="327"/>
      <c r="TFW64" s="327"/>
      <c r="TFX64" s="327"/>
      <c r="TFY64" s="327"/>
      <c r="TFZ64" s="327"/>
      <c r="TGA64" s="327"/>
      <c r="TGB64" s="301"/>
      <c r="TGC64" s="301"/>
      <c r="TGD64" s="327"/>
      <c r="TGE64" s="327"/>
      <c r="TGF64" s="327"/>
      <c r="TGG64" s="327"/>
      <c r="TGH64" s="327"/>
      <c r="TGI64" s="327"/>
      <c r="TGJ64" s="301"/>
      <c r="TGK64" s="301"/>
      <c r="TGL64" s="327"/>
      <c r="TGM64" s="327"/>
      <c r="TGN64" s="327"/>
      <c r="TGO64" s="327"/>
      <c r="TGP64" s="327"/>
      <c r="TGQ64" s="327"/>
      <c r="TGR64" s="301"/>
      <c r="TGS64" s="301"/>
      <c r="TGT64" s="327"/>
      <c r="TGU64" s="327"/>
      <c r="TGV64" s="327"/>
      <c r="TGW64" s="327"/>
      <c r="TGX64" s="327"/>
      <c r="TGY64" s="327"/>
      <c r="TGZ64" s="301"/>
      <c r="THA64" s="301"/>
      <c r="THB64" s="327"/>
      <c r="THC64" s="327"/>
      <c r="THD64" s="327"/>
      <c r="THE64" s="327"/>
      <c r="THF64" s="327"/>
      <c r="THG64" s="327"/>
      <c r="THH64" s="301"/>
      <c r="THI64" s="301"/>
      <c r="THJ64" s="327"/>
      <c r="THK64" s="327"/>
      <c r="THL64" s="327"/>
      <c r="THM64" s="327"/>
      <c r="THN64" s="327"/>
      <c r="THO64" s="327"/>
      <c r="THP64" s="301"/>
      <c r="THQ64" s="301"/>
      <c r="THR64" s="327"/>
      <c r="THS64" s="327"/>
      <c r="THT64" s="327"/>
      <c r="THU64" s="327"/>
      <c r="THV64" s="327"/>
      <c r="THW64" s="327"/>
      <c r="THX64" s="301"/>
      <c r="THY64" s="301"/>
      <c r="THZ64" s="327"/>
      <c r="TIA64" s="327"/>
      <c r="TIB64" s="327"/>
      <c r="TIC64" s="327"/>
      <c r="TID64" s="327"/>
      <c r="TIE64" s="327"/>
      <c r="TIF64" s="301"/>
      <c r="TIG64" s="301"/>
      <c r="TIH64" s="327"/>
      <c r="TII64" s="327"/>
      <c r="TIJ64" s="327"/>
      <c r="TIK64" s="327"/>
      <c r="TIL64" s="327"/>
      <c r="TIM64" s="327"/>
      <c r="TIN64" s="301"/>
      <c r="TIO64" s="301"/>
      <c r="TIP64" s="327"/>
      <c r="TIQ64" s="327"/>
      <c r="TIR64" s="327"/>
      <c r="TIS64" s="327"/>
      <c r="TIT64" s="327"/>
      <c r="TIU64" s="327"/>
      <c r="TIV64" s="301"/>
      <c r="TIW64" s="301"/>
      <c r="TIX64" s="327"/>
      <c r="TIY64" s="327"/>
      <c r="TIZ64" s="327"/>
      <c r="TJA64" s="327"/>
      <c r="TJB64" s="327"/>
      <c r="TJC64" s="327"/>
      <c r="TJD64" s="301"/>
      <c r="TJE64" s="301"/>
      <c r="TJF64" s="327"/>
      <c r="TJG64" s="327"/>
      <c r="TJH64" s="327"/>
      <c r="TJI64" s="327"/>
      <c r="TJJ64" s="327"/>
      <c r="TJK64" s="327"/>
      <c r="TJL64" s="301"/>
      <c r="TJM64" s="301"/>
      <c r="TJN64" s="327"/>
      <c r="TJO64" s="327"/>
      <c r="TJP64" s="327"/>
      <c r="TJQ64" s="327"/>
      <c r="TJR64" s="327"/>
      <c r="TJS64" s="327"/>
      <c r="TJT64" s="301"/>
      <c r="TJU64" s="301"/>
      <c r="TJV64" s="327"/>
      <c r="TJW64" s="327"/>
      <c r="TJX64" s="327"/>
      <c r="TJY64" s="327"/>
      <c r="TJZ64" s="327"/>
      <c r="TKA64" s="327"/>
      <c r="TKB64" s="301"/>
      <c r="TKC64" s="301"/>
      <c r="TKD64" s="327"/>
      <c r="TKE64" s="327"/>
      <c r="TKF64" s="327"/>
      <c r="TKG64" s="327"/>
      <c r="TKH64" s="327"/>
      <c r="TKI64" s="327"/>
      <c r="TKJ64" s="301"/>
      <c r="TKK64" s="301"/>
      <c r="TKL64" s="327"/>
      <c r="TKM64" s="327"/>
      <c r="TKN64" s="327"/>
      <c r="TKO64" s="327"/>
      <c r="TKP64" s="327"/>
      <c r="TKQ64" s="327"/>
      <c r="TKR64" s="301"/>
      <c r="TKS64" s="301"/>
      <c r="TKT64" s="327"/>
      <c r="TKU64" s="327"/>
      <c r="TKV64" s="327"/>
      <c r="TKW64" s="327"/>
      <c r="TKX64" s="327"/>
      <c r="TKY64" s="327"/>
      <c r="TKZ64" s="301"/>
      <c r="TLA64" s="301"/>
      <c r="TLB64" s="327"/>
      <c r="TLC64" s="327"/>
      <c r="TLD64" s="327"/>
      <c r="TLE64" s="327"/>
      <c r="TLF64" s="327"/>
      <c r="TLG64" s="327"/>
      <c r="TLH64" s="301"/>
      <c r="TLI64" s="301"/>
      <c r="TLJ64" s="327"/>
      <c r="TLK64" s="327"/>
      <c r="TLL64" s="327"/>
      <c r="TLM64" s="327"/>
      <c r="TLN64" s="327"/>
      <c r="TLO64" s="327"/>
      <c r="TLP64" s="301"/>
      <c r="TLQ64" s="301"/>
      <c r="TLR64" s="327"/>
      <c r="TLS64" s="327"/>
      <c r="TLT64" s="327"/>
      <c r="TLU64" s="327"/>
      <c r="TLV64" s="327"/>
      <c r="TLW64" s="327"/>
      <c r="TLX64" s="301"/>
      <c r="TLY64" s="301"/>
      <c r="TLZ64" s="327"/>
      <c r="TMA64" s="327"/>
      <c r="TMB64" s="327"/>
      <c r="TMC64" s="327"/>
      <c r="TMD64" s="327"/>
      <c r="TME64" s="327"/>
      <c r="TMF64" s="301"/>
      <c r="TMG64" s="301"/>
      <c r="TMH64" s="327"/>
      <c r="TMI64" s="327"/>
      <c r="TMJ64" s="327"/>
      <c r="TMK64" s="327"/>
      <c r="TML64" s="327"/>
      <c r="TMM64" s="327"/>
      <c r="TMN64" s="301"/>
      <c r="TMO64" s="301"/>
      <c r="TMP64" s="327"/>
      <c r="TMQ64" s="327"/>
      <c r="TMR64" s="327"/>
      <c r="TMS64" s="327"/>
      <c r="TMT64" s="327"/>
      <c r="TMU64" s="327"/>
      <c r="TMV64" s="301"/>
      <c r="TMW64" s="301"/>
      <c r="TMX64" s="327"/>
      <c r="TMY64" s="327"/>
      <c r="TMZ64" s="327"/>
      <c r="TNA64" s="327"/>
      <c r="TNB64" s="327"/>
      <c r="TNC64" s="327"/>
      <c r="TND64" s="301"/>
      <c r="TNE64" s="301"/>
      <c r="TNF64" s="327"/>
      <c r="TNG64" s="327"/>
      <c r="TNH64" s="327"/>
      <c r="TNI64" s="327"/>
      <c r="TNJ64" s="327"/>
      <c r="TNK64" s="327"/>
      <c r="TNL64" s="301"/>
      <c r="TNM64" s="301"/>
      <c r="TNN64" s="327"/>
      <c r="TNO64" s="327"/>
      <c r="TNP64" s="327"/>
      <c r="TNQ64" s="327"/>
      <c r="TNR64" s="327"/>
      <c r="TNS64" s="327"/>
      <c r="TNT64" s="301"/>
      <c r="TNU64" s="301"/>
      <c r="TNV64" s="327"/>
      <c r="TNW64" s="327"/>
      <c r="TNX64" s="327"/>
      <c r="TNY64" s="327"/>
      <c r="TNZ64" s="327"/>
      <c r="TOA64" s="327"/>
      <c r="TOB64" s="301"/>
      <c r="TOC64" s="301"/>
      <c r="TOD64" s="327"/>
      <c r="TOE64" s="327"/>
      <c r="TOF64" s="327"/>
      <c r="TOG64" s="327"/>
      <c r="TOH64" s="327"/>
      <c r="TOI64" s="327"/>
      <c r="TOJ64" s="301"/>
      <c r="TOK64" s="301"/>
      <c r="TOL64" s="327"/>
      <c r="TOM64" s="327"/>
      <c r="TON64" s="327"/>
      <c r="TOO64" s="327"/>
      <c r="TOP64" s="327"/>
      <c r="TOQ64" s="327"/>
      <c r="TOR64" s="301"/>
      <c r="TOS64" s="301"/>
      <c r="TOT64" s="327"/>
      <c r="TOU64" s="327"/>
      <c r="TOV64" s="327"/>
      <c r="TOW64" s="327"/>
      <c r="TOX64" s="327"/>
      <c r="TOY64" s="327"/>
      <c r="TOZ64" s="301"/>
      <c r="TPA64" s="301"/>
      <c r="TPB64" s="327"/>
      <c r="TPC64" s="327"/>
      <c r="TPD64" s="327"/>
      <c r="TPE64" s="327"/>
      <c r="TPF64" s="327"/>
      <c r="TPG64" s="327"/>
      <c r="TPH64" s="301"/>
      <c r="TPI64" s="301"/>
      <c r="TPJ64" s="327"/>
      <c r="TPK64" s="327"/>
      <c r="TPL64" s="327"/>
      <c r="TPM64" s="327"/>
      <c r="TPN64" s="327"/>
      <c r="TPO64" s="327"/>
      <c r="TPP64" s="301"/>
      <c r="TPQ64" s="301"/>
      <c r="TPR64" s="327"/>
      <c r="TPS64" s="327"/>
      <c r="TPT64" s="327"/>
      <c r="TPU64" s="327"/>
      <c r="TPV64" s="327"/>
      <c r="TPW64" s="327"/>
      <c r="TPX64" s="301"/>
      <c r="TPY64" s="301"/>
      <c r="TPZ64" s="327"/>
      <c r="TQA64" s="327"/>
      <c r="TQB64" s="327"/>
      <c r="TQC64" s="327"/>
      <c r="TQD64" s="327"/>
      <c r="TQE64" s="327"/>
      <c r="TQF64" s="301"/>
      <c r="TQG64" s="301"/>
      <c r="TQH64" s="327"/>
      <c r="TQI64" s="327"/>
      <c r="TQJ64" s="327"/>
      <c r="TQK64" s="327"/>
      <c r="TQL64" s="327"/>
      <c r="TQM64" s="327"/>
      <c r="TQN64" s="301"/>
      <c r="TQO64" s="301"/>
      <c r="TQP64" s="327"/>
      <c r="TQQ64" s="327"/>
      <c r="TQR64" s="327"/>
      <c r="TQS64" s="327"/>
      <c r="TQT64" s="327"/>
      <c r="TQU64" s="327"/>
      <c r="TQV64" s="301"/>
      <c r="TQW64" s="301"/>
      <c r="TQX64" s="327"/>
      <c r="TQY64" s="327"/>
      <c r="TQZ64" s="327"/>
      <c r="TRA64" s="327"/>
      <c r="TRB64" s="327"/>
      <c r="TRC64" s="327"/>
      <c r="TRD64" s="301"/>
      <c r="TRE64" s="301"/>
      <c r="TRF64" s="327"/>
      <c r="TRG64" s="327"/>
      <c r="TRH64" s="327"/>
      <c r="TRI64" s="327"/>
      <c r="TRJ64" s="327"/>
      <c r="TRK64" s="327"/>
      <c r="TRL64" s="301"/>
      <c r="TRM64" s="301"/>
      <c r="TRN64" s="327"/>
      <c r="TRO64" s="327"/>
      <c r="TRP64" s="327"/>
      <c r="TRQ64" s="327"/>
      <c r="TRR64" s="327"/>
      <c r="TRS64" s="327"/>
      <c r="TRT64" s="301"/>
      <c r="TRU64" s="301"/>
      <c r="TRV64" s="327"/>
      <c r="TRW64" s="327"/>
      <c r="TRX64" s="327"/>
      <c r="TRY64" s="327"/>
      <c r="TRZ64" s="327"/>
      <c r="TSA64" s="327"/>
      <c r="TSB64" s="301"/>
      <c r="TSC64" s="301"/>
      <c r="TSD64" s="327"/>
      <c r="TSE64" s="327"/>
      <c r="TSF64" s="327"/>
      <c r="TSG64" s="327"/>
      <c r="TSH64" s="327"/>
      <c r="TSI64" s="327"/>
      <c r="TSJ64" s="301"/>
      <c r="TSK64" s="301"/>
      <c r="TSL64" s="327"/>
      <c r="TSM64" s="327"/>
      <c r="TSN64" s="327"/>
      <c r="TSO64" s="327"/>
      <c r="TSP64" s="327"/>
      <c r="TSQ64" s="327"/>
      <c r="TSR64" s="301"/>
      <c r="TSS64" s="301"/>
      <c r="TST64" s="327"/>
      <c r="TSU64" s="327"/>
      <c r="TSV64" s="327"/>
      <c r="TSW64" s="327"/>
      <c r="TSX64" s="327"/>
      <c r="TSY64" s="327"/>
      <c r="TSZ64" s="301"/>
      <c r="TTA64" s="301"/>
      <c r="TTB64" s="327"/>
      <c r="TTC64" s="327"/>
      <c r="TTD64" s="327"/>
      <c r="TTE64" s="327"/>
      <c r="TTF64" s="327"/>
      <c r="TTG64" s="327"/>
      <c r="TTH64" s="301"/>
      <c r="TTI64" s="301"/>
      <c r="TTJ64" s="327"/>
      <c r="TTK64" s="327"/>
      <c r="TTL64" s="327"/>
      <c r="TTM64" s="327"/>
      <c r="TTN64" s="327"/>
      <c r="TTO64" s="327"/>
      <c r="TTP64" s="301"/>
      <c r="TTQ64" s="301"/>
      <c r="TTR64" s="327"/>
      <c r="TTS64" s="327"/>
      <c r="TTT64" s="327"/>
      <c r="TTU64" s="327"/>
      <c r="TTV64" s="327"/>
      <c r="TTW64" s="327"/>
      <c r="TTX64" s="301"/>
      <c r="TTY64" s="301"/>
      <c r="TTZ64" s="327"/>
      <c r="TUA64" s="327"/>
      <c r="TUB64" s="327"/>
      <c r="TUC64" s="327"/>
      <c r="TUD64" s="327"/>
      <c r="TUE64" s="327"/>
      <c r="TUF64" s="301"/>
      <c r="TUG64" s="301"/>
      <c r="TUH64" s="327"/>
      <c r="TUI64" s="327"/>
      <c r="TUJ64" s="327"/>
      <c r="TUK64" s="327"/>
      <c r="TUL64" s="327"/>
      <c r="TUM64" s="327"/>
      <c r="TUN64" s="301"/>
      <c r="TUO64" s="301"/>
      <c r="TUP64" s="327"/>
      <c r="TUQ64" s="327"/>
      <c r="TUR64" s="327"/>
      <c r="TUS64" s="327"/>
      <c r="TUT64" s="327"/>
      <c r="TUU64" s="327"/>
      <c r="TUV64" s="301"/>
      <c r="TUW64" s="301"/>
      <c r="TUX64" s="327"/>
      <c r="TUY64" s="327"/>
      <c r="TUZ64" s="327"/>
      <c r="TVA64" s="327"/>
      <c r="TVB64" s="327"/>
      <c r="TVC64" s="327"/>
      <c r="TVD64" s="301"/>
      <c r="TVE64" s="301"/>
      <c r="TVF64" s="327"/>
      <c r="TVG64" s="327"/>
      <c r="TVH64" s="327"/>
      <c r="TVI64" s="327"/>
      <c r="TVJ64" s="327"/>
      <c r="TVK64" s="327"/>
      <c r="TVL64" s="301"/>
      <c r="TVM64" s="301"/>
      <c r="TVN64" s="327"/>
      <c r="TVO64" s="327"/>
      <c r="TVP64" s="327"/>
      <c r="TVQ64" s="327"/>
      <c r="TVR64" s="327"/>
      <c r="TVS64" s="327"/>
      <c r="TVT64" s="301"/>
      <c r="TVU64" s="301"/>
      <c r="TVV64" s="327"/>
      <c r="TVW64" s="327"/>
      <c r="TVX64" s="327"/>
      <c r="TVY64" s="327"/>
      <c r="TVZ64" s="327"/>
      <c r="TWA64" s="327"/>
      <c r="TWB64" s="301"/>
      <c r="TWC64" s="301"/>
      <c r="TWD64" s="327"/>
      <c r="TWE64" s="327"/>
      <c r="TWF64" s="327"/>
      <c r="TWG64" s="327"/>
      <c r="TWH64" s="327"/>
      <c r="TWI64" s="327"/>
      <c r="TWJ64" s="301"/>
      <c r="TWK64" s="301"/>
      <c r="TWL64" s="327"/>
      <c r="TWM64" s="327"/>
      <c r="TWN64" s="327"/>
      <c r="TWO64" s="327"/>
      <c r="TWP64" s="327"/>
      <c r="TWQ64" s="327"/>
      <c r="TWR64" s="301"/>
      <c r="TWS64" s="301"/>
      <c r="TWT64" s="327"/>
      <c r="TWU64" s="327"/>
      <c r="TWV64" s="327"/>
      <c r="TWW64" s="327"/>
      <c r="TWX64" s="327"/>
      <c r="TWY64" s="327"/>
      <c r="TWZ64" s="301"/>
      <c r="TXA64" s="301"/>
      <c r="TXB64" s="327"/>
      <c r="TXC64" s="327"/>
      <c r="TXD64" s="327"/>
      <c r="TXE64" s="327"/>
      <c r="TXF64" s="327"/>
      <c r="TXG64" s="327"/>
      <c r="TXH64" s="301"/>
      <c r="TXI64" s="301"/>
      <c r="TXJ64" s="327"/>
      <c r="TXK64" s="327"/>
      <c r="TXL64" s="327"/>
      <c r="TXM64" s="327"/>
      <c r="TXN64" s="327"/>
      <c r="TXO64" s="327"/>
      <c r="TXP64" s="301"/>
      <c r="TXQ64" s="301"/>
      <c r="TXR64" s="327"/>
      <c r="TXS64" s="327"/>
      <c r="TXT64" s="327"/>
      <c r="TXU64" s="327"/>
      <c r="TXV64" s="327"/>
      <c r="TXW64" s="327"/>
      <c r="TXX64" s="301"/>
      <c r="TXY64" s="301"/>
      <c r="TXZ64" s="327"/>
      <c r="TYA64" s="327"/>
      <c r="TYB64" s="327"/>
      <c r="TYC64" s="327"/>
      <c r="TYD64" s="327"/>
      <c r="TYE64" s="327"/>
      <c r="TYF64" s="301"/>
      <c r="TYG64" s="301"/>
      <c r="TYH64" s="327"/>
      <c r="TYI64" s="327"/>
      <c r="TYJ64" s="327"/>
      <c r="TYK64" s="327"/>
      <c r="TYL64" s="327"/>
      <c r="TYM64" s="327"/>
      <c r="TYN64" s="301"/>
      <c r="TYO64" s="301"/>
      <c r="TYP64" s="327"/>
      <c r="TYQ64" s="327"/>
      <c r="TYR64" s="327"/>
      <c r="TYS64" s="327"/>
      <c r="TYT64" s="327"/>
      <c r="TYU64" s="327"/>
      <c r="TYV64" s="301"/>
      <c r="TYW64" s="301"/>
      <c r="TYX64" s="327"/>
      <c r="TYY64" s="327"/>
      <c r="TYZ64" s="327"/>
      <c r="TZA64" s="327"/>
      <c r="TZB64" s="327"/>
      <c r="TZC64" s="327"/>
      <c r="TZD64" s="301"/>
      <c r="TZE64" s="301"/>
      <c r="TZF64" s="327"/>
      <c r="TZG64" s="327"/>
      <c r="TZH64" s="327"/>
      <c r="TZI64" s="327"/>
      <c r="TZJ64" s="327"/>
      <c r="TZK64" s="327"/>
      <c r="TZL64" s="301"/>
      <c r="TZM64" s="301"/>
      <c r="TZN64" s="327"/>
      <c r="TZO64" s="327"/>
      <c r="TZP64" s="327"/>
      <c r="TZQ64" s="327"/>
      <c r="TZR64" s="327"/>
      <c r="TZS64" s="327"/>
      <c r="TZT64" s="301"/>
      <c r="TZU64" s="301"/>
      <c r="TZV64" s="327"/>
      <c r="TZW64" s="327"/>
      <c r="TZX64" s="327"/>
      <c r="TZY64" s="327"/>
      <c r="TZZ64" s="327"/>
      <c r="UAA64" s="327"/>
      <c r="UAB64" s="301"/>
      <c r="UAC64" s="301"/>
      <c r="UAD64" s="327"/>
      <c r="UAE64" s="327"/>
      <c r="UAF64" s="327"/>
      <c r="UAG64" s="327"/>
      <c r="UAH64" s="327"/>
      <c r="UAI64" s="327"/>
      <c r="UAJ64" s="301"/>
      <c r="UAK64" s="301"/>
      <c r="UAL64" s="327"/>
      <c r="UAM64" s="327"/>
      <c r="UAN64" s="327"/>
      <c r="UAO64" s="327"/>
      <c r="UAP64" s="327"/>
      <c r="UAQ64" s="327"/>
      <c r="UAR64" s="301"/>
      <c r="UAS64" s="301"/>
      <c r="UAT64" s="327"/>
      <c r="UAU64" s="327"/>
      <c r="UAV64" s="327"/>
      <c r="UAW64" s="327"/>
      <c r="UAX64" s="327"/>
      <c r="UAY64" s="327"/>
      <c r="UAZ64" s="301"/>
      <c r="UBA64" s="301"/>
      <c r="UBB64" s="327"/>
      <c r="UBC64" s="327"/>
      <c r="UBD64" s="327"/>
      <c r="UBE64" s="327"/>
      <c r="UBF64" s="327"/>
      <c r="UBG64" s="327"/>
      <c r="UBH64" s="301"/>
      <c r="UBI64" s="301"/>
      <c r="UBJ64" s="327"/>
      <c r="UBK64" s="327"/>
      <c r="UBL64" s="327"/>
      <c r="UBM64" s="327"/>
      <c r="UBN64" s="327"/>
      <c r="UBO64" s="327"/>
      <c r="UBP64" s="301"/>
      <c r="UBQ64" s="301"/>
      <c r="UBR64" s="327"/>
      <c r="UBS64" s="327"/>
      <c r="UBT64" s="327"/>
      <c r="UBU64" s="327"/>
      <c r="UBV64" s="327"/>
      <c r="UBW64" s="327"/>
      <c r="UBX64" s="301"/>
      <c r="UBY64" s="301"/>
      <c r="UBZ64" s="327"/>
      <c r="UCA64" s="327"/>
      <c r="UCB64" s="327"/>
      <c r="UCC64" s="327"/>
      <c r="UCD64" s="327"/>
      <c r="UCE64" s="327"/>
      <c r="UCF64" s="301"/>
      <c r="UCG64" s="301"/>
      <c r="UCH64" s="327"/>
      <c r="UCI64" s="327"/>
      <c r="UCJ64" s="327"/>
      <c r="UCK64" s="327"/>
      <c r="UCL64" s="327"/>
      <c r="UCM64" s="327"/>
      <c r="UCN64" s="301"/>
      <c r="UCO64" s="301"/>
      <c r="UCP64" s="327"/>
      <c r="UCQ64" s="327"/>
      <c r="UCR64" s="327"/>
      <c r="UCS64" s="327"/>
      <c r="UCT64" s="327"/>
      <c r="UCU64" s="327"/>
      <c r="UCV64" s="301"/>
      <c r="UCW64" s="301"/>
      <c r="UCX64" s="327"/>
      <c r="UCY64" s="327"/>
      <c r="UCZ64" s="327"/>
      <c r="UDA64" s="327"/>
      <c r="UDB64" s="327"/>
      <c r="UDC64" s="327"/>
      <c r="UDD64" s="301"/>
      <c r="UDE64" s="301"/>
      <c r="UDF64" s="327"/>
      <c r="UDG64" s="327"/>
      <c r="UDH64" s="327"/>
      <c r="UDI64" s="327"/>
      <c r="UDJ64" s="327"/>
      <c r="UDK64" s="327"/>
      <c r="UDL64" s="301"/>
      <c r="UDM64" s="301"/>
      <c r="UDN64" s="327"/>
      <c r="UDO64" s="327"/>
      <c r="UDP64" s="327"/>
      <c r="UDQ64" s="327"/>
      <c r="UDR64" s="327"/>
      <c r="UDS64" s="327"/>
      <c r="UDT64" s="301"/>
      <c r="UDU64" s="301"/>
      <c r="UDV64" s="327"/>
      <c r="UDW64" s="327"/>
      <c r="UDX64" s="327"/>
      <c r="UDY64" s="327"/>
      <c r="UDZ64" s="327"/>
      <c r="UEA64" s="327"/>
      <c r="UEB64" s="301"/>
      <c r="UEC64" s="301"/>
      <c r="UED64" s="327"/>
      <c r="UEE64" s="327"/>
      <c r="UEF64" s="327"/>
      <c r="UEG64" s="327"/>
      <c r="UEH64" s="327"/>
      <c r="UEI64" s="327"/>
      <c r="UEJ64" s="301"/>
      <c r="UEK64" s="301"/>
      <c r="UEL64" s="327"/>
      <c r="UEM64" s="327"/>
      <c r="UEN64" s="327"/>
      <c r="UEO64" s="327"/>
      <c r="UEP64" s="327"/>
      <c r="UEQ64" s="327"/>
      <c r="UER64" s="301"/>
      <c r="UES64" s="301"/>
      <c r="UET64" s="327"/>
      <c r="UEU64" s="327"/>
      <c r="UEV64" s="327"/>
      <c r="UEW64" s="327"/>
      <c r="UEX64" s="327"/>
      <c r="UEY64" s="327"/>
      <c r="UEZ64" s="301"/>
      <c r="UFA64" s="301"/>
      <c r="UFB64" s="327"/>
      <c r="UFC64" s="327"/>
      <c r="UFD64" s="327"/>
      <c r="UFE64" s="327"/>
      <c r="UFF64" s="327"/>
      <c r="UFG64" s="327"/>
      <c r="UFH64" s="301"/>
      <c r="UFI64" s="301"/>
      <c r="UFJ64" s="327"/>
      <c r="UFK64" s="327"/>
      <c r="UFL64" s="327"/>
      <c r="UFM64" s="327"/>
      <c r="UFN64" s="327"/>
      <c r="UFO64" s="327"/>
      <c r="UFP64" s="301"/>
      <c r="UFQ64" s="301"/>
      <c r="UFR64" s="327"/>
      <c r="UFS64" s="327"/>
      <c r="UFT64" s="327"/>
      <c r="UFU64" s="327"/>
      <c r="UFV64" s="327"/>
      <c r="UFW64" s="327"/>
      <c r="UFX64" s="301"/>
      <c r="UFY64" s="301"/>
      <c r="UFZ64" s="327"/>
      <c r="UGA64" s="327"/>
      <c r="UGB64" s="327"/>
      <c r="UGC64" s="327"/>
      <c r="UGD64" s="327"/>
      <c r="UGE64" s="327"/>
      <c r="UGF64" s="301"/>
      <c r="UGG64" s="301"/>
      <c r="UGH64" s="327"/>
      <c r="UGI64" s="327"/>
      <c r="UGJ64" s="327"/>
      <c r="UGK64" s="327"/>
      <c r="UGL64" s="327"/>
      <c r="UGM64" s="327"/>
      <c r="UGN64" s="301"/>
      <c r="UGO64" s="301"/>
      <c r="UGP64" s="327"/>
      <c r="UGQ64" s="327"/>
      <c r="UGR64" s="327"/>
      <c r="UGS64" s="327"/>
      <c r="UGT64" s="327"/>
      <c r="UGU64" s="327"/>
      <c r="UGV64" s="301"/>
      <c r="UGW64" s="301"/>
      <c r="UGX64" s="327"/>
      <c r="UGY64" s="327"/>
      <c r="UGZ64" s="327"/>
      <c r="UHA64" s="327"/>
      <c r="UHB64" s="327"/>
      <c r="UHC64" s="327"/>
      <c r="UHD64" s="301"/>
      <c r="UHE64" s="301"/>
      <c r="UHF64" s="327"/>
      <c r="UHG64" s="327"/>
      <c r="UHH64" s="327"/>
      <c r="UHI64" s="327"/>
      <c r="UHJ64" s="327"/>
      <c r="UHK64" s="327"/>
      <c r="UHL64" s="301"/>
      <c r="UHM64" s="301"/>
      <c r="UHN64" s="327"/>
      <c r="UHO64" s="327"/>
      <c r="UHP64" s="327"/>
      <c r="UHQ64" s="327"/>
      <c r="UHR64" s="327"/>
      <c r="UHS64" s="327"/>
      <c r="UHT64" s="301"/>
      <c r="UHU64" s="301"/>
      <c r="UHV64" s="327"/>
      <c r="UHW64" s="327"/>
      <c r="UHX64" s="327"/>
      <c r="UHY64" s="327"/>
      <c r="UHZ64" s="327"/>
      <c r="UIA64" s="327"/>
      <c r="UIB64" s="301"/>
      <c r="UIC64" s="301"/>
      <c r="UID64" s="327"/>
      <c r="UIE64" s="327"/>
      <c r="UIF64" s="327"/>
      <c r="UIG64" s="327"/>
      <c r="UIH64" s="327"/>
      <c r="UII64" s="327"/>
      <c r="UIJ64" s="301"/>
      <c r="UIK64" s="301"/>
      <c r="UIL64" s="327"/>
      <c r="UIM64" s="327"/>
      <c r="UIN64" s="327"/>
      <c r="UIO64" s="327"/>
      <c r="UIP64" s="327"/>
      <c r="UIQ64" s="327"/>
      <c r="UIR64" s="301"/>
      <c r="UIS64" s="301"/>
      <c r="UIT64" s="327"/>
      <c r="UIU64" s="327"/>
      <c r="UIV64" s="327"/>
      <c r="UIW64" s="327"/>
      <c r="UIX64" s="327"/>
      <c r="UIY64" s="327"/>
      <c r="UIZ64" s="301"/>
      <c r="UJA64" s="301"/>
      <c r="UJB64" s="327"/>
      <c r="UJC64" s="327"/>
      <c r="UJD64" s="327"/>
      <c r="UJE64" s="327"/>
      <c r="UJF64" s="327"/>
      <c r="UJG64" s="327"/>
      <c r="UJH64" s="301"/>
      <c r="UJI64" s="301"/>
      <c r="UJJ64" s="327"/>
      <c r="UJK64" s="327"/>
      <c r="UJL64" s="327"/>
      <c r="UJM64" s="327"/>
      <c r="UJN64" s="327"/>
      <c r="UJO64" s="327"/>
      <c r="UJP64" s="301"/>
      <c r="UJQ64" s="301"/>
      <c r="UJR64" s="327"/>
      <c r="UJS64" s="327"/>
      <c r="UJT64" s="327"/>
      <c r="UJU64" s="327"/>
      <c r="UJV64" s="327"/>
      <c r="UJW64" s="327"/>
      <c r="UJX64" s="301"/>
      <c r="UJY64" s="301"/>
      <c r="UJZ64" s="327"/>
      <c r="UKA64" s="327"/>
      <c r="UKB64" s="327"/>
      <c r="UKC64" s="327"/>
      <c r="UKD64" s="327"/>
      <c r="UKE64" s="327"/>
      <c r="UKF64" s="301"/>
      <c r="UKG64" s="301"/>
      <c r="UKH64" s="327"/>
      <c r="UKI64" s="327"/>
      <c r="UKJ64" s="327"/>
      <c r="UKK64" s="327"/>
      <c r="UKL64" s="327"/>
      <c r="UKM64" s="327"/>
      <c r="UKN64" s="301"/>
      <c r="UKO64" s="301"/>
      <c r="UKP64" s="327"/>
      <c r="UKQ64" s="327"/>
      <c r="UKR64" s="327"/>
      <c r="UKS64" s="327"/>
      <c r="UKT64" s="327"/>
      <c r="UKU64" s="327"/>
      <c r="UKV64" s="301"/>
      <c r="UKW64" s="301"/>
      <c r="UKX64" s="327"/>
      <c r="UKY64" s="327"/>
      <c r="UKZ64" s="327"/>
      <c r="ULA64" s="327"/>
      <c r="ULB64" s="327"/>
      <c r="ULC64" s="327"/>
      <c r="ULD64" s="301"/>
      <c r="ULE64" s="301"/>
      <c r="ULF64" s="327"/>
      <c r="ULG64" s="327"/>
      <c r="ULH64" s="327"/>
      <c r="ULI64" s="327"/>
      <c r="ULJ64" s="327"/>
      <c r="ULK64" s="327"/>
      <c r="ULL64" s="301"/>
      <c r="ULM64" s="301"/>
      <c r="ULN64" s="327"/>
      <c r="ULO64" s="327"/>
      <c r="ULP64" s="327"/>
      <c r="ULQ64" s="327"/>
      <c r="ULR64" s="327"/>
      <c r="ULS64" s="327"/>
      <c r="ULT64" s="301"/>
      <c r="ULU64" s="301"/>
      <c r="ULV64" s="327"/>
      <c r="ULW64" s="327"/>
      <c r="ULX64" s="327"/>
      <c r="ULY64" s="327"/>
      <c r="ULZ64" s="327"/>
      <c r="UMA64" s="327"/>
      <c r="UMB64" s="301"/>
      <c r="UMC64" s="301"/>
      <c r="UMD64" s="327"/>
      <c r="UME64" s="327"/>
      <c r="UMF64" s="327"/>
      <c r="UMG64" s="327"/>
      <c r="UMH64" s="327"/>
      <c r="UMI64" s="327"/>
      <c r="UMJ64" s="301"/>
      <c r="UMK64" s="301"/>
      <c r="UML64" s="327"/>
      <c r="UMM64" s="327"/>
      <c r="UMN64" s="327"/>
      <c r="UMO64" s="327"/>
      <c r="UMP64" s="327"/>
      <c r="UMQ64" s="327"/>
      <c r="UMR64" s="301"/>
      <c r="UMS64" s="301"/>
      <c r="UMT64" s="327"/>
      <c r="UMU64" s="327"/>
      <c r="UMV64" s="327"/>
      <c r="UMW64" s="327"/>
      <c r="UMX64" s="327"/>
      <c r="UMY64" s="327"/>
      <c r="UMZ64" s="301"/>
      <c r="UNA64" s="301"/>
      <c r="UNB64" s="327"/>
      <c r="UNC64" s="327"/>
      <c r="UND64" s="327"/>
      <c r="UNE64" s="327"/>
      <c r="UNF64" s="327"/>
      <c r="UNG64" s="327"/>
      <c r="UNH64" s="301"/>
      <c r="UNI64" s="301"/>
      <c r="UNJ64" s="327"/>
      <c r="UNK64" s="327"/>
      <c r="UNL64" s="327"/>
      <c r="UNM64" s="327"/>
      <c r="UNN64" s="327"/>
      <c r="UNO64" s="327"/>
      <c r="UNP64" s="301"/>
      <c r="UNQ64" s="301"/>
      <c r="UNR64" s="327"/>
      <c r="UNS64" s="327"/>
      <c r="UNT64" s="327"/>
      <c r="UNU64" s="327"/>
      <c r="UNV64" s="327"/>
      <c r="UNW64" s="327"/>
      <c r="UNX64" s="301"/>
      <c r="UNY64" s="301"/>
      <c r="UNZ64" s="327"/>
      <c r="UOA64" s="327"/>
      <c r="UOB64" s="327"/>
      <c r="UOC64" s="327"/>
      <c r="UOD64" s="327"/>
      <c r="UOE64" s="327"/>
      <c r="UOF64" s="301"/>
      <c r="UOG64" s="301"/>
      <c r="UOH64" s="327"/>
      <c r="UOI64" s="327"/>
      <c r="UOJ64" s="327"/>
      <c r="UOK64" s="327"/>
      <c r="UOL64" s="327"/>
      <c r="UOM64" s="327"/>
      <c r="UON64" s="301"/>
      <c r="UOO64" s="301"/>
      <c r="UOP64" s="327"/>
      <c r="UOQ64" s="327"/>
      <c r="UOR64" s="327"/>
      <c r="UOS64" s="327"/>
      <c r="UOT64" s="327"/>
      <c r="UOU64" s="327"/>
      <c r="UOV64" s="301"/>
      <c r="UOW64" s="301"/>
      <c r="UOX64" s="327"/>
      <c r="UOY64" s="327"/>
      <c r="UOZ64" s="327"/>
      <c r="UPA64" s="327"/>
      <c r="UPB64" s="327"/>
      <c r="UPC64" s="327"/>
      <c r="UPD64" s="301"/>
      <c r="UPE64" s="301"/>
      <c r="UPF64" s="327"/>
      <c r="UPG64" s="327"/>
      <c r="UPH64" s="327"/>
      <c r="UPI64" s="327"/>
      <c r="UPJ64" s="327"/>
      <c r="UPK64" s="327"/>
      <c r="UPL64" s="301"/>
      <c r="UPM64" s="301"/>
      <c r="UPN64" s="327"/>
      <c r="UPO64" s="327"/>
      <c r="UPP64" s="327"/>
      <c r="UPQ64" s="327"/>
      <c r="UPR64" s="327"/>
      <c r="UPS64" s="327"/>
      <c r="UPT64" s="301"/>
      <c r="UPU64" s="301"/>
      <c r="UPV64" s="327"/>
      <c r="UPW64" s="327"/>
      <c r="UPX64" s="327"/>
      <c r="UPY64" s="327"/>
      <c r="UPZ64" s="327"/>
      <c r="UQA64" s="327"/>
      <c r="UQB64" s="301"/>
      <c r="UQC64" s="301"/>
      <c r="UQD64" s="327"/>
      <c r="UQE64" s="327"/>
      <c r="UQF64" s="327"/>
      <c r="UQG64" s="327"/>
      <c r="UQH64" s="327"/>
      <c r="UQI64" s="327"/>
      <c r="UQJ64" s="301"/>
      <c r="UQK64" s="301"/>
      <c r="UQL64" s="327"/>
      <c r="UQM64" s="327"/>
      <c r="UQN64" s="327"/>
      <c r="UQO64" s="327"/>
      <c r="UQP64" s="327"/>
      <c r="UQQ64" s="327"/>
      <c r="UQR64" s="301"/>
      <c r="UQS64" s="301"/>
      <c r="UQT64" s="327"/>
      <c r="UQU64" s="327"/>
      <c r="UQV64" s="327"/>
      <c r="UQW64" s="327"/>
      <c r="UQX64" s="327"/>
      <c r="UQY64" s="327"/>
      <c r="UQZ64" s="301"/>
      <c r="URA64" s="301"/>
      <c r="URB64" s="327"/>
      <c r="URC64" s="327"/>
      <c r="URD64" s="327"/>
      <c r="URE64" s="327"/>
      <c r="URF64" s="327"/>
      <c r="URG64" s="327"/>
      <c r="URH64" s="301"/>
      <c r="URI64" s="301"/>
      <c r="URJ64" s="327"/>
      <c r="URK64" s="327"/>
      <c r="URL64" s="327"/>
      <c r="URM64" s="327"/>
      <c r="URN64" s="327"/>
      <c r="URO64" s="327"/>
      <c r="URP64" s="301"/>
      <c r="URQ64" s="301"/>
      <c r="URR64" s="327"/>
      <c r="URS64" s="327"/>
      <c r="URT64" s="327"/>
      <c r="URU64" s="327"/>
      <c r="URV64" s="327"/>
      <c r="URW64" s="327"/>
      <c r="URX64" s="301"/>
      <c r="URY64" s="301"/>
      <c r="URZ64" s="327"/>
      <c r="USA64" s="327"/>
      <c r="USB64" s="327"/>
      <c r="USC64" s="327"/>
      <c r="USD64" s="327"/>
      <c r="USE64" s="327"/>
      <c r="USF64" s="301"/>
      <c r="USG64" s="301"/>
      <c r="USH64" s="327"/>
      <c r="USI64" s="327"/>
      <c r="USJ64" s="327"/>
      <c r="USK64" s="327"/>
      <c r="USL64" s="327"/>
      <c r="USM64" s="327"/>
      <c r="USN64" s="301"/>
      <c r="USO64" s="301"/>
      <c r="USP64" s="327"/>
      <c r="USQ64" s="327"/>
      <c r="USR64" s="327"/>
      <c r="USS64" s="327"/>
      <c r="UST64" s="327"/>
      <c r="USU64" s="327"/>
      <c r="USV64" s="301"/>
      <c r="USW64" s="301"/>
      <c r="USX64" s="327"/>
      <c r="USY64" s="327"/>
      <c r="USZ64" s="327"/>
      <c r="UTA64" s="327"/>
      <c r="UTB64" s="327"/>
      <c r="UTC64" s="327"/>
      <c r="UTD64" s="301"/>
      <c r="UTE64" s="301"/>
      <c r="UTF64" s="327"/>
      <c r="UTG64" s="327"/>
      <c r="UTH64" s="327"/>
      <c r="UTI64" s="327"/>
      <c r="UTJ64" s="327"/>
      <c r="UTK64" s="327"/>
      <c r="UTL64" s="301"/>
      <c r="UTM64" s="301"/>
      <c r="UTN64" s="327"/>
      <c r="UTO64" s="327"/>
      <c r="UTP64" s="327"/>
      <c r="UTQ64" s="327"/>
      <c r="UTR64" s="327"/>
      <c r="UTS64" s="327"/>
      <c r="UTT64" s="301"/>
      <c r="UTU64" s="301"/>
      <c r="UTV64" s="327"/>
      <c r="UTW64" s="327"/>
      <c r="UTX64" s="327"/>
      <c r="UTY64" s="327"/>
      <c r="UTZ64" s="327"/>
      <c r="UUA64" s="327"/>
      <c r="UUB64" s="301"/>
      <c r="UUC64" s="301"/>
      <c r="UUD64" s="327"/>
      <c r="UUE64" s="327"/>
      <c r="UUF64" s="327"/>
      <c r="UUG64" s="327"/>
      <c r="UUH64" s="327"/>
      <c r="UUI64" s="327"/>
      <c r="UUJ64" s="301"/>
      <c r="UUK64" s="301"/>
      <c r="UUL64" s="327"/>
      <c r="UUM64" s="327"/>
      <c r="UUN64" s="327"/>
      <c r="UUO64" s="327"/>
      <c r="UUP64" s="327"/>
      <c r="UUQ64" s="327"/>
      <c r="UUR64" s="301"/>
      <c r="UUS64" s="301"/>
      <c r="UUT64" s="327"/>
      <c r="UUU64" s="327"/>
      <c r="UUV64" s="327"/>
      <c r="UUW64" s="327"/>
      <c r="UUX64" s="327"/>
      <c r="UUY64" s="327"/>
      <c r="UUZ64" s="301"/>
      <c r="UVA64" s="301"/>
      <c r="UVB64" s="327"/>
      <c r="UVC64" s="327"/>
      <c r="UVD64" s="327"/>
      <c r="UVE64" s="327"/>
      <c r="UVF64" s="327"/>
      <c r="UVG64" s="327"/>
      <c r="UVH64" s="301"/>
      <c r="UVI64" s="301"/>
      <c r="UVJ64" s="327"/>
      <c r="UVK64" s="327"/>
      <c r="UVL64" s="327"/>
      <c r="UVM64" s="327"/>
      <c r="UVN64" s="327"/>
      <c r="UVO64" s="327"/>
      <c r="UVP64" s="301"/>
      <c r="UVQ64" s="301"/>
      <c r="UVR64" s="327"/>
      <c r="UVS64" s="327"/>
      <c r="UVT64" s="327"/>
      <c r="UVU64" s="327"/>
      <c r="UVV64" s="327"/>
      <c r="UVW64" s="327"/>
      <c r="UVX64" s="301"/>
      <c r="UVY64" s="301"/>
      <c r="UVZ64" s="327"/>
      <c r="UWA64" s="327"/>
      <c r="UWB64" s="327"/>
      <c r="UWC64" s="327"/>
      <c r="UWD64" s="327"/>
      <c r="UWE64" s="327"/>
      <c r="UWF64" s="301"/>
      <c r="UWG64" s="301"/>
      <c r="UWH64" s="327"/>
      <c r="UWI64" s="327"/>
      <c r="UWJ64" s="327"/>
      <c r="UWK64" s="327"/>
      <c r="UWL64" s="327"/>
      <c r="UWM64" s="327"/>
      <c r="UWN64" s="301"/>
      <c r="UWO64" s="301"/>
      <c r="UWP64" s="327"/>
      <c r="UWQ64" s="327"/>
      <c r="UWR64" s="327"/>
      <c r="UWS64" s="327"/>
      <c r="UWT64" s="327"/>
      <c r="UWU64" s="327"/>
      <c r="UWV64" s="301"/>
      <c r="UWW64" s="301"/>
      <c r="UWX64" s="327"/>
      <c r="UWY64" s="327"/>
      <c r="UWZ64" s="327"/>
      <c r="UXA64" s="327"/>
      <c r="UXB64" s="327"/>
      <c r="UXC64" s="327"/>
      <c r="UXD64" s="301"/>
      <c r="UXE64" s="301"/>
      <c r="UXF64" s="327"/>
      <c r="UXG64" s="327"/>
      <c r="UXH64" s="327"/>
      <c r="UXI64" s="327"/>
      <c r="UXJ64" s="327"/>
      <c r="UXK64" s="327"/>
      <c r="UXL64" s="301"/>
      <c r="UXM64" s="301"/>
      <c r="UXN64" s="327"/>
      <c r="UXO64" s="327"/>
      <c r="UXP64" s="327"/>
      <c r="UXQ64" s="327"/>
      <c r="UXR64" s="327"/>
      <c r="UXS64" s="327"/>
      <c r="UXT64" s="301"/>
      <c r="UXU64" s="301"/>
      <c r="UXV64" s="327"/>
      <c r="UXW64" s="327"/>
      <c r="UXX64" s="327"/>
      <c r="UXY64" s="327"/>
      <c r="UXZ64" s="327"/>
      <c r="UYA64" s="327"/>
      <c r="UYB64" s="301"/>
      <c r="UYC64" s="301"/>
      <c r="UYD64" s="327"/>
      <c r="UYE64" s="327"/>
      <c r="UYF64" s="327"/>
      <c r="UYG64" s="327"/>
      <c r="UYH64" s="327"/>
      <c r="UYI64" s="327"/>
      <c r="UYJ64" s="301"/>
      <c r="UYK64" s="301"/>
      <c r="UYL64" s="327"/>
      <c r="UYM64" s="327"/>
      <c r="UYN64" s="327"/>
      <c r="UYO64" s="327"/>
      <c r="UYP64" s="327"/>
      <c r="UYQ64" s="327"/>
      <c r="UYR64" s="301"/>
      <c r="UYS64" s="301"/>
      <c r="UYT64" s="327"/>
      <c r="UYU64" s="327"/>
      <c r="UYV64" s="327"/>
      <c r="UYW64" s="327"/>
      <c r="UYX64" s="327"/>
      <c r="UYY64" s="327"/>
      <c r="UYZ64" s="301"/>
      <c r="UZA64" s="301"/>
      <c r="UZB64" s="327"/>
      <c r="UZC64" s="327"/>
      <c r="UZD64" s="327"/>
      <c r="UZE64" s="327"/>
      <c r="UZF64" s="327"/>
      <c r="UZG64" s="327"/>
      <c r="UZH64" s="301"/>
      <c r="UZI64" s="301"/>
      <c r="UZJ64" s="327"/>
      <c r="UZK64" s="327"/>
      <c r="UZL64" s="327"/>
      <c r="UZM64" s="327"/>
      <c r="UZN64" s="327"/>
      <c r="UZO64" s="327"/>
      <c r="UZP64" s="301"/>
      <c r="UZQ64" s="301"/>
      <c r="UZR64" s="327"/>
      <c r="UZS64" s="327"/>
      <c r="UZT64" s="327"/>
      <c r="UZU64" s="327"/>
      <c r="UZV64" s="327"/>
      <c r="UZW64" s="327"/>
      <c r="UZX64" s="301"/>
      <c r="UZY64" s="301"/>
      <c r="UZZ64" s="327"/>
      <c r="VAA64" s="327"/>
      <c r="VAB64" s="327"/>
      <c r="VAC64" s="327"/>
      <c r="VAD64" s="327"/>
      <c r="VAE64" s="327"/>
      <c r="VAF64" s="301"/>
      <c r="VAG64" s="301"/>
      <c r="VAH64" s="327"/>
      <c r="VAI64" s="327"/>
      <c r="VAJ64" s="327"/>
      <c r="VAK64" s="327"/>
      <c r="VAL64" s="327"/>
      <c r="VAM64" s="327"/>
      <c r="VAN64" s="301"/>
      <c r="VAO64" s="301"/>
      <c r="VAP64" s="327"/>
      <c r="VAQ64" s="327"/>
      <c r="VAR64" s="327"/>
      <c r="VAS64" s="327"/>
      <c r="VAT64" s="327"/>
      <c r="VAU64" s="327"/>
      <c r="VAV64" s="301"/>
      <c r="VAW64" s="301"/>
      <c r="VAX64" s="327"/>
      <c r="VAY64" s="327"/>
      <c r="VAZ64" s="327"/>
      <c r="VBA64" s="327"/>
      <c r="VBB64" s="327"/>
      <c r="VBC64" s="327"/>
      <c r="VBD64" s="301"/>
      <c r="VBE64" s="301"/>
      <c r="VBF64" s="327"/>
      <c r="VBG64" s="327"/>
      <c r="VBH64" s="327"/>
      <c r="VBI64" s="327"/>
      <c r="VBJ64" s="327"/>
      <c r="VBK64" s="327"/>
      <c r="VBL64" s="301"/>
      <c r="VBM64" s="301"/>
      <c r="VBN64" s="327"/>
      <c r="VBO64" s="327"/>
      <c r="VBP64" s="327"/>
      <c r="VBQ64" s="327"/>
      <c r="VBR64" s="327"/>
      <c r="VBS64" s="327"/>
      <c r="VBT64" s="301"/>
      <c r="VBU64" s="301"/>
      <c r="VBV64" s="327"/>
      <c r="VBW64" s="327"/>
      <c r="VBX64" s="327"/>
      <c r="VBY64" s="327"/>
      <c r="VBZ64" s="327"/>
      <c r="VCA64" s="327"/>
      <c r="VCB64" s="301"/>
      <c r="VCC64" s="301"/>
      <c r="VCD64" s="327"/>
      <c r="VCE64" s="327"/>
      <c r="VCF64" s="327"/>
      <c r="VCG64" s="327"/>
      <c r="VCH64" s="327"/>
      <c r="VCI64" s="327"/>
      <c r="VCJ64" s="301"/>
      <c r="VCK64" s="301"/>
      <c r="VCL64" s="327"/>
      <c r="VCM64" s="327"/>
      <c r="VCN64" s="327"/>
      <c r="VCO64" s="327"/>
      <c r="VCP64" s="327"/>
      <c r="VCQ64" s="327"/>
      <c r="VCR64" s="301"/>
      <c r="VCS64" s="301"/>
      <c r="VCT64" s="327"/>
      <c r="VCU64" s="327"/>
      <c r="VCV64" s="327"/>
      <c r="VCW64" s="327"/>
      <c r="VCX64" s="327"/>
      <c r="VCY64" s="327"/>
      <c r="VCZ64" s="301"/>
      <c r="VDA64" s="301"/>
      <c r="VDB64" s="327"/>
      <c r="VDC64" s="327"/>
      <c r="VDD64" s="327"/>
      <c r="VDE64" s="327"/>
      <c r="VDF64" s="327"/>
      <c r="VDG64" s="327"/>
      <c r="VDH64" s="301"/>
      <c r="VDI64" s="301"/>
      <c r="VDJ64" s="327"/>
      <c r="VDK64" s="327"/>
      <c r="VDL64" s="327"/>
      <c r="VDM64" s="327"/>
      <c r="VDN64" s="327"/>
      <c r="VDO64" s="327"/>
      <c r="VDP64" s="301"/>
      <c r="VDQ64" s="301"/>
      <c r="VDR64" s="327"/>
      <c r="VDS64" s="327"/>
      <c r="VDT64" s="327"/>
      <c r="VDU64" s="327"/>
      <c r="VDV64" s="327"/>
      <c r="VDW64" s="327"/>
      <c r="VDX64" s="301"/>
      <c r="VDY64" s="301"/>
      <c r="VDZ64" s="327"/>
      <c r="VEA64" s="327"/>
      <c r="VEB64" s="327"/>
      <c r="VEC64" s="327"/>
      <c r="VED64" s="327"/>
      <c r="VEE64" s="327"/>
      <c r="VEF64" s="301"/>
      <c r="VEG64" s="301"/>
      <c r="VEH64" s="327"/>
      <c r="VEI64" s="327"/>
      <c r="VEJ64" s="327"/>
      <c r="VEK64" s="327"/>
      <c r="VEL64" s="327"/>
      <c r="VEM64" s="327"/>
      <c r="VEN64" s="301"/>
      <c r="VEO64" s="301"/>
      <c r="VEP64" s="327"/>
      <c r="VEQ64" s="327"/>
      <c r="VER64" s="327"/>
      <c r="VES64" s="327"/>
      <c r="VET64" s="327"/>
      <c r="VEU64" s="327"/>
      <c r="VEV64" s="301"/>
      <c r="VEW64" s="301"/>
      <c r="VEX64" s="327"/>
      <c r="VEY64" s="327"/>
      <c r="VEZ64" s="327"/>
      <c r="VFA64" s="327"/>
      <c r="VFB64" s="327"/>
      <c r="VFC64" s="327"/>
      <c r="VFD64" s="301"/>
      <c r="VFE64" s="301"/>
      <c r="VFF64" s="327"/>
      <c r="VFG64" s="327"/>
      <c r="VFH64" s="327"/>
      <c r="VFI64" s="327"/>
      <c r="VFJ64" s="327"/>
      <c r="VFK64" s="327"/>
      <c r="VFL64" s="301"/>
      <c r="VFM64" s="301"/>
      <c r="VFN64" s="327"/>
      <c r="VFO64" s="327"/>
      <c r="VFP64" s="327"/>
      <c r="VFQ64" s="327"/>
      <c r="VFR64" s="327"/>
      <c r="VFS64" s="327"/>
      <c r="VFT64" s="301"/>
      <c r="VFU64" s="301"/>
      <c r="VFV64" s="327"/>
      <c r="VFW64" s="327"/>
      <c r="VFX64" s="327"/>
      <c r="VFY64" s="327"/>
      <c r="VFZ64" s="327"/>
      <c r="VGA64" s="327"/>
      <c r="VGB64" s="301"/>
      <c r="VGC64" s="301"/>
      <c r="VGD64" s="327"/>
      <c r="VGE64" s="327"/>
      <c r="VGF64" s="327"/>
      <c r="VGG64" s="327"/>
      <c r="VGH64" s="327"/>
      <c r="VGI64" s="327"/>
      <c r="VGJ64" s="301"/>
      <c r="VGK64" s="301"/>
      <c r="VGL64" s="327"/>
      <c r="VGM64" s="327"/>
      <c r="VGN64" s="327"/>
      <c r="VGO64" s="327"/>
      <c r="VGP64" s="327"/>
      <c r="VGQ64" s="327"/>
      <c r="VGR64" s="301"/>
      <c r="VGS64" s="301"/>
      <c r="VGT64" s="327"/>
      <c r="VGU64" s="327"/>
      <c r="VGV64" s="327"/>
      <c r="VGW64" s="327"/>
      <c r="VGX64" s="327"/>
      <c r="VGY64" s="327"/>
      <c r="VGZ64" s="301"/>
      <c r="VHA64" s="301"/>
      <c r="VHB64" s="327"/>
      <c r="VHC64" s="327"/>
      <c r="VHD64" s="327"/>
      <c r="VHE64" s="327"/>
      <c r="VHF64" s="327"/>
      <c r="VHG64" s="327"/>
      <c r="VHH64" s="301"/>
      <c r="VHI64" s="301"/>
      <c r="VHJ64" s="327"/>
      <c r="VHK64" s="327"/>
      <c r="VHL64" s="327"/>
      <c r="VHM64" s="327"/>
      <c r="VHN64" s="327"/>
      <c r="VHO64" s="327"/>
      <c r="VHP64" s="301"/>
      <c r="VHQ64" s="301"/>
      <c r="VHR64" s="327"/>
      <c r="VHS64" s="327"/>
      <c r="VHT64" s="327"/>
      <c r="VHU64" s="327"/>
      <c r="VHV64" s="327"/>
      <c r="VHW64" s="327"/>
      <c r="VHX64" s="301"/>
      <c r="VHY64" s="301"/>
      <c r="VHZ64" s="327"/>
      <c r="VIA64" s="327"/>
      <c r="VIB64" s="327"/>
      <c r="VIC64" s="327"/>
      <c r="VID64" s="327"/>
      <c r="VIE64" s="327"/>
      <c r="VIF64" s="301"/>
      <c r="VIG64" s="301"/>
      <c r="VIH64" s="327"/>
      <c r="VII64" s="327"/>
      <c r="VIJ64" s="327"/>
      <c r="VIK64" s="327"/>
      <c r="VIL64" s="327"/>
      <c r="VIM64" s="327"/>
      <c r="VIN64" s="301"/>
      <c r="VIO64" s="301"/>
      <c r="VIP64" s="327"/>
      <c r="VIQ64" s="327"/>
      <c r="VIR64" s="327"/>
      <c r="VIS64" s="327"/>
      <c r="VIT64" s="327"/>
      <c r="VIU64" s="327"/>
      <c r="VIV64" s="301"/>
      <c r="VIW64" s="301"/>
      <c r="VIX64" s="327"/>
      <c r="VIY64" s="327"/>
      <c r="VIZ64" s="327"/>
      <c r="VJA64" s="327"/>
      <c r="VJB64" s="327"/>
      <c r="VJC64" s="327"/>
      <c r="VJD64" s="301"/>
      <c r="VJE64" s="301"/>
      <c r="VJF64" s="327"/>
      <c r="VJG64" s="327"/>
      <c r="VJH64" s="327"/>
      <c r="VJI64" s="327"/>
      <c r="VJJ64" s="327"/>
      <c r="VJK64" s="327"/>
      <c r="VJL64" s="301"/>
      <c r="VJM64" s="301"/>
      <c r="VJN64" s="327"/>
      <c r="VJO64" s="327"/>
      <c r="VJP64" s="327"/>
      <c r="VJQ64" s="327"/>
      <c r="VJR64" s="327"/>
      <c r="VJS64" s="327"/>
      <c r="VJT64" s="301"/>
      <c r="VJU64" s="301"/>
      <c r="VJV64" s="327"/>
      <c r="VJW64" s="327"/>
      <c r="VJX64" s="327"/>
      <c r="VJY64" s="327"/>
      <c r="VJZ64" s="327"/>
      <c r="VKA64" s="327"/>
      <c r="VKB64" s="301"/>
      <c r="VKC64" s="301"/>
      <c r="VKD64" s="327"/>
      <c r="VKE64" s="327"/>
      <c r="VKF64" s="327"/>
      <c r="VKG64" s="327"/>
      <c r="VKH64" s="327"/>
      <c r="VKI64" s="327"/>
      <c r="VKJ64" s="301"/>
      <c r="VKK64" s="301"/>
      <c r="VKL64" s="327"/>
      <c r="VKM64" s="327"/>
      <c r="VKN64" s="327"/>
      <c r="VKO64" s="327"/>
      <c r="VKP64" s="327"/>
      <c r="VKQ64" s="327"/>
      <c r="VKR64" s="301"/>
      <c r="VKS64" s="301"/>
      <c r="VKT64" s="327"/>
      <c r="VKU64" s="327"/>
      <c r="VKV64" s="327"/>
      <c r="VKW64" s="327"/>
      <c r="VKX64" s="327"/>
      <c r="VKY64" s="327"/>
      <c r="VKZ64" s="301"/>
      <c r="VLA64" s="301"/>
      <c r="VLB64" s="327"/>
      <c r="VLC64" s="327"/>
      <c r="VLD64" s="327"/>
      <c r="VLE64" s="327"/>
      <c r="VLF64" s="327"/>
      <c r="VLG64" s="327"/>
      <c r="VLH64" s="301"/>
      <c r="VLI64" s="301"/>
      <c r="VLJ64" s="327"/>
      <c r="VLK64" s="327"/>
      <c r="VLL64" s="327"/>
      <c r="VLM64" s="327"/>
      <c r="VLN64" s="327"/>
      <c r="VLO64" s="327"/>
      <c r="VLP64" s="301"/>
      <c r="VLQ64" s="301"/>
      <c r="VLR64" s="327"/>
      <c r="VLS64" s="327"/>
      <c r="VLT64" s="327"/>
      <c r="VLU64" s="327"/>
      <c r="VLV64" s="327"/>
      <c r="VLW64" s="327"/>
      <c r="VLX64" s="301"/>
      <c r="VLY64" s="301"/>
      <c r="VLZ64" s="327"/>
      <c r="VMA64" s="327"/>
      <c r="VMB64" s="327"/>
      <c r="VMC64" s="327"/>
      <c r="VMD64" s="327"/>
      <c r="VME64" s="327"/>
      <c r="VMF64" s="301"/>
      <c r="VMG64" s="301"/>
      <c r="VMH64" s="327"/>
      <c r="VMI64" s="327"/>
      <c r="VMJ64" s="327"/>
      <c r="VMK64" s="327"/>
      <c r="VML64" s="327"/>
      <c r="VMM64" s="327"/>
      <c r="VMN64" s="301"/>
      <c r="VMO64" s="301"/>
      <c r="VMP64" s="327"/>
      <c r="VMQ64" s="327"/>
      <c r="VMR64" s="327"/>
      <c r="VMS64" s="327"/>
      <c r="VMT64" s="327"/>
      <c r="VMU64" s="327"/>
      <c r="VMV64" s="301"/>
      <c r="VMW64" s="301"/>
      <c r="VMX64" s="327"/>
      <c r="VMY64" s="327"/>
      <c r="VMZ64" s="327"/>
      <c r="VNA64" s="327"/>
      <c r="VNB64" s="327"/>
      <c r="VNC64" s="327"/>
      <c r="VND64" s="301"/>
      <c r="VNE64" s="301"/>
      <c r="VNF64" s="327"/>
      <c r="VNG64" s="327"/>
      <c r="VNH64" s="327"/>
      <c r="VNI64" s="327"/>
      <c r="VNJ64" s="327"/>
      <c r="VNK64" s="327"/>
      <c r="VNL64" s="301"/>
      <c r="VNM64" s="301"/>
      <c r="VNN64" s="327"/>
      <c r="VNO64" s="327"/>
      <c r="VNP64" s="327"/>
      <c r="VNQ64" s="327"/>
      <c r="VNR64" s="327"/>
      <c r="VNS64" s="327"/>
      <c r="VNT64" s="301"/>
      <c r="VNU64" s="301"/>
      <c r="VNV64" s="327"/>
      <c r="VNW64" s="327"/>
      <c r="VNX64" s="327"/>
      <c r="VNY64" s="327"/>
      <c r="VNZ64" s="327"/>
      <c r="VOA64" s="327"/>
      <c r="VOB64" s="301"/>
      <c r="VOC64" s="301"/>
      <c r="VOD64" s="327"/>
      <c r="VOE64" s="327"/>
      <c r="VOF64" s="327"/>
      <c r="VOG64" s="327"/>
      <c r="VOH64" s="327"/>
      <c r="VOI64" s="327"/>
      <c r="VOJ64" s="301"/>
      <c r="VOK64" s="301"/>
      <c r="VOL64" s="327"/>
      <c r="VOM64" s="327"/>
      <c r="VON64" s="327"/>
      <c r="VOO64" s="327"/>
      <c r="VOP64" s="327"/>
      <c r="VOQ64" s="327"/>
      <c r="VOR64" s="301"/>
      <c r="VOS64" s="301"/>
      <c r="VOT64" s="327"/>
      <c r="VOU64" s="327"/>
      <c r="VOV64" s="327"/>
      <c r="VOW64" s="327"/>
      <c r="VOX64" s="327"/>
      <c r="VOY64" s="327"/>
      <c r="VOZ64" s="301"/>
      <c r="VPA64" s="301"/>
      <c r="VPB64" s="327"/>
      <c r="VPC64" s="327"/>
      <c r="VPD64" s="327"/>
      <c r="VPE64" s="327"/>
      <c r="VPF64" s="327"/>
      <c r="VPG64" s="327"/>
      <c r="VPH64" s="301"/>
      <c r="VPI64" s="301"/>
      <c r="VPJ64" s="327"/>
      <c r="VPK64" s="327"/>
      <c r="VPL64" s="327"/>
      <c r="VPM64" s="327"/>
      <c r="VPN64" s="327"/>
      <c r="VPO64" s="327"/>
      <c r="VPP64" s="301"/>
      <c r="VPQ64" s="301"/>
      <c r="VPR64" s="327"/>
      <c r="VPS64" s="327"/>
      <c r="VPT64" s="327"/>
      <c r="VPU64" s="327"/>
      <c r="VPV64" s="327"/>
      <c r="VPW64" s="327"/>
      <c r="VPX64" s="301"/>
      <c r="VPY64" s="301"/>
      <c r="VPZ64" s="327"/>
      <c r="VQA64" s="327"/>
      <c r="VQB64" s="327"/>
      <c r="VQC64" s="327"/>
      <c r="VQD64" s="327"/>
      <c r="VQE64" s="327"/>
      <c r="VQF64" s="301"/>
      <c r="VQG64" s="301"/>
      <c r="VQH64" s="327"/>
      <c r="VQI64" s="327"/>
      <c r="VQJ64" s="327"/>
      <c r="VQK64" s="327"/>
      <c r="VQL64" s="327"/>
      <c r="VQM64" s="327"/>
      <c r="VQN64" s="301"/>
      <c r="VQO64" s="301"/>
      <c r="VQP64" s="327"/>
      <c r="VQQ64" s="327"/>
      <c r="VQR64" s="327"/>
      <c r="VQS64" s="327"/>
      <c r="VQT64" s="327"/>
      <c r="VQU64" s="327"/>
      <c r="VQV64" s="301"/>
      <c r="VQW64" s="301"/>
      <c r="VQX64" s="327"/>
      <c r="VQY64" s="327"/>
      <c r="VQZ64" s="327"/>
      <c r="VRA64" s="327"/>
      <c r="VRB64" s="327"/>
      <c r="VRC64" s="327"/>
      <c r="VRD64" s="301"/>
      <c r="VRE64" s="301"/>
      <c r="VRF64" s="327"/>
      <c r="VRG64" s="327"/>
      <c r="VRH64" s="327"/>
      <c r="VRI64" s="327"/>
      <c r="VRJ64" s="327"/>
      <c r="VRK64" s="327"/>
      <c r="VRL64" s="301"/>
      <c r="VRM64" s="301"/>
      <c r="VRN64" s="327"/>
      <c r="VRO64" s="327"/>
      <c r="VRP64" s="327"/>
      <c r="VRQ64" s="327"/>
      <c r="VRR64" s="327"/>
      <c r="VRS64" s="327"/>
      <c r="VRT64" s="301"/>
      <c r="VRU64" s="301"/>
      <c r="VRV64" s="327"/>
      <c r="VRW64" s="327"/>
      <c r="VRX64" s="327"/>
      <c r="VRY64" s="327"/>
      <c r="VRZ64" s="327"/>
      <c r="VSA64" s="327"/>
      <c r="VSB64" s="301"/>
      <c r="VSC64" s="301"/>
      <c r="VSD64" s="327"/>
      <c r="VSE64" s="327"/>
      <c r="VSF64" s="327"/>
      <c r="VSG64" s="327"/>
      <c r="VSH64" s="327"/>
      <c r="VSI64" s="327"/>
      <c r="VSJ64" s="301"/>
      <c r="VSK64" s="301"/>
      <c r="VSL64" s="327"/>
      <c r="VSM64" s="327"/>
      <c r="VSN64" s="327"/>
      <c r="VSO64" s="327"/>
      <c r="VSP64" s="327"/>
      <c r="VSQ64" s="327"/>
      <c r="VSR64" s="301"/>
      <c r="VSS64" s="301"/>
      <c r="VST64" s="327"/>
      <c r="VSU64" s="327"/>
      <c r="VSV64" s="327"/>
      <c r="VSW64" s="327"/>
      <c r="VSX64" s="327"/>
      <c r="VSY64" s="327"/>
      <c r="VSZ64" s="301"/>
      <c r="VTA64" s="301"/>
      <c r="VTB64" s="327"/>
      <c r="VTC64" s="327"/>
      <c r="VTD64" s="327"/>
      <c r="VTE64" s="327"/>
      <c r="VTF64" s="327"/>
      <c r="VTG64" s="327"/>
      <c r="VTH64" s="301"/>
      <c r="VTI64" s="301"/>
      <c r="VTJ64" s="327"/>
      <c r="VTK64" s="327"/>
      <c r="VTL64" s="327"/>
      <c r="VTM64" s="327"/>
      <c r="VTN64" s="327"/>
      <c r="VTO64" s="327"/>
      <c r="VTP64" s="301"/>
      <c r="VTQ64" s="301"/>
      <c r="VTR64" s="327"/>
      <c r="VTS64" s="327"/>
      <c r="VTT64" s="327"/>
      <c r="VTU64" s="327"/>
      <c r="VTV64" s="327"/>
      <c r="VTW64" s="327"/>
      <c r="VTX64" s="301"/>
      <c r="VTY64" s="301"/>
      <c r="VTZ64" s="327"/>
      <c r="VUA64" s="327"/>
      <c r="VUB64" s="327"/>
      <c r="VUC64" s="327"/>
      <c r="VUD64" s="327"/>
      <c r="VUE64" s="327"/>
      <c r="VUF64" s="301"/>
      <c r="VUG64" s="301"/>
      <c r="VUH64" s="327"/>
      <c r="VUI64" s="327"/>
      <c r="VUJ64" s="327"/>
      <c r="VUK64" s="327"/>
      <c r="VUL64" s="327"/>
      <c r="VUM64" s="327"/>
      <c r="VUN64" s="301"/>
      <c r="VUO64" s="301"/>
      <c r="VUP64" s="327"/>
      <c r="VUQ64" s="327"/>
      <c r="VUR64" s="327"/>
      <c r="VUS64" s="327"/>
      <c r="VUT64" s="327"/>
      <c r="VUU64" s="327"/>
      <c r="VUV64" s="301"/>
      <c r="VUW64" s="301"/>
      <c r="VUX64" s="327"/>
      <c r="VUY64" s="327"/>
      <c r="VUZ64" s="327"/>
      <c r="VVA64" s="327"/>
      <c r="VVB64" s="327"/>
      <c r="VVC64" s="327"/>
      <c r="VVD64" s="301"/>
      <c r="VVE64" s="301"/>
      <c r="VVF64" s="327"/>
      <c r="VVG64" s="327"/>
      <c r="VVH64" s="327"/>
      <c r="VVI64" s="327"/>
      <c r="VVJ64" s="327"/>
      <c r="VVK64" s="327"/>
      <c r="VVL64" s="301"/>
      <c r="VVM64" s="301"/>
      <c r="VVN64" s="327"/>
      <c r="VVO64" s="327"/>
      <c r="VVP64" s="327"/>
      <c r="VVQ64" s="327"/>
      <c r="VVR64" s="327"/>
      <c r="VVS64" s="327"/>
      <c r="VVT64" s="301"/>
      <c r="VVU64" s="301"/>
      <c r="VVV64" s="327"/>
      <c r="VVW64" s="327"/>
      <c r="VVX64" s="327"/>
      <c r="VVY64" s="327"/>
      <c r="VVZ64" s="327"/>
      <c r="VWA64" s="327"/>
      <c r="VWB64" s="301"/>
      <c r="VWC64" s="301"/>
      <c r="VWD64" s="327"/>
      <c r="VWE64" s="327"/>
      <c r="VWF64" s="327"/>
      <c r="VWG64" s="327"/>
      <c r="VWH64" s="327"/>
      <c r="VWI64" s="327"/>
      <c r="VWJ64" s="301"/>
      <c r="VWK64" s="301"/>
      <c r="VWL64" s="327"/>
      <c r="VWM64" s="327"/>
      <c r="VWN64" s="327"/>
      <c r="VWO64" s="327"/>
      <c r="VWP64" s="327"/>
      <c r="VWQ64" s="327"/>
      <c r="VWR64" s="301"/>
      <c r="VWS64" s="301"/>
      <c r="VWT64" s="327"/>
      <c r="VWU64" s="327"/>
      <c r="VWV64" s="327"/>
      <c r="VWW64" s="327"/>
      <c r="VWX64" s="327"/>
      <c r="VWY64" s="327"/>
      <c r="VWZ64" s="301"/>
      <c r="VXA64" s="301"/>
      <c r="VXB64" s="327"/>
      <c r="VXC64" s="327"/>
      <c r="VXD64" s="327"/>
      <c r="VXE64" s="327"/>
      <c r="VXF64" s="327"/>
      <c r="VXG64" s="327"/>
      <c r="VXH64" s="301"/>
      <c r="VXI64" s="301"/>
      <c r="VXJ64" s="327"/>
      <c r="VXK64" s="327"/>
      <c r="VXL64" s="327"/>
      <c r="VXM64" s="327"/>
      <c r="VXN64" s="327"/>
      <c r="VXO64" s="327"/>
      <c r="VXP64" s="301"/>
      <c r="VXQ64" s="301"/>
      <c r="VXR64" s="327"/>
      <c r="VXS64" s="327"/>
      <c r="VXT64" s="327"/>
      <c r="VXU64" s="327"/>
      <c r="VXV64" s="327"/>
      <c r="VXW64" s="327"/>
      <c r="VXX64" s="301"/>
      <c r="VXY64" s="301"/>
      <c r="VXZ64" s="327"/>
      <c r="VYA64" s="327"/>
      <c r="VYB64" s="327"/>
      <c r="VYC64" s="327"/>
      <c r="VYD64" s="327"/>
      <c r="VYE64" s="327"/>
      <c r="VYF64" s="301"/>
      <c r="VYG64" s="301"/>
      <c r="VYH64" s="327"/>
      <c r="VYI64" s="327"/>
      <c r="VYJ64" s="327"/>
      <c r="VYK64" s="327"/>
      <c r="VYL64" s="327"/>
      <c r="VYM64" s="327"/>
      <c r="VYN64" s="301"/>
      <c r="VYO64" s="301"/>
      <c r="VYP64" s="327"/>
      <c r="VYQ64" s="327"/>
      <c r="VYR64" s="327"/>
      <c r="VYS64" s="327"/>
      <c r="VYT64" s="327"/>
      <c r="VYU64" s="327"/>
      <c r="VYV64" s="301"/>
      <c r="VYW64" s="301"/>
      <c r="VYX64" s="327"/>
      <c r="VYY64" s="327"/>
      <c r="VYZ64" s="327"/>
      <c r="VZA64" s="327"/>
      <c r="VZB64" s="327"/>
      <c r="VZC64" s="327"/>
      <c r="VZD64" s="301"/>
      <c r="VZE64" s="301"/>
      <c r="VZF64" s="327"/>
      <c r="VZG64" s="327"/>
      <c r="VZH64" s="327"/>
      <c r="VZI64" s="327"/>
      <c r="VZJ64" s="327"/>
      <c r="VZK64" s="327"/>
      <c r="VZL64" s="301"/>
      <c r="VZM64" s="301"/>
      <c r="VZN64" s="327"/>
      <c r="VZO64" s="327"/>
      <c r="VZP64" s="327"/>
      <c r="VZQ64" s="327"/>
      <c r="VZR64" s="327"/>
      <c r="VZS64" s="327"/>
      <c r="VZT64" s="301"/>
      <c r="VZU64" s="301"/>
      <c r="VZV64" s="327"/>
      <c r="VZW64" s="327"/>
      <c r="VZX64" s="327"/>
      <c r="VZY64" s="327"/>
      <c r="VZZ64" s="327"/>
      <c r="WAA64" s="327"/>
      <c r="WAB64" s="301"/>
      <c r="WAC64" s="301"/>
      <c r="WAD64" s="327"/>
      <c r="WAE64" s="327"/>
      <c r="WAF64" s="327"/>
      <c r="WAG64" s="327"/>
      <c r="WAH64" s="327"/>
      <c r="WAI64" s="327"/>
      <c r="WAJ64" s="301"/>
      <c r="WAK64" s="301"/>
      <c r="WAL64" s="327"/>
      <c r="WAM64" s="327"/>
      <c r="WAN64" s="327"/>
      <c r="WAO64" s="327"/>
      <c r="WAP64" s="327"/>
      <c r="WAQ64" s="327"/>
      <c r="WAR64" s="301"/>
      <c r="WAS64" s="301"/>
      <c r="WAT64" s="327"/>
      <c r="WAU64" s="327"/>
      <c r="WAV64" s="327"/>
      <c r="WAW64" s="327"/>
      <c r="WAX64" s="327"/>
      <c r="WAY64" s="327"/>
      <c r="WAZ64" s="301"/>
      <c r="WBA64" s="301"/>
      <c r="WBB64" s="327"/>
      <c r="WBC64" s="327"/>
      <c r="WBD64" s="327"/>
      <c r="WBE64" s="327"/>
      <c r="WBF64" s="327"/>
      <c r="WBG64" s="327"/>
      <c r="WBH64" s="301"/>
      <c r="WBI64" s="301"/>
      <c r="WBJ64" s="327"/>
      <c r="WBK64" s="327"/>
      <c r="WBL64" s="327"/>
      <c r="WBM64" s="327"/>
      <c r="WBN64" s="327"/>
      <c r="WBO64" s="327"/>
      <c r="WBP64" s="301"/>
      <c r="WBQ64" s="301"/>
      <c r="WBR64" s="327"/>
      <c r="WBS64" s="327"/>
      <c r="WBT64" s="327"/>
      <c r="WBU64" s="327"/>
      <c r="WBV64" s="327"/>
      <c r="WBW64" s="327"/>
      <c r="WBX64" s="301"/>
      <c r="WBY64" s="301"/>
      <c r="WBZ64" s="327"/>
      <c r="WCA64" s="327"/>
      <c r="WCB64" s="327"/>
      <c r="WCC64" s="327"/>
      <c r="WCD64" s="327"/>
      <c r="WCE64" s="327"/>
      <c r="WCF64" s="301"/>
      <c r="WCG64" s="301"/>
      <c r="WCH64" s="327"/>
      <c r="WCI64" s="327"/>
      <c r="WCJ64" s="327"/>
      <c r="WCK64" s="327"/>
      <c r="WCL64" s="327"/>
      <c r="WCM64" s="327"/>
      <c r="WCN64" s="301"/>
      <c r="WCO64" s="301"/>
      <c r="WCP64" s="327"/>
      <c r="WCQ64" s="327"/>
      <c r="WCR64" s="327"/>
      <c r="WCS64" s="327"/>
      <c r="WCT64" s="327"/>
      <c r="WCU64" s="327"/>
      <c r="WCV64" s="301"/>
      <c r="WCW64" s="301"/>
      <c r="WCX64" s="327"/>
      <c r="WCY64" s="327"/>
      <c r="WCZ64" s="327"/>
      <c r="WDA64" s="327"/>
      <c r="WDB64" s="327"/>
      <c r="WDC64" s="327"/>
      <c r="WDD64" s="301"/>
      <c r="WDE64" s="301"/>
      <c r="WDF64" s="327"/>
      <c r="WDG64" s="327"/>
      <c r="WDH64" s="327"/>
      <c r="WDI64" s="327"/>
      <c r="WDJ64" s="327"/>
      <c r="WDK64" s="327"/>
      <c r="WDL64" s="301"/>
      <c r="WDM64" s="301"/>
      <c r="WDN64" s="327"/>
      <c r="WDO64" s="327"/>
      <c r="WDP64" s="327"/>
      <c r="WDQ64" s="327"/>
      <c r="WDR64" s="327"/>
      <c r="WDS64" s="327"/>
      <c r="WDT64" s="301"/>
      <c r="WDU64" s="301"/>
      <c r="WDV64" s="327"/>
      <c r="WDW64" s="327"/>
      <c r="WDX64" s="327"/>
      <c r="WDY64" s="327"/>
      <c r="WDZ64" s="327"/>
      <c r="WEA64" s="327"/>
      <c r="WEB64" s="301"/>
      <c r="WEC64" s="301"/>
      <c r="WED64" s="327"/>
      <c r="WEE64" s="327"/>
      <c r="WEF64" s="327"/>
      <c r="WEG64" s="327"/>
      <c r="WEH64" s="327"/>
      <c r="WEI64" s="327"/>
      <c r="WEJ64" s="301"/>
      <c r="WEK64" s="301"/>
      <c r="WEL64" s="327"/>
      <c r="WEM64" s="327"/>
      <c r="WEN64" s="327"/>
      <c r="WEO64" s="327"/>
      <c r="WEP64" s="327"/>
      <c r="WEQ64" s="327"/>
      <c r="WER64" s="301"/>
      <c r="WES64" s="301"/>
      <c r="WET64" s="327"/>
      <c r="WEU64" s="327"/>
      <c r="WEV64" s="327"/>
      <c r="WEW64" s="327"/>
      <c r="WEX64" s="327"/>
      <c r="WEY64" s="327"/>
      <c r="WEZ64" s="301"/>
      <c r="WFA64" s="301"/>
      <c r="WFB64" s="327"/>
      <c r="WFC64" s="327"/>
      <c r="WFD64" s="327"/>
      <c r="WFE64" s="327"/>
      <c r="WFF64" s="327"/>
      <c r="WFG64" s="327"/>
      <c r="WFH64" s="301"/>
      <c r="WFI64" s="301"/>
      <c r="WFJ64" s="327"/>
      <c r="WFK64" s="327"/>
      <c r="WFL64" s="327"/>
      <c r="WFM64" s="327"/>
      <c r="WFN64" s="327"/>
      <c r="WFO64" s="327"/>
      <c r="WFP64" s="301"/>
      <c r="WFQ64" s="301"/>
      <c r="WFR64" s="327"/>
      <c r="WFS64" s="327"/>
      <c r="WFT64" s="327"/>
      <c r="WFU64" s="327"/>
      <c r="WFV64" s="327"/>
      <c r="WFW64" s="327"/>
      <c r="WFX64" s="301"/>
      <c r="WFY64" s="301"/>
      <c r="WFZ64" s="327"/>
      <c r="WGA64" s="327"/>
      <c r="WGB64" s="327"/>
      <c r="WGC64" s="327"/>
      <c r="WGD64" s="327"/>
      <c r="WGE64" s="327"/>
      <c r="WGF64" s="301"/>
      <c r="WGG64" s="301"/>
      <c r="WGH64" s="327"/>
      <c r="WGI64" s="327"/>
      <c r="WGJ64" s="327"/>
      <c r="WGK64" s="327"/>
      <c r="WGL64" s="327"/>
      <c r="WGM64" s="327"/>
      <c r="WGN64" s="301"/>
      <c r="WGO64" s="301"/>
      <c r="WGP64" s="327"/>
      <c r="WGQ64" s="327"/>
      <c r="WGR64" s="327"/>
      <c r="WGS64" s="327"/>
      <c r="WGT64" s="327"/>
      <c r="WGU64" s="327"/>
      <c r="WGV64" s="301"/>
      <c r="WGW64" s="301"/>
      <c r="WGX64" s="327"/>
      <c r="WGY64" s="327"/>
      <c r="WGZ64" s="327"/>
      <c r="WHA64" s="327"/>
      <c r="WHB64" s="327"/>
      <c r="WHC64" s="327"/>
      <c r="WHD64" s="301"/>
      <c r="WHE64" s="301"/>
      <c r="WHF64" s="327"/>
      <c r="WHG64" s="327"/>
      <c r="WHH64" s="327"/>
      <c r="WHI64" s="327"/>
      <c r="WHJ64" s="327"/>
      <c r="WHK64" s="327"/>
      <c r="WHL64" s="301"/>
      <c r="WHM64" s="301"/>
      <c r="WHN64" s="327"/>
      <c r="WHO64" s="327"/>
      <c r="WHP64" s="327"/>
      <c r="WHQ64" s="327"/>
      <c r="WHR64" s="327"/>
      <c r="WHS64" s="327"/>
      <c r="WHT64" s="301"/>
      <c r="WHU64" s="301"/>
      <c r="WHV64" s="327"/>
      <c r="WHW64" s="327"/>
      <c r="WHX64" s="327"/>
      <c r="WHY64" s="327"/>
      <c r="WHZ64" s="327"/>
      <c r="WIA64" s="327"/>
      <c r="WIB64" s="301"/>
      <c r="WIC64" s="301"/>
      <c r="WID64" s="327"/>
      <c r="WIE64" s="327"/>
      <c r="WIF64" s="327"/>
      <c r="WIG64" s="327"/>
      <c r="WIH64" s="327"/>
      <c r="WII64" s="327"/>
      <c r="WIJ64" s="301"/>
      <c r="WIK64" s="301"/>
      <c r="WIL64" s="327"/>
      <c r="WIM64" s="327"/>
      <c r="WIN64" s="327"/>
      <c r="WIO64" s="327"/>
      <c r="WIP64" s="327"/>
      <c r="WIQ64" s="327"/>
      <c r="WIR64" s="301"/>
      <c r="WIS64" s="301"/>
      <c r="WIT64" s="327"/>
      <c r="WIU64" s="327"/>
      <c r="WIV64" s="327"/>
      <c r="WIW64" s="327"/>
      <c r="WIX64" s="327"/>
      <c r="WIY64" s="327"/>
      <c r="WIZ64" s="301"/>
      <c r="WJA64" s="301"/>
      <c r="WJB64" s="327"/>
      <c r="WJC64" s="327"/>
      <c r="WJD64" s="327"/>
      <c r="WJE64" s="327"/>
      <c r="WJF64" s="327"/>
      <c r="WJG64" s="327"/>
      <c r="WJH64" s="301"/>
      <c r="WJI64" s="301"/>
      <c r="WJJ64" s="327"/>
      <c r="WJK64" s="327"/>
      <c r="WJL64" s="327"/>
      <c r="WJM64" s="327"/>
      <c r="WJN64" s="327"/>
      <c r="WJO64" s="327"/>
      <c r="WJP64" s="301"/>
      <c r="WJQ64" s="301"/>
      <c r="WJR64" s="327"/>
      <c r="WJS64" s="327"/>
      <c r="WJT64" s="327"/>
      <c r="WJU64" s="327"/>
      <c r="WJV64" s="327"/>
      <c r="WJW64" s="327"/>
      <c r="WJX64" s="301"/>
      <c r="WJY64" s="301"/>
      <c r="WJZ64" s="327"/>
      <c r="WKA64" s="327"/>
      <c r="WKB64" s="327"/>
      <c r="WKC64" s="327"/>
      <c r="WKD64" s="327"/>
      <c r="WKE64" s="327"/>
      <c r="WKF64" s="301"/>
      <c r="WKG64" s="301"/>
      <c r="WKH64" s="327"/>
      <c r="WKI64" s="327"/>
      <c r="WKJ64" s="327"/>
      <c r="WKK64" s="327"/>
      <c r="WKL64" s="327"/>
      <c r="WKM64" s="327"/>
      <c r="WKN64" s="301"/>
      <c r="WKO64" s="301"/>
      <c r="WKP64" s="327"/>
      <c r="WKQ64" s="327"/>
      <c r="WKR64" s="327"/>
      <c r="WKS64" s="327"/>
      <c r="WKT64" s="327"/>
      <c r="WKU64" s="327"/>
      <c r="WKV64" s="301"/>
      <c r="WKW64" s="301"/>
      <c r="WKX64" s="327"/>
      <c r="WKY64" s="327"/>
      <c r="WKZ64" s="327"/>
      <c r="WLA64" s="327"/>
      <c r="WLB64" s="327"/>
      <c r="WLC64" s="327"/>
      <c r="WLD64" s="301"/>
      <c r="WLE64" s="301"/>
      <c r="WLF64" s="327"/>
      <c r="WLG64" s="327"/>
      <c r="WLH64" s="327"/>
      <c r="WLI64" s="327"/>
      <c r="WLJ64" s="327"/>
      <c r="WLK64" s="327"/>
      <c r="WLL64" s="301"/>
      <c r="WLM64" s="301"/>
      <c r="WLN64" s="327"/>
      <c r="WLO64" s="327"/>
      <c r="WLP64" s="327"/>
      <c r="WLQ64" s="327"/>
      <c r="WLR64" s="327"/>
      <c r="WLS64" s="327"/>
      <c r="WLT64" s="301"/>
      <c r="WLU64" s="301"/>
      <c r="WLV64" s="327"/>
      <c r="WLW64" s="327"/>
      <c r="WLX64" s="327"/>
      <c r="WLY64" s="327"/>
      <c r="WLZ64" s="327"/>
      <c r="WMA64" s="327"/>
      <c r="WMB64" s="301"/>
      <c r="WMC64" s="301"/>
      <c r="WMD64" s="327"/>
      <c r="WME64" s="327"/>
      <c r="WMF64" s="327"/>
      <c r="WMG64" s="327"/>
      <c r="WMH64" s="327"/>
      <c r="WMI64" s="327"/>
      <c r="WMJ64" s="301"/>
      <c r="WMK64" s="301"/>
      <c r="WML64" s="327"/>
      <c r="WMM64" s="327"/>
      <c r="WMN64" s="327"/>
      <c r="WMO64" s="327"/>
      <c r="WMP64" s="327"/>
      <c r="WMQ64" s="327"/>
      <c r="WMR64" s="301"/>
      <c r="WMS64" s="301"/>
      <c r="WMT64" s="327"/>
      <c r="WMU64" s="327"/>
      <c r="WMV64" s="327"/>
      <c r="WMW64" s="327"/>
      <c r="WMX64" s="327"/>
      <c r="WMY64" s="327"/>
      <c r="WMZ64" s="301"/>
      <c r="WNA64" s="301"/>
      <c r="WNB64" s="327"/>
      <c r="WNC64" s="327"/>
      <c r="WND64" s="327"/>
      <c r="WNE64" s="327"/>
      <c r="WNF64" s="327"/>
      <c r="WNG64" s="327"/>
      <c r="WNH64" s="301"/>
      <c r="WNI64" s="301"/>
      <c r="WNJ64" s="327"/>
      <c r="WNK64" s="327"/>
      <c r="WNL64" s="327"/>
      <c r="WNM64" s="327"/>
      <c r="WNN64" s="327"/>
      <c r="WNO64" s="327"/>
      <c r="WNP64" s="301"/>
      <c r="WNQ64" s="301"/>
      <c r="WNR64" s="327"/>
      <c r="WNS64" s="327"/>
      <c r="WNT64" s="327"/>
      <c r="WNU64" s="327"/>
      <c r="WNV64" s="327"/>
      <c r="WNW64" s="327"/>
      <c r="WNX64" s="301"/>
      <c r="WNY64" s="301"/>
      <c r="WNZ64" s="327"/>
      <c r="WOA64" s="327"/>
      <c r="WOB64" s="327"/>
      <c r="WOC64" s="327"/>
      <c r="WOD64" s="327"/>
      <c r="WOE64" s="327"/>
      <c r="WOF64" s="301"/>
      <c r="WOG64" s="301"/>
      <c r="WOH64" s="327"/>
      <c r="WOI64" s="327"/>
      <c r="WOJ64" s="327"/>
      <c r="WOK64" s="327"/>
      <c r="WOL64" s="327"/>
      <c r="WOM64" s="327"/>
      <c r="WON64" s="301"/>
      <c r="WOO64" s="301"/>
      <c r="WOP64" s="327"/>
      <c r="WOQ64" s="327"/>
      <c r="WOR64" s="327"/>
      <c r="WOS64" s="327"/>
      <c r="WOT64" s="327"/>
      <c r="WOU64" s="327"/>
      <c r="WOV64" s="301"/>
      <c r="WOW64" s="301"/>
      <c r="WOX64" s="327"/>
      <c r="WOY64" s="327"/>
      <c r="WOZ64" s="327"/>
      <c r="WPA64" s="327"/>
      <c r="WPB64" s="327"/>
      <c r="WPC64" s="327"/>
      <c r="WPD64" s="301"/>
      <c r="WPE64" s="301"/>
      <c r="WPF64" s="327"/>
      <c r="WPG64" s="327"/>
      <c r="WPH64" s="327"/>
      <c r="WPI64" s="327"/>
      <c r="WPJ64" s="327"/>
      <c r="WPK64" s="327"/>
      <c r="WPL64" s="301"/>
      <c r="WPM64" s="301"/>
      <c r="WPN64" s="327"/>
      <c r="WPO64" s="327"/>
      <c r="WPP64" s="327"/>
      <c r="WPQ64" s="327"/>
      <c r="WPR64" s="327"/>
      <c r="WPS64" s="327"/>
      <c r="WPT64" s="301"/>
      <c r="WPU64" s="301"/>
      <c r="WPV64" s="327"/>
      <c r="WPW64" s="327"/>
      <c r="WPX64" s="327"/>
      <c r="WPY64" s="327"/>
      <c r="WPZ64" s="327"/>
      <c r="WQA64" s="327"/>
      <c r="WQB64" s="301"/>
      <c r="WQC64" s="301"/>
      <c r="WQD64" s="327"/>
      <c r="WQE64" s="327"/>
      <c r="WQF64" s="327"/>
      <c r="WQG64" s="327"/>
      <c r="WQH64" s="327"/>
      <c r="WQI64" s="327"/>
      <c r="WQJ64" s="301"/>
      <c r="WQK64" s="301"/>
      <c r="WQL64" s="327"/>
      <c r="WQM64" s="327"/>
      <c r="WQN64" s="327"/>
      <c r="WQO64" s="327"/>
      <c r="WQP64" s="327"/>
      <c r="WQQ64" s="327"/>
      <c r="WQR64" s="301"/>
      <c r="WQS64" s="301"/>
      <c r="WQT64" s="327"/>
      <c r="WQU64" s="327"/>
      <c r="WQV64" s="327"/>
      <c r="WQW64" s="327"/>
      <c r="WQX64" s="327"/>
      <c r="WQY64" s="327"/>
      <c r="WQZ64" s="301"/>
      <c r="WRA64" s="301"/>
      <c r="WRB64" s="327"/>
      <c r="WRC64" s="327"/>
      <c r="WRD64" s="327"/>
      <c r="WRE64" s="327"/>
      <c r="WRF64" s="327"/>
      <c r="WRG64" s="327"/>
      <c r="WRH64" s="301"/>
      <c r="WRI64" s="301"/>
      <c r="WRJ64" s="327"/>
      <c r="WRK64" s="327"/>
      <c r="WRL64" s="327"/>
      <c r="WRM64" s="327"/>
      <c r="WRN64" s="327"/>
      <c r="WRO64" s="327"/>
      <c r="WRP64" s="301"/>
      <c r="WRQ64" s="301"/>
      <c r="WRR64" s="327"/>
      <c r="WRS64" s="327"/>
      <c r="WRT64" s="327"/>
      <c r="WRU64" s="327"/>
      <c r="WRV64" s="327"/>
      <c r="WRW64" s="327"/>
      <c r="WRX64" s="301"/>
      <c r="WRY64" s="301"/>
      <c r="WRZ64" s="327"/>
      <c r="WSA64" s="327"/>
      <c r="WSB64" s="327"/>
      <c r="WSC64" s="327"/>
      <c r="WSD64" s="327"/>
      <c r="WSE64" s="327"/>
      <c r="WSF64" s="301"/>
      <c r="WSG64" s="301"/>
      <c r="WSH64" s="327"/>
      <c r="WSI64" s="327"/>
      <c r="WSJ64" s="327"/>
      <c r="WSK64" s="327"/>
      <c r="WSL64" s="327"/>
      <c r="WSM64" s="327"/>
      <c r="WSN64" s="301"/>
      <c r="WSO64" s="301"/>
      <c r="WSP64" s="327"/>
      <c r="WSQ64" s="327"/>
      <c r="WSR64" s="327"/>
      <c r="WSS64" s="327"/>
      <c r="WST64" s="327"/>
      <c r="WSU64" s="327"/>
      <c r="WSV64" s="301"/>
      <c r="WSW64" s="301"/>
      <c r="WSX64" s="327"/>
      <c r="WSY64" s="327"/>
      <c r="WSZ64" s="327"/>
      <c r="WTA64" s="327"/>
      <c r="WTB64" s="327"/>
      <c r="WTC64" s="327"/>
      <c r="WTD64" s="301"/>
      <c r="WTE64" s="301"/>
      <c r="WTF64" s="327"/>
      <c r="WTG64" s="327"/>
      <c r="WTH64" s="327"/>
      <c r="WTI64" s="327"/>
      <c r="WTJ64" s="327"/>
      <c r="WTK64" s="327"/>
      <c r="WTL64" s="301"/>
      <c r="WTM64" s="301"/>
      <c r="WTN64" s="327"/>
      <c r="WTO64" s="327"/>
      <c r="WTP64" s="327"/>
      <c r="WTQ64" s="327"/>
      <c r="WTR64" s="327"/>
      <c r="WTS64" s="327"/>
      <c r="WTT64" s="301"/>
      <c r="WTU64" s="301"/>
      <c r="WTV64" s="327"/>
      <c r="WTW64" s="327"/>
      <c r="WTX64" s="327"/>
      <c r="WTY64" s="327"/>
      <c r="WTZ64" s="327"/>
      <c r="WUA64" s="327"/>
      <c r="WUB64" s="301"/>
      <c r="WUC64" s="301"/>
      <c r="WUD64" s="327"/>
      <c r="WUE64" s="327"/>
      <c r="WUF64" s="327"/>
      <c r="WUG64" s="327"/>
      <c r="WUH64" s="327"/>
      <c r="WUI64" s="327"/>
      <c r="WUJ64" s="301"/>
      <c r="WUK64" s="301"/>
      <c r="WUL64" s="327"/>
      <c r="WUM64" s="327"/>
      <c r="WUN64" s="327"/>
      <c r="WUO64" s="327"/>
      <c r="WUP64" s="327"/>
      <c r="WUQ64" s="327"/>
      <c r="WUR64" s="301"/>
      <c r="WUS64" s="301"/>
      <c r="WUT64" s="327"/>
      <c r="WUU64" s="327"/>
      <c r="WUV64" s="327"/>
      <c r="WUW64" s="327"/>
      <c r="WUX64" s="327"/>
      <c r="WUY64" s="327"/>
      <c r="WUZ64" s="301"/>
      <c r="WVA64" s="301"/>
      <c r="WVB64" s="327"/>
      <c r="WVC64" s="327"/>
      <c r="WVD64" s="327"/>
      <c r="WVE64" s="327"/>
      <c r="WVF64" s="327"/>
      <c r="WVG64" s="327"/>
      <c r="WVH64" s="301"/>
      <c r="WVI64" s="301"/>
      <c r="WVJ64" s="327"/>
      <c r="WVK64" s="327"/>
      <c r="WVL64" s="327"/>
      <c r="WVM64" s="327"/>
      <c r="WVN64" s="327"/>
      <c r="WVO64" s="327"/>
      <c r="WVP64" s="301"/>
      <c r="WVQ64" s="301"/>
      <c r="WVR64" s="327"/>
      <c r="WVS64" s="327"/>
      <c r="WVT64" s="327"/>
      <c r="WVU64" s="327"/>
      <c r="WVV64" s="327"/>
      <c r="WVW64" s="327"/>
      <c r="WVX64" s="301"/>
      <c r="WVY64" s="301"/>
      <c r="WVZ64" s="327"/>
      <c r="WWA64" s="327"/>
      <c r="WWB64" s="327"/>
      <c r="WWC64" s="327"/>
      <c r="WWD64" s="327"/>
      <c r="WWE64" s="327"/>
      <c r="WWF64" s="301"/>
      <c r="WWG64" s="301"/>
      <c r="WWH64" s="327"/>
      <c r="WWI64" s="327"/>
      <c r="WWJ64" s="327"/>
      <c r="WWK64" s="327"/>
      <c r="WWL64" s="327"/>
      <c r="WWM64" s="327"/>
      <c r="WWN64" s="301"/>
      <c r="WWO64" s="301"/>
      <c r="WWP64" s="327"/>
      <c r="WWQ64" s="327"/>
      <c r="WWR64" s="327"/>
      <c r="WWS64" s="327"/>
      <c r="WWT64" s="327"/>
      <c r="WWU64" s="327"/>
      <c r="WWV64" s="301"/>
      <c r="WWW64" s="301"/>
      <c r="WWX64" s="327"/>
      <c r="WWY64" s="327"/>
      <c r="WWZ64" s="327"/>
      <c r="WXA64" s="327"/>
      <c r="WXB64" s="327"/>
      <c r="WXC64" s="327"/>
      <c r="WXD64" s="301"/>
      <c r="WXE64" s="301"/>
      <c r="WXF64" s="327"/>
      <c r="WXG64" s="327"/>
      <c r="WXH64" s="327"/>
      <c r="WXI64" s="327"/>
      <c r="WXJ64" s="327"/>
      <c r="WXK64" s="327"/>
      <c r="WXL64" s="301"/>
      <c r="WXM64" s="301"/>
      <c r="WXN64" s="327"/>
      <c r="WXO64" s="327"/>
      <c r="WXP64" s="327"/>
      <c r="WXQ64" s="327"/>
      <c r="WXR64" s="327"/>
      <c r="WXS64" s="327"/>
      <c r="WXT64" s="301"/>
      <c r="WXU64" s="301"/>
      <c r="WXV64" s="327"/>
      <c r="WXW64" s="327"/>
      <c r="WXX64" s="327"/>
      <c r="WXY64" s="327"/>
      <c r="WXZ64" s="327"/>
      <c r="WYA64" s="327"/>
      <c r="WYB64" s="301"/>
      <c r="WYC64" s="301"/>
      <c r="WYD64" s="327"/>
      <c r="WYE64" s="327"/>
      <c r="WYF64" s="327"/>
      <c r="WYG64" s="327"/>
      <c r="WYH64" s="327"/>
      <c r="WYI64" s="327"/>
      <c r="WYJ64" s="301"/>
      <c r="WYK64" s="301"/>
      <c r="WYL64" s="327"/>
      <c r="WYM64" s="327"/>
      <c r="WYN64" s="327"/>
      <c r="WYO64" s="327"/>
      <c r="WYP64" s="327"/>
      <c r="WYQ64" s="327"/>
      <c r="WYR64" s="301"/>
      <c r="WYS64" s="301"/>
      <c r="WYT64" s="327"/>
      <c r="WYU64" s="327"/>
      <c r="WYV64" s="327"/>
      <c r="WYW64" s="327"/>
      <c r="WYX64" s="327"/>
      <c r="WYY64" s="327"/>
      <c r="WYZ64" s="301"/>
      <c r="WZA64" s="301"/>
      <c r="WZB64" s="327"/>
      <c r="WZC64" s="327"/>
      <c r="WZD64" s="327"/>
      <c r="WZE64" s="327"/>
      <c r="WZF64" s="327"/>
      <c r="WZG64" s="327"/>
      <c r="WZH64" s="301"/>
      <c r="WZI64" s="301"/>
      <c r="WZJ64" s="327"/>
      <c r="WZK64" s="327"/>
      <c r="WZL64" s="327"/>
      <c r="WZM64" s="327"/>
      <c r="WZN64" s="327"/>
      <c r="WZO64" s="327"/>
      <c r="WZP64" s="301"/>
      <c r="WZQ64" s="301"/>
      <c r="WZR64" s="327"/>
      <c r="WZS64" s="327"/>
      <c r="WZT64" s="327"/>
      <c r="WZU64" s="327"/>
      <c r="WZV64" s="327"/>
      <c r="WZW64" s="327"/>
      <c r="WZX64" s="301"/>
      <c r="WZY64" s="301"/>
      <c r="WZZ64" s="327"/>
      <c r="XAA64" s="327"/>
      <c r="XAB64" s="327"/>
      <c r="XAC64" s="327"/>
      <c r="XAD64" s="327"/>
      <c r="XAE64" s="327"/>
      <c r="XAF64" s="301"/>
      <c r="XAG64" s="301"/>
      <c r="XAH64" s="327"/>
      <c r="XAI64" s="327"/>
      <c r="XAJ64" s="327"/>
      <c r="XAK64" s="327"/>
      <c r="XAL64" s="327"/>
      <c r="XAM64" s="327"/>
      <c r="XAN64" s="301"/>
      <c r="XAO64" s="301"/>
      <c r="XAP64" s="327"/>
      <c r="XAQ64" s="327"/>
      <c r="XAR64" s="327"/>
      <c r="XAS64" s="327"/>
      <c r="XAT64" s="327"/>
      <c r="XAU64" s="327"/>
      <c r="XAV64" s="301"/>
      <c r="XAW64" s="301"/>
      <c r="XAX64" s="327"/>
      <c r="XAY64" s="327"/>
      <c r="XAZ64" s="327"/>
      <c r="XBA64" s="327"/>
      <c r="XBB64" s="327"/>
      <c r="XBC64" s="327"/>
      <c r="XBD64" s="301"/>
      <c r="XBE64" s="301"/>
      <c r="XBF64" s="327"/>
      <c r="XBG64" s="327"/>
      <c r="XBH64" s="327"/>
      <c r="XBI64" s="327"/>
      <c r="XBJ64" s="327"/>
      <c r="XBK64" s="327"/>
      <c r="XBL64" s="301"/>
      <c r="XBM64" s="301"/>
      <c r="XBN64" s="327"/>
      <c r="XBO64" s="327"/>
      <c r="XBP64" s="327"/>
      <c r="XBQ64" s="327"/>
      <c r="XBR64" s="327"/>
      <c r="XBS64" s="327"/>
      <c r="XBT64" s="301"/>
      <c r="XBU64" s="301"/>
      <c r="XBV64" s="327"/>
      <c r="XBW64" s="327"/>
      <c r="XBX64" s="327"/>
      <c r="XBY64" s="327"/>
      <c r="XBZ64" s="327"/>
      <c r="XCA64" s="327"/>
      <c r="XCB64" s="301"/>
      <c r="XCC64" s="301"/>
      <c r="XCD64" s="327"/>
      <c r="XCE64" s="327"/>
      <c r="XCF64" s="327"/>
      <c r="XCG64" s="327"/>
      <c r="XCH64" s="327"/>
      <c r="XCI64" s="327"/>
      <c r="XCJ64" s="301"/>
      <c r="XCK64" s="301"/>
      <c r="XCL64" s="327"/>
      <c r="XCM64" s="327"/>
      <c r="XCN64" s="327"/>
      <c r="XCO64" s="327"/>
      <c r="XCP64" s="327"/>
      <c r="XCQ64" s="327"/>
      <c r="XCR64" s="301"/>
      <c r="XCS64" s="301"/>
      <c r="XCT64" s="327"/>
      <c r="XCU64" s="327"/>
      <c r="XCV64" s="327"/>
      <c r="XCW64" s="327"/>
      <c r="XCX64" s="327"/>
      <c r="XCY64" s="327"/>
      <c r="XCZ64" s="301"/>
      <c r="XDA64" s="301"/>
      <c r="XDB64" s="327"/>
      <c r="XDC64" s="327"/>
      <c r="XDD64" s="327"/>
      <c r="XDE64" s="327"/>
      <c r="XDF64" s="327"/>
      <c r="XDG64" s="327"/>
      <c r="XDH64" s="301"/>
    </row>
    <row r="65" spans="1:376" ht="30" customHeight="1" thickBot="1" x14ac:dyDescent="0.25">
      <c r="A65" s="721" t="s">
        <v>320</v>
      </c>
      <c r="B65" s="722"/>
      <c r="C65" s="722"/>
      <c r="D65" s="722"/>
      <c r="E65" s="722"/>
      <c r="F65" s="722"/>
      <c r="G65" s="722"/>
      <c r="H65" s="269"/>
      <c r="I65" s="397">
        <f>SUM(I61:I64)</f>
        <v>0</v>
      </c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7"/>
      <c r="AT65" s="267"/>
      <c r="AU65" s="267"/>
      <c r="AV65" s="267"/>
      <c r="AW65" s="267"/>
      <c r="AX65" s="267"/>
      <c r="AY65" s="267"/>
      <c r="AZ65" s="267"/>
      <c r="BA65" s="267"/>
      <c r="BB65" s="267"/>
      <c r="BC65" s="267"/>
      <c r="BD65" s="267"/>
      <c r="BE65" s="267"/>
      <c r="BF65" s="267"/>
      <c r="BG65" s="267"/>
      <c r="BH65" s="267"/>
      <c r="BI65" s="267"/>
      <c r="BJ65" s="267"/>
      <c r="BK65" s="267"/>
      <c r="BL65" s="267"/>
      <c r="BM65" s="267"/>
      <c r="BN65" s="267"/>
      <c r="BO65" s="267"/>
      <c r="BP65" s="267"/>
      <c r="BQ65" s="267"/>
      <c r="BR65" s="267"/>
      <c r="BS65" s="267"/>
      <c r="BT65" s="267"/>
      <c r="BU65" s="267"/>
      <c r="BV65" s="267"/>
      <c r="BW65" s="267"/>
      <c r="BX65" s="267"/>
      <c r="BY65" s="267"/>
      <c r="BZ65" s="267"/>
      <c r="CA65" s="267"/>
      <c r="CB65" s="267"/>
      <c r="CC65" s="267"/>
      <c r="CD65" s="267"/>
      <c r="CE65" s="267"/>
      <c r="CF65" s="267"/>
      <c r="CG65" s="267"/>
      <c r="CH65" s="267"/>
      <c r="CI65" s="267"/>
      <c r="CJ65" s="267"/>
      <c r="CK65" s="267"/>
      <c r="CL65" s="267"/>
      <c r="CM65" s="267"/>
      <c r="CN65" s="267"/>
      <c r="CO65" s="267"/>
      <c r="CP65" s="267"/>
      <c r="CQ65" s="267"/>
      <c r="CR65" s="267"/>
      <c r="CS65" s="267"/>
      <c r="CT65" s="267"/>
      <c r="CU65" s="267"/>
      <c r="CV65" s="267"/>
      <c r="CW65" s="267"/>
      <c r="CX65" s="267"/>
      <c r="CY65" s="267"/>
      <c r="CZ65" s="267"/>
      <c r="DA65" s="267"/>
      <c r="DB65" s="267"/>
      <c r="DC65" s="267"/>
      <c r="DD65" s="267"/>
      <c r="DE65" s="267"/>
      <c r="DF65" s="267"/>
      <c r="DG65" s="267"/>
      <c r="DH65" s="267"/>
      <c r="DI65" s="267"/>
      <c r="DJ65" s="267"/>
      <c r="DK65" s="267"/>
      <c r="DL65" s="267"/>
      <c r="DM65" s="267"/>
      <c r="DN65" s="267"/>
      <c r="DO65" s="267"/>
      <c r="DP65" s="267"/>
      <c r="DQ65" s="267"/>
      <c r="DR65" s="267"/>
      <c r="DS65" s="267"/>
      <c r="DT65" s="267"/>
      <c r="DU65" s="267"/>
      <c r="DV65" s="267"/>
      <c r="DW65" s="267"/>
      <c r="DX65" s="267"/>
      <c r="DY65" s="267"/>
      <c r="DZ65" s="267"/>
      <c r="EA65" s="267"/>
      <c r="EB65" s="267"/>
      <c r="EC65" s="267"/>
      <c r="ED65" s="267"/>
      <c r="EE65" s="267"/>
      <c r="EF65" s="267"/>
      <c r="EG65" s="267"/>
      <c r="EH65" s="267"/>
      <c r="EI65" s="267"/>
      <c r="EJ65" s="267"/>
      <c r="EK65" s="267"/>
      <c r="EL65" s="267"/>
      <c r="EM65" s="267"/>
      <c r="EN65" s="267"/>
      <c r="EO65" s="267"/>
      <c r="EP65" s="267"/>
      <c r="EQ65" s="267"/>
      <c r="ER65" s="267"/>
      <c r="ES65" s="267"/>
      <c r="ET65" s="267"/>
      <c r="EU65" s="267"/>
      <c r="EV65" s="267"/>
      <c r="EW65" s="267"/>
      <c r="EX65" s="267"/>
      <c r="EY65" s="267"/>
      <c r="EZ65" s="267"/>
      <c r="FA65" s="267"/>
      <c r="FB65" s="267"/>
      <c r="FC65" s="267"/>
      <c r="FD65" s="267"/>
      <c r="FE65" s="267"/>
      <c r="FF65" s="267"/>
      <c r="FG65" s="267"/>
      <c r="FH65" s="267"/>
      <c r="FI65" s="267"/>
      <c r="FJ65" s="267"/>
      <c r="FK65" s="267"/>
      <c r="FL65" s="267"/>
      <c r="FM65" s="267"/>
      <c r="FN65" s="267"/>
      <c r="FO65" s="267"/>
      <c r="FP65" s="267"/>
      <c r="FQ65" s="267"/>
      <c r="FR65" s="267"/>
      <c r="FS65" s="267"/>
      <c r="FT65" s="267"/>
      <c r="FU65" s="267"/>
      <c r="FV65" s="267"/>
      <c r="FW65" s="267"/>
      <c r="FX65" s="267"/>
      <c r="FY65" s="267"/>
      <c r="FZ65" s="267"/>
      <c r="GA65" s="267"/>
      <c r="GB65" s="267"/>
      <c r="GC65" s="267"/>
      <c r="GD65" s="267"/>
      <c r="GE65" s="267"/>
      <c r="GF65" s="267"/>
      <c r="GG65" s="267"/>
      <c r="GH65" s="267"/>
      <c r="GI65" s="267"/>
      <c r="GJ65" s="267"/>
      <c r="GK65" s="267"/>
      <c r="GL65" s="267"/>
      <c r="GM65" s="267"/>
      <c r="GN65" s="267"/>
      <c r="GO65" s="267"/>
      <c r="GP65" s="267"/>
      <c r="GQ65" s="267"/>
      <c r="GR65" s="267"/>
      <c r="GS65" s="267"/>
      <c r="GT65" s="267"/>
      <c r="GU65" s="267"/>
      <c r="GV65" s="267"/>
      <c r="GW65" s="267"/>
      <c r="GX65" s="267"/>
      <c r="GY65" s="267"/>
      <c r="GZ65" s="267"/>
      <c r="HA65" s="267"/>
      <c r="HB65" s="267"/>
      <c r="HC65" s="267"/>
      <c r="HD65" s="267"/>
      <c r="HE65" s="267"/>
      <c r="HF65" s="267"/>
      <c r="HG65" s="267"/>
      <c r="HH65" s="267"/>
      <c r="HI65" s="267"/>
      <c r="HJ65" s="267"/>
      <c r="HK65" s="267"/>
      <c r="HL65" s="267"/>
      <c r="HM65" s="267"/>
      <c r="HN65" s="267"/>
      <c r="HO65" s="267"/>
      <c r="HP65" s="267"/>
      <c r="HQ65" s="267"/>
      <c r="HR65" s="267"/>
      <c r="HS65" s="267"/>
      <c r="HT65" s="267"/>
      <c r="HU65" s="267"/>
      <c r="HV65" s="267"/>
      <c r="HW65" s="267"/>
      <c r="HX65" s="267"/>
      <c r="HY65" s="267"/>
      <c r="HZ65" s="267"/>
      <c r="IA65" s="267"/>
      <c r="IB65" s="267"/>
      <c r="IC65" s="267"/>
      <c r="ID65" s="267"/>
      <c r="IE65" s="267"/>
      <c r="IF65" s="267"/>
      <c r="IG65" s="267"/>
      <c r="IH65" s="267"/>
      <c r="II65" s="267"/>
      <c r="IJ65" s="267"/>
      <c r="IK65" s="267"/>
      <c r="IL65" s="267"/>
      <c r="IM65" s="267"/>
      <c r="IN65" s="267"/>
      <c r="IO65" s="267"/>
      <c r="IP65" s="267"/>
      <c r="IQ65" s="267"/>
      <c r="IR65" s="267"/>
      <c r="IS65" s="267"/>
      <c r="IT65" s="267"/>
      <c r="IU65" s="267"/>
      <c r="IV65" s="267"/>
      <c r="IW65" s="267"/>
      <c r="IX65" s="267"/>
      <c r="IY65" s="267"/>
      <c r="IZ65" s="267"/>
      <c r="JA65" s="267"/>
      <c r="JB65" s="267"/>
      <c r="JC65" s="267"/>
      <c r="JD65" s="267"/>
      <c r="JE65" s="267"/>
      <c r="JF65" s="267"/>
      <c r="JG65" s="267"/>
      <c r="JH65" s="267"/>
      <c r="JI65" s="267"/>
      <c r="JJ65" s="267"/>
      <c r="JK65" s="267"/>
      <c r="JL65" s="267"/>
      <c r="JM65" s="267"/>
      <c r="JN65" s="267"/>
      <c r="JO65" s="267"/>
      <c r="JP65" s="267"/>
      <c r="JQ65" s="267"/>
      <c r="JR65" s="267"/>
      <c r="JS65" s="267"/>
      <c r="JT65" s="267"/>
      <c r="JU65" s="267"/>
      <c r="JV65" s="267"/>
      <c r="JW65" s="267"/>
      <c r="JX65" s="267"/>
      <c r="JY65" s="267"/>
      <c r="JZ65" s="267"/>
      <c r="KA65" s="267"/>
      <c r="KB65" s="267"/>
      <c r="KC65" s="267"/>
      <c r="KD65" s="267"/>
      <c r="KE65" s="267"/>
      <c r="KF65" s="267"/>
      <c r="KG65" s="267"/>
      <c r="KH65" s="267"/>
      <c r="KI65" s="267"/>
      <c r="KJ65" s="267"/>
      <c r="KK65" s="267"/>
      <c r="KL65" s="267"/>
      <c r="KM65" s="267"/>
      <c r="KN65" s="267"/>
      <c r="KO65" s="267"/>
      <c r="KP65" s="267"/>
      <c r="KQ65" s="267"/>
      <c r="KR65" s="267"/>
      <c r="KS65" s="267"/>
      <c r="KT65" s="267"/>
      <c r="KU65" s="267"/>
      <c r="KV65" s="267"/>
      <c r="KW65" s="267"/>
      <c r="KX65" s="267"/>
      <c r="KY65" s="267"/>
      <c r="KZ65" s="267"/>
      <c r="LA65" s="267"/>
      <c r="LB65" s="267"/>
      <c r="LC65" s="267"/>
      <c r="LD65" s="267"/>
      <c r="LE65" s="267"/>
      <c r="LF65" s="267"/>
      <c r="LG65" s="267"/>
      <c r="LH65" s="267"/>
      <c r="LI65" s="267"/>
      <c r="LJ65" s="267"/>
      <c r="LK65" s="267"/>
      <c r="LL65" s="267"/>
      <c r="LM65" s="267"/>
      <c r="LN65" s="267"/>
      <c r="LO65" s="267"/>
      <c r="LP65" s="267"/>
      <c r="LQ65" s="267"/>
      <c r="LR65" s="267"/>
      <c r="LS65" s="267"/>
      <c r="LT65" s="267"/>
      <c r="LU65" s="267"/>
      <c r="LV65" s="267"/>
      <c r="LW65" s="267"/>
      <c r="LX65" s="267"/>
      <c r="LY65" s="267"/>
      <c r="LZ65" s="267"/>
      <c r="MA65" s="267"/>
      <c r="MB65" s="267"/>
      <c r="MC65" s="267"/>
      <c r="MD65" s="267"/>
      <c r="ME65" s="267"/>
      <c r="MF65" s="267"/>
      <c r="MG65" s="267"/>
      <c r="MH65" s="267"/>
      <c r="MI65" s="267"/>
      <c r="MJ65" s="267"/>
      <c r="MK65" s="267"/>
      <c r="ML65" s="267"/>
      <c r="MM65" s="267"/>
      <c r="MN65" s="267"/>
      <c r="MO65" s="267"/>
      <c r="MP65" s="267"/>
      <c r="MQ65" s="267"/>
      <c r="MR65" s="267"/>
      <c r="MS65" s="267"/>
      <c r="MT65" s="267"/>
      <c r="MU65" s="267"/>
      <c r="MV65" s="267"/>
      <c r="MW65" s="267"/>
      <c r="MX65" s="267"/>
      <c r="MY65" s="267"/>
      <c r="MZ65" s="267"/>
      <c r="NA65" s="267"/>
      <c r="NB65" s="267"/>
      <c r="NC65" s="267"/>
      <c r="ND65" s="267"/>
      <c r="NE65" s="267"/>
      <c r="NF65" s="267"/>
      <c r="NG65" s="267"/>
      <c r="NH65" s="267"/>
      <c r="NI65" s="267"/>
      <c r="NJ65" s="267"/>
      <c r="NK65" s="267"/>
      <c r="NL65" s="303"/>
    </row>
    <row r="66" spans="1:376" ht="22.5" customHeight="1" x14ac:dyDescent="0.2">
      <c r="A66" s="398"/>
      <c r="B66" s="329"/>
      <c r="C66" s="329"/>
      <c r="D66" s="329"/>
      <c r="E66" s="329"/>
      <c r="F66" s="329"/>
      <c r="G66" s="329"/>
      <c r="H66" s="329"/>
      <c r="I66" s="399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67"/>
      <c r="AG66" s="267"/>
      <c r="AH66" s="267"/>
      <c r="AI66" s="267"/>
      <c r="AJ66" s="267"/>
      <c r="AK66" s="267"/>
      <c r="AL66" s="267"/>
      <c r="AM66" s="267"/>
      <c r="AN66" s="267"/>
      <c r="AO66" s="267"/>
      <c r="AP66" s="267"/>
      <c r="AQ66" s="267"/>
      <c r="AR66" s="267"/>
      <c r="AS66" s="267"/>
      <c r="AT66" s="267"/>
      <c r="AU66" s="267"/>
      <c r="AV66" s="267"/>
      <c r="AW66" s="267"/>
      <c r="AX66" s="267"/>
      <c r="AY66" s="267"/>
      <c r="AZ66" s="267"/>
      <c r="BA66" s="267"/>
      <c r="BB66" s="267"/>
      <c r="BC66" s="267"/>
      <c r="BD66" s="267"/>
      <c r="BE66" s="267"/>
      <c r="BF66" s="267"/>
      <c r="BG66" s="267"/>
      <c r="BH66" s="267"/>
      <c r="BI66" s="267"/>
      <c r="BJ66" s="267"/>
      <c r="BK66" s="267"/>
      <c r="BL66" s="267"/>
      <c r="BM66" s="267"/>
      <c r="BN66" s="267"/>
      <c r="BO66" s="267"/>
      <c r="BP66" s="267"/>
      <c r="BQ66" s="267"/>
      <c r="BR66" s="267"/>
      <c r="BS66" s="267"/>
      <c r="BT66" s="267"/>
      <c r="BU66" s="267"/>
      <c r="BV66" s="267"/>
      <c r="BW66" s="267"/>
      <c r="BX66" s="267"/>
      <c r="BY66" s="267"/>
      <c r="BZ66" s="267"/>
      <c r="CA66" s="267"/>
      <c r="CB66" s="267"/>
      <c r="CC66" s="267"/>
      <c r="CD66" s="267"/>
      <c r="CE66" s="267"/>
      <c r="CF66" s="267"/>
      <c r="CG66" s="267"/>
      <c r="CH66" s="267"/>
      <c r="CI66" s="267"/>
      <c r="CJ66" s="267"/>
      <c r="CK66" s="267"/>
      <c r="CL66" s="267"/>
      <c r="CM66" s="267"/>
      <c r="CN66" s="267"/>
      <c r="CO66" s="267"/>
      <c r="CP66" s="267"/>
      <c r="CQ66" s="267"/>
      <c r="CR66" s="267"/>
      <c r="CS66" s="267"/>
      <c r="CT66" s="267"/>
      <c r="CU66" s="267"/>
      <c r="CV66" s="267"/>
      <c r="CW66" s="267"/>
      <c r="CX66" s="267"/>
      <c r="CY66" s="267"/>
      <c r="CZ66" s="267"/>
      <c r="DA66" s="267"/>
      <c r="DB66" s="267"/>
      <c r="DC66" s="267"/>
      <c r="DD66" s="267"/>
      <c r="DE66" s="267"/>
      <c r="DF66" s="267"/>
      <c r="DG66" s="267"/>
      <c r="DH66" s="267"/>
      <c r="DI66" s="267"/>
      <c r="DJ66" s="267"/>
      <c r="DK66" s="267"/>
      <c r="DL66" s="267"/>
      <c r="DM66" s="267"/>
      <c r="DN66" s="267"/>
      <c r="DO66" s="267"/>
      <c r="DP66" s="267"/>
      <c r="DQ66" s="267"/>
      <c r="DR66" s="267"/>
      <c r="DS66" s="267"/>
      <c r="DT66" s="267"/>
      <c r="DU66" s="267"/>
      <c r="DV66" s="267"/>
      <c r="DW66" s="267"/>
      <c r="DX66" s="267"/>
      <c r="DY66" s="267"/>
      <c r="DZ66" s="267"/>
      <c r="EA66" s="267"/>
      <c r="EB66" s="267"/>
      <c r="EC66" s="267"/>
      <c r="ED66" s="267"/>
      <c r="EE66" s="267"/>
      <c r="EF66" s="267"/>
      <c r="EG66" s="267"/>
      <c r="EH66" s="267"/>
      <c r="EI66" s="267"/>
      <c r="EJ66" s="267"/>
      <c r="EK66" s="267"/>
      <c r="EL66" s="267"/>
      <c r="EM66" s="267"/>
      <c r="EN66" s="267"/>
      <c r="EO66" s="267"/>
      <c r="EP66" s="267"/>
      <c r="EQ66" s="267"/>
      <c r="ER66" s="267"/>
      <c r="ES66" s="267"/>
      <c r="ET66" s="267"/>
      <c r="EU66" s="267"/>
      <c r="EV66" s="267"/>
      <c r="EW66" s="267"/>
      <c r="EX66" s="267"/>
      <c r="EY66" s="267"/>
      <c r="EZ66" s="267"/>
      <c r="FA66" s="267"/>
      <c r="FB66" s="267"/>
      <c r="FC66" s="267"/>
      <c r="FD66" s="267"/>
      <c r="FE66" s="267"/>
      <c r="FF66" s="267"/>
      <c r="FG66" s="267"/>
      <c r="FH66" s="267"/>
      <c r="FI66" s="267"/>
      <c r="FJ66" s="267"/>
      <c r="FK66" s="267"/>
      <c r="FL66" s="267"/>
      <c r="FM66" s="267"/>
      <c r="FN66" s="267"/>
      <c r="FO66" s="267"/>
      <c r="FP66" s="267"/>
      <c r="FQ66" s="267"/>
      <c r="FR66" s="267"/>
      <c r="FS66" s="267"/>
      <c r="FT66" s="267"/>
      <c r="FU66" s="267"/>
      <c r="FV66" s="267"/>
      <c r="FW66" s="267"/>
      <c r="FX66" s="267"/>
      <c r="FY66" s="267"/>
      <c r="FZ66" s="267"/>
      <c r="GA66" s="267"/>
      <c r="GB66" s="267"/>
      <c r="GC66" s="267"/>
      <c r="GD66" s="267"/>
      <c r="GE66" s="267"/>
      <c r="GF66" s="267"/>
      <c r="GG66" s="267"/>
      <c r="GH66" s="267"/>
      <c r="GI66" s="267"/>
      <c r="GJ66" s="267"/>
      <c r="GK66" s="267"/>
      <c r="GL66" s="267"/>
      <c r="GM66" s="267"/>
      <c r="GN66" s="267"/>
      <c r="GO66" s="267"/>
      <c r="GP66" s="267"/>
      <c r="GQ66" s="267"/>
      <c r="GR66" s="267"/>
      <c r="GS66" s="267"/>
      <c r="GT66" s="267"/>
      <c r="GU66" s="267"/>
      <c r="GV66" s="267"/>
      <c r="GW66" s="267"/>
      <c r="GX66" s="267"/>
      <c r="GY66" s="267"/>
      <c r="GZ66" s="267"/>
      <c r="HA66" s="267"/>
      <c r="HB66" s="267"/>
      <c r="HC66" s="267"/>
      <c r="HD66" s="267"/>
      <c r="HE66" s="267"/>
      <c r="HF66" s="267"/>
      <c r="HG66" s="267"/>
      <c r="HH66" s="267"/>
      <c r="HI66" s="267"/>
      <c r="HJ66" s="267"/>
      <c r="HK66" s="267"/>
      <c r="HL66" s="267"/>
      <c r="HM66" s="267"/>
      <c r="HN66" s="267"/>
      <c r="HO66" s="267"/>
      <c r="HP66" s="267"/>
      <c r="HQ66" s="267"/>
      <c r="HR66" s="267"/>
      <c r="HS66" s="267"/>
      <c r="HT66" s="267"/>
      <c r="HU66" s="267"/>
      <c r="HV66" s="267"/>
      <c r="HW66" s="267"/>
      <c r="HX66" s="267"/>
      <c r="HY66" s="267"/>
      <c r="HZ66" s="267"/>
      <c r="IA66" s="267"/>
      <c r="IB66" s="267"/>
      <c r="IC66" s="267"/>
      <c r="ID66" s="267"/>
      <c r="IE66" s="267"/>
      <c r="IF66" s="267"/>
      <c r="IG66" s="267"/>
      <c r="IH66" s="267"/>
      <c r="II66" s="267"/>
      <c r="IJ66" s="267"/>
      <c r="IK66" s="267"/>
      <c r="IL66" s="267"/>
      <c r="IM66" s="267"/>
      <c r="IN66" s="267"/>
      <c r="IO66" s="267"/>
      <c r="IP66" s="267"/>
      <c r="IQ66" s="267"/>
      <c r="IR66" s="267"/>
      <c r="IS66" s="267"/>
      <c r="IT66" s="267"/>
      <c r="IU66" s="267"/>
      <c r="IV66" s="267"/>
      <c r="IW66" s="267"/>
      <c r="IX66" s="267"/>
      <c r="IY66" s="267"/>
      <c r="IZ66" s="267"/>
      <c r="JA66" s="267"/>
      <c r="JB66" s="267"/>
      <c r="JC66" s="267"/>
      <c r="JD66" s="267"/>
      <c r="JE66" s="267"/>
      <c r="JF66" s="267"/>
      <c r="JG66" s="267"/>
      <c r="JH66" s="267"/>
      <c r="JI66" s="267"/>
      <c r="JJ66" s="267"/>
      <c r="JK66" s="267"/>
      <c r="JL66" s="267"/>
      <c r="JM66" s="267"/>
      <c r="JN66" s="267"/>
      <c r="JO66" s="267"/>
      <c r="JP66" s="267"/>
      <c r="JQ66" s="267"/>
      <c r="JR66" s="267"/>
      <c r="JS66" s="267"/>
      <c r="JT66" s="267"/>
      <c r="JU66" s="267"/>
      <c r="JV66" s="267"/>
      <c r="JW66" s="267"/>
      <c r="JX66" s="267"/>
      <c r="JY66" s="267"/>
      <c r="JZ66" s="267"/>
      <c r="KA66" s="267"/>
      <c r="KB66" s="267"/>
      <c r="KC66" s="267"/>
      <c r="KD66" s="267"/>
      <c r="KE66" s="267"/>
      <c r="KF66" s="267"/>
      <c r="KG66" s="267"/>
      <c r="KH66" s="267"/>
      <c r="KI66" s="267"/>
      <c r="KJ66" s="267"/>
      <c r="KK66" s="267"/>
      <c r="KL66" s="267"/>
      <c r="KM66" s="267"/>
      <c r="KN66" s="267"/>
      <c r="KO66" s="267"/>
      <c r="KP66" s="267"/>
      <c r="KQ66" s="267"/>
      <c r="KR66" s="267"/>
      <c r="KS66" s="267"/>
      <c r="KT66" s="267"/>
      <c r="KU66" s="267"/>
      <c r="KV66" s="267"/>
      <c r="KW66" s="267"/>
      <c r="KX66" s="267"/>
      <c r="KY66" s="267"/>
      <c r="KZ66" s="267"/>
      <c r="LA66" s="267"/>
      <c r="LB66" s="267"/>
      <c r="LC66" s="267"/>
      <c r="LD66" s="267"/>
      <c r="LE66" s="267"/>
      <c r="LF66" s="267"/>
      <c r="LG66" s="267"/>
      <c r="LH66" s="267"/>
      <c r="LI66" s="267"/>
      <c r="LJ66" s="267"/>
      <c r="LK66" s="267"/>
      <c r="LL66" s="267"/>
      <c r="LM66" s="267"/>
      <c r="LN66" s="267"/>
      <c r="LO66" s="267"/>
      <c r="LP66" s="267"/>
      <c r="LQ66" s="267"/>
      <c r="LR66" s="267"/>
      <c r="LS66" s="267"/>
      <c r="LT66" s="267"/>
      <c r="LU66" s="267"/>
      <c r="LV66" s="267"/>
      <c r="LW66" s="267"/>
      <c r="LX66" s="267"/>
      <c r="LY66" s="267"/>
      <c r="LZ66" s="267"/>
      <c r="MA66" s="267"/>
      <c r="MB66" s="267"/>
      <c r="MC66" s="267"/>
      <c r="MD66" s="267"/>
      <c r="ME66" s="267"/>
      <c r="MF66" s="267"/>
      <c r="MG66" s="267"/>
      <c r="MH66" s="267"/>
      <c r="MI66" s="267"/>
      <c r="MJ66" s="267"/>
      <c r="MK66" s="267"/>
      <c r="ML66" s="267"/>
      <c r="MM66" s="267"/>
      <c r="MN66" s="267"/>
      <c r="MO66" s="267"/>
      <c r="MP66" s="267"/>
      <c r="MQ66" s="267"/>
      <c r="MR66" s="267"/>
      <c r="MS66" s="267"/>
      <c r="MT66" s="267"/>
      <c r="MU66" s="267"/>
      <c r="MV66" s="267"/>
      <c r="MW66" s="267"/>
      <c r="MX66" s="267"/>
      <c r="MY66" s="267"/>
      <c r="MZ66" s="267"/>
      <c r="NA66" s="267"/>
      <c r="NB66" s="267"/>
      <c r="NC66" s="267"/>
      <c r="ND66" s="267"/>
      <c r="NE66" s="267"/>
      <c r="NF66" s="267"/>
      <c r="NG66" s="267"/>
      <c r="NH66" s="267"/>
      <c r="NI66" s="267"/>
      <c r="NJ66" s="267"/>
      <c r="NK66" s="267"/>
      <c r="NL66" s="303"/>
    </row>
    <row r="67" spans="1:376" ht="51" customHeight="1" x14ac:dyDescent="0.2">
      <c r="A67" s="661" t="s">
        <v>395</v>
      </c>
      <c r="B67" s="662"/>
      <c r="C67" s="662"/>
      <c r="D67" s="662"/>
      <c r="E67" s="662"/>
      <c r="F67" s="662"/>
      <c r="G67" s="662"/>
      <c r="H67" s="662"/>
      <c r="I67" s="663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67"/>
      <c r="AB67" s="267"/>
      <c r="AC67" s="267"/>
      <c r="AD67" s="267"/>
      <c r="AE67" s="267"/>
      <c r="AF67" s="267"/>
      <c r="AG67" s="267"/>
      <c r="AH67" s="267"/>
      <c r="AI67" s="267"/>
      <c r="AJ67" s="267"/>
      <c r="AK67" s="267"/>
      <c r="AL67" s="267"/>
      <c r="AM67" s="267"/>
      <c r="AN67" s="267"/>
      <c r="AO67" s="267"/>
      <c r="AP67" s="267"/>
      <c r="AQ67" s="267"/>
      <c r="AR67" s="267"/>
      <c r="AS67" s="267"/>
      <c r="AT67" s="267"/>
      <c r="AU67" s="267"/>
      <c r="AV67" s="267"/>
      <c r="AW67" s="267"/>
      <c r="AX67" s="267"/>
      <c r="AY67" s="267"/>
      <c r="AZ67" s="267"/>
      <c r="BA67" s="267"/>
      <c r="BB67" s="267"/>
      <c r="BC67" s="267"/>
      <c r="BD67" s="267"/>
      <c r="BE67" s="267"/>
      <c r="BF67" s="267"/>
      <c r="BG67" s="267"/>
      <c r="BH67" s="267"/>
      <c r="BI67" s="267"/>
      <c r="BJ67" s="267"/>
      <c r="BK67" s="267"/>
      <c r="BL67" s="267"/>
      <c r="BM67" s="267"/>
      <c r="BN67" s="267"/>
      <c r="BO67" s="267"/>
      <c r="BP67" s="267"/>
      <c r="BQ67" s="267"/>
      <c r="BR67" s="267"/>
      <c r="BS67" s="267"/>
      <c r="BT67" s="267"/>
      <c r="BU67" s="267"/>
      <c r="BV67" s="267"/>
      <c r="BW67" s="267"/>
      <c r="BX67" s="267"/>
      <c r="BY67" s="267"/>
      <c r="BZ67" s="267"/>
      <c r="CA67" s="267"/>
      <c r="CB67" s="267"/>
      <c r="CC67" s="267"/>
      <c r="CD67" s="267"/>
      <c r="CE67" s="267"/>
      <c r="CF67" s="267"/>
      <c r="CG67" s="267"/>
      <c r="CH67" s="267"/>
      <c r="CI67" s="267"/>
      <c r="CJ67" s="267"/>
      <c r="CK67" s="267"/>
      <c r="CL67" s="267"/>
      <c r="CM67" s="267"/>
      <c r="CN67" s="267"/>
      <c r="CO67" s="267"/>
      <c r="CP67" s="267"/>
      <c r="CQ67" s="267"/>
      <c r="CR67" s="267"/>
      <c r="CS67" s="267"/>
      <c r="CT67" s="267"/>
      <c r="CU67" s="267"/>
      <c r="CV67" s="267"/>
      <c r="CW67" s="267"/>
      <c r="CX67" s="267"/>
      <c r="CY67" s="267"/>
      <c r="CZ67" s="267"/>
      <c r="DA67" s="267"/>
      <c r="DB67" s="267"/>
      <c r="DC67" s="267"/>
      <c r="DD67" s="267"/>
      <c r="DE67" s="267"/>
      <c r="DF67" s="267"/>
      <c r="DG67" s="267"/>
      <c r="DH67" s="267"/>
      <c r="DI67" s="267"/>
      <c r="DJ67" s="267"/>
      <c r="DK67" s="267"/>
      <c r="DL67" s="267"/>
      <c r="DM67" s="267"/>
      <c r="DN67" s="267"/>
      <c r="DO67" s="267"/>
      <c r="DP67" s="267"/>
      <c r="DQ67" s="267"/>
      <c r="DR67" s="267"/>
      <c r="DS67" s="267"/>
      <c r="DT67" s="267"/>
      <c r="DU67" s="267"/>
      <c r="DV67" s="267"/>
      <c r="DW67" s="267"/>
      <c r="DX67" s="267"/>
      <c r="DY67" s="267"/>
      <c r="DZ67" s="267"/>
      <c r="EA67" s="267"/>
      <c r="EB67" s="267"/>
      <c r="EC67" s="267"/>
      <c r="ED67" s="267"/>
      <c r="EE67" s="267"/>
      <c r="EF67" s="267"/>
      <c r="EG67" s="267"/>
      <c r="EH67" s="267"/>
      <c r="EI67" s="267"/>
      <c r="EJ67" s="267"/>
      <c r="EK67" s="267"/>
      <c r="EL67" s="267"/>
      <c r="EM67" s="267"/>
      <c r="EN67" s="267"/>
      <c r="EO67" s="267"/>
      <c r="EP67" s="267"/>
      <c r="EQ67" s="267"/>
      <c r="ER67" s="267"/>
      <c r="ES67" s="267"/>
      <c r="ET67" s="267"/>
      <c r="EU67" s="267"/>
      <c r="EV67" s="267"/>
      <c r="EW67" s="267"/>
      <c r="EX67" s="267"/>
      <c r="EY67" s="267"/>
      <c r="EZ67" s="267"/>
      <c r="FA67" s="267"/>
      <c r="FB67" s="267"/>
      <c r="FC67" s="267"/>
      <c r="FD67" s="267"/>
      <c r="FE67" s="267"/>
      <c r="FF67" s="267"/>
      <c r="FG67" s="267"/>
      <c r="FH67" s="267"/>
      <c r="FI67" s="267"/>
      <c r="FJ67" s="267"/>
      <c r="FK67" s="267"/>
      <c r="FL67" s="267"/>
      <c r="FM67" s="267"/>
      <c r="FN67" s="267"/>
      <c r="FO67" s="267"/>
      <c r="FP67" s="267"/>
      <c r="FQ67" s="267"/>
      <c r="FR67" s="267"/>
      <c r="FS67" s="267"/>
      <c r="FT67" s="267"/>
      <c r="FU67" s="267"/>
      <c r="FV67" s="267"/>
      <c r="FW67" s="267"/>
      <c r="FX67" s="267"/>
      <c r="FY67" s="267"/>
      <c r="FZ67" s="267"/>
      <c r="GA67" s="267"/>
      <c r="GB67" s="267"/>
      <c r="GC67" s="267"/>
      <c r="GD67" s="267"/>
      <c r="GE67" s="267"/>
      <c r="GF67" s="267"/>
      <c r="GG67" s="267"/>
      <c r="GH67" s="267"/>
      <c r="GI67" s="267"/>
      <c r="GJ67" s="267"/>
      <c r="GK67" s="267"/>
      <c r="GL67" s="267"/>
      <c r="GM67" s="267"/>
      <c r="GN67" s="267"/>
      <c r="GO67" s="267"/>
      <c r="GP67" s="267"/>
      <c r="GQ67" s="267"/>
      <c r="GR67" s="267"/>
      <c r="GS67" s="267"/>
      <c r="GT67" s="267"/>
      <c r="GU67" s="267"/>
      <c r="GV67" s="267"/>
      <c r="GW67" s="267"/>
      <c r="GX67" s="267"/>
      <c r="GY67" s="267"/>
      <c r="GZ67" s="267"/>
      <c r="HA67" s="267"/>
      <c r="HB67" s="267"/>
      <c r="HC67" s="267"/>
      <c r="HD67" s="267"/>
      <c r="HE67" s="267"/>
      <c r="HF67" s="267"/>
      <c r="HG67" s="267"/>
      <c r="HH67" s="267"/>
      <c r="HI67" s="267"/>
      <c r="HJ67" s="267"/>
      <c r="HK67" s="267"/>
      <c r="HL67" s="267"/>
      <c r="HM67" s="267"/>
      <c r="HN67" s="267"/>
      <c r="HO67" s="267"/>
      <c r="HP67" s="267"/>
      <c r="HQ67" s="267"/>
      <c r="HR67" s="267"/>
      <c r="HS67" s="267"/>
      <c r="HT67" s="267"/>
      <c r="HU67" s="267"/>
      <c r="HV67" s="267"/>
      <c r="HW67" s="267"/>
      <c r="HX67" s="267"/>
      <c r="HY67" s="267"/>
      <c r="HZ67" s="267"/>
      <c r="IA67" s="267"/>
      <c r="IB67" s="267"/>
      <c r="IC67" s="267"/>
      <c r="ID67" s="267"/>
      <c r="IE67" s="267"/>
      <c r="IF67" s="267"/>
      <c r="IG67" s="267"/>
      <c r="IH67" s="267"/>
      <c r="II67" s="267"/>
      <c r="IJ67" s="267"/>
      <c r="IK67" s="267"/>
      <c r="IL67" s="267"/>
      <c r="IM67" s="267"/>
      <c r="IN67" s="267"/>
      <c r="IO67" s="267"/>
      <c r="IP67" s="267"/>
      <c r="IQ67" s="267"/>
      <c r="IR67" s="267"/>
      <c r="IS67" s="267"/>
      <c r="IT67" s="267"/>
      <c r="IU67" s="267"/>
      <c r="IV67" s="267"/>
      <c r="IW67" s="267"/>
      <c r="IX67" s="267"/>
      <c r="IY67" s="267"/>
      <c r="IZ67" s="267"/>
      <c r="JA67" s="267"/>
      <c r="JB67" s="267"/>
      <c r="JC67" s="267"/>
      <c r="JD67" s="267"/>
      <c r="JE67" s="267"/>
      <c r="JF67" s="267"/>
      <c r="JG67" s="267"/>
      <c r="JH67" s="267"/>
      <c r="JI67" s="267"/>
      <c r="JJ67" s="267"/>
      <c r="JK67" s="267"/>
      <c r="JL67" s="267"/>
      <c r="JM67" s="267"/>
      <c r="JN67" s="267"/>
      <c r="JO67" s="267"/>
      <c r="JP67" s="267"/>
      <c r="JQ67" s="267"/>
      <c r="JR67" s="267"/>
      <c r="JS67" s="267"/>
      <c r="JT67" s="267"/>
      <c r="JU67" s="267"/>
      <c r="JV67" s="267"/>
      <c r="JW67" s="267"/>
      <c r="JX67" s="267"/>
      <c r="JY67" s="267"/>
      <c r="JZ67" s="267"/>
      <c r="KA67" s="267"/>
      <c r="KB67" s="267"/>
      <c r="KC67" s="267"/>
      <c r="KD67" s="267"/>
      <c r="KE67" s="267"/>
      <c r="KF67" s="267"/>
      <c r="KG67" s="267"/>
      <c r="KH67" s="267"/>
      <c r="KI67" s="267"/>
      <c r="KJ67" s="267"/>
      <c r="KK67" s="267"/>
      <c r="KL67" s="267"/>
      <c r="KM67" s="267"/>
      <c r="KN67" s="267"/>
      <c r="KO67" s="267"/>
      <c r="KP67" s="267"/>
      <c r="KQ67" s="267"/>
      <c r="KR67" s="267"/>
      <c r="KS67" s="267"/>
      <c r="KT67" s="267"/>
      <c r="KU67" s="267"/>
      <c r="KV67" s="267"/>
      <c r="KW67" s="267"/>
      <c r="KX67" s="267"/>
      <c r="KY67" s="267"/>
      <c r="KZ67" s="267"/>
      <c r="LA67" s="267"/>
      <c r="LB67" s="267"/>
      <c r="LC67" s="267"/>
      <c r="LD67" s="267"/>
      <c r="LE67" s="267"/>
      <c r="LF67" s="267"/>
      <c r="LG67" s="267"/>
      <c r="LH67" s="267"/>
      <c r="LI67" s="267"/>
      <c r="LJ67" s="267"/>
      <c r="LK67" s="267"/>
      <c r="LL67" s="267"/>
      <c r="LM67" s="267"/>
      <c r="LN67" s="267"/>
      <c r="LO67" s="267"/>
      <c r="LP67" s="267"/>
      <c r="LQ67" s="267"/>
      <c r="LR67" s="267"/>
      <c r="LS67" s="267"/>
      <c r="LT67" s="267"/>
      <c r="LU67" s="267"/>
      <c r="LV67" s="267"/>
      <c r="LW67" s="267"/>
      <c r="LX67" s="267"/>
      <c r="LY67" s="267"/>
      <c r="LZ67" s="267"/>
      <c r="MA67" s="267"/>
      <c r="MB67" s="267"/>
      <c r="MC67" s="267"/>
      <c r="MD67" s="267"/>
      <c r="ME67" s="267"/>
      <c r="MF67" s="267"/>
      <c r="MG67" s="267"/>
      <c r="MH67" s="267"/>
      <c r="MI67" s="267"/>
      <c r="MJ67" s="267"/>
      <c r="MK67" s="267"/>
      <c r="ML67" s="267"/>
      <c r="MM67" s="267"/>
      <c r="MN67" s="267"/>
      <c r="MO67" s="267"/>
      <c r="MP67" s="267"/>
      <c r="MQ67" s="267"/>
      <c r="MR67" s="267"/>
      <c r="MS67" s="267"/>
      <c r="MT67" s="267"/>
      <c r="MU67" s="267"/>
      <c r="MV67" s="267"/>
      <c r="MW67" s="267"/>
      <c r="MX67" s="267"/>
      <c r="MY67" s="267"/>
      <c r="MZ67" s="267"/>
      <c r="NA67" s="267"/>
      <c r="NB67" s="267"/>
      <c r="NC67" s="267"/>
      <c r="ND67" s="267"/>
      <c r="NE67" s="267"/>
      <c r="NF67" s="267"/>
      <c r="NG67" s="267"/>
      <c r="NH67" s="267"/>
      <c r="NI67" s="267"/>
      <c r="NJ67" s="267"/>
      <c r="NK67" s="267"/>
      <c r="NL67" s="303"/>
    </row>
    <row r="68" spans="1:376" ht="71.45" customHeight="1" x14ac:dyDescent="0.2">
      <c r="A68" s="374" t="s">
        <v>213</v>
      </c>
      <c r="B68" s="207" t="s">
        <v>6</v>
      </c>
      <c r="C68" s="655" t="s">
        <v>277</v>
      </c>
      <c r="D68" s="206" t="s">
        <v>278</v>
      </c>
      <c r="E68" s="206" t="s">
        <v>279</v>
      </c>
      <c r="F68" s="655" t="s">
        <v>396</v>
      </c>
      <c r="G68" s="206" t="s">
        <v>280</v>
      </c>
      <c r="H68" s="209" t="s">
        <v>10</v>
      </c>
      <c r="I68" s="375" t="s">
        <v>351</v>
      </c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67"/>
      <c r="AH68" s="267"/>
      <c r="AI68" s="267"/>
      <c r="AJ68" s="267"/>
      <c r="AK68" s="267"/>
      <c r="AL68" s="267"/>
      <c r="AM68" s="267"/>
      <c r="AN68" s="267"/>
      <c r="AO68" s="267"/>
      <c r="AP68" s="267"/>
      <c r="AQ68" s="267"/>
      <c r="AR68" s="267"/>
      <c r="AS68" s="267"/>
      <c r="AT68" s="267"/>
      <c r="AU68" s="267"/>
      <c r="AV68" s="267"/>
      <c r="AW68" s="267"/>
      <c r="AX68" s="267"/>
      <c r="AY68" s="267"/>
      <c r="AZ68" s="267"/>
      <c r="BA68" s="267"/>
      <c r="BB68" s="267"/>
      <c r="BC68" s="267"/>
      <c r="BD68" s="267"/>
      <c r="BE68" s="267"/>
      <c r="BF68" s="267"/>
      <c r="BG68" s="267"/>
      <c r="BH68" s="267"/>
      <c r="BI68" s="267"/>
      <c r="BJ68" s="267"/>
      <c r="BK68" s="267"/>
      <c r="BL68" s="267"/>
      <c r="BM68" s="267"/>
      <c r="BN68" s="267"/>
      <c r="BO68" s="267"/>
      <c r="BP68" s="267"/>
      <c r="BQ68" s="267"/>
      <c r="BR68" s="267"/>
      <c r="BS68" s="267"/>
      <c r="BT68" s="267"/>
      <c r="BU68" s="267"/>
      <c r="BV68" s="267"/>
      <c r="BW68" s="267"/>
      <c r="BX68" s="267"/>
      <c r="BY68" s="267"/>
      <c r="BZ68" s="267"/>
      <c r="CA68" s="267"/>
      <c r="CB68" s="267"/>
      <c r="CC68" s="267"/>
      <c r="CD68" s="267"/>
      <c r="CE68" s="267"/>
      <c r="CF68" s="267"/>
      <c r="CG68" s="267"/>
      <c r="CH68" s="267"/>
      <c r="CI68" s="267"/>
      <c r="CJ68" s="267"/>
      <c r="CK68" s="267"/>
      <c r="CL68" s="267"/>
      <c r="CM68" s="267"/>
      <c r="CN68" s="267"/>
      <c r="CO68" s="267"/>
      <c r="CP68" s="267"/>
      <c r="CQ68" s="267"/>
      <c r="CR68" s="267"/>
      <c r="CS68" s="267"/>
      <c r="CT68" s="267"/>
      <c r="CU68" s="267"/>
      <c r="CV68" s="267"/>
      <c r="CW68" s="267"/>
      <c r="CX68" s="267"/>
      <c r="CY68" s="267"/>
      <c r="CZ68" s="267"/>
      <c r="DA68" s="267"/>
      <c r="DB68" s="267"/>
      <c r="DC68" s="267"/>
      <c r="DD68" s="267"/>
      <c r="DE68" s="267"/>
      <c r="DF68" s="267"/>
      <c r="DG68" s="267"/>
      <c r="DH68" s="267"/>
      <c r="DI68" s="267"/>
      <c r="DJ68" s="267"/>
      <c r="DK68" s="267"/>
      <c r="DL68" s="267"/>
      <c r="DM68" s="267"/>
      <c r="DN68" s="267"/>
      <c r="DO68" s="267"/>
      <c r="DP68" s="267"/>
      <c r="DQ68" s="267"/>
      <c r="DR68" s="267"/>
      <c r="DS68" s="267"/>
      <c r="DT68" s="267"/>
      <c r="DU68" s="267"/>
      <c r="DV68" s="267"/>
      <c r="DW68" s="267"/>
      <c r="DX68" s="267"/>
      <c r="DY68" s="267"/>
      <c r="DZ68" s="267"/>
      <c r="EA68" s="267"/>
      <c r="EB68" s="267"/>
      <c r="EC68" s="267"/>
      <c r="ED68" s="267"/>
      <c r="EE68" s="267"/>
      <c r="EF68" s="267"/>
      <c r="EG68" s="267"/>
      <c r="EH68" s="267"/>
      <c r="EI68" s="267"/>
      <c r="EJ68" s="267"/>
      <c r="EK68" s="267"/>
      <c r="EL68" s="267"/>
      <c r="EM68" s="267"/>
      <c r="EN68" s="267"/>
      <c r="EO68" s="267"/>
      <c r="EP68" s="267"/>
      <c r="EQ68" s="267"/>
      <c r="ER68" s="267"/>
      <c r="ES68" s="267"/>
      <c r="ET68" s="267"/>
      <c r="EU68" s="267"/>
      <c r="EV68" s="267"/>
      <c r="EW68" s="267"/>
      <c r="EX68" s="267"/>
      <c r="EY68" s="267"/>
      <c r="EZ68" s="267"/>
      <c r="FA68" s="267"/>
      <c r="FB68" s="267"/>
      <c r="FC68" s="267"/>
      <c r="FD68" s="267"/>
      <c r="FE68" s="267"/>
      <c r="FF68" s="267"/>
      <c r="FG68" s="267"/>
      <c r="FH68" s="267"/>
      <c r="FI68" s="267"/>
      <c r="FJ68" s="267"/>
      <c r="FK68" s="267"/>
      <c r="FL68" s="267"/>
      <c r="FM68" s="267"/>
      <c r="FN68" s="267"/>
      <c r="FO68" s="267"/>
      <c r="FP68" s="267"/>
      <c r="FQ68" s="267"/>
      <c r="FR68" s="267"/>
      <c r="FS68" s="267"/>
      <c r="FT68" s="267"/>
      <c r="FU68" s="267"/>
      <c r="FV68" s="267"/>
      <c r="FW68" s="267"/>
      <c r="FX68" s="267"/>
      <c r="FY68" s="267"/>
      <c r="FZ68" s="267"/>
      <c r="GA68" s="267"/>
      <c r="GB68" s="267"/>
      <c r="GC68" s="267"/>
      <c r="GD68" s="267"/>
      <c r="GE68" s="267"/>
      <c r="GF68" s="267"/>
      <c r="GG68" s="267"/>
      <c r="GH68" s="267"/>
      <c r="GI68" s="267"/>
      <c r="GJ68" s="267"/>
      <c r="GK68" s="267"/>
      <c r="GL68" s="267"/>
      <c r="GM68" s="267"/>
      <c r="GN68" s="267"/>
      <c r="GO68" s="267"/>
      <c r="GP68" s="267"/>
      <c r="GQ68" s="267"/>
      <c r="GR68" s="267"/>
      <c r="GS68" s="267"/>
      <c r="GT68" s="267"/>
      <c r="GU68" s="267"/>
      <c r="GV68" s="267"/>
      <c r="GW68" s="267"/>
      <c r="GX68" s="267"/>
      <c r="GY68" s="267"/>
      <c r="GZ68" s="267"/>
      <c r="HA68" s="267"/>
      <c r="HB68" s="267"/>
      <c r="HC68" s="267"/>
      <c r="HD68" s="267"/>
      <c r="HE68" s="267"/>
      <c r="HF68" s="267"/>
      <c r="HG68" s="267"/>
      <c r="HH68" s="267"/>
      <c r="HI68" s="267"/>
      <c r="HJ68" s="267"/>
      <c r="HK68" s="267"/>
      <c r="HL68" s="267"/>
      <c r="HM68" s="267"/>
      <c r="HN68" s="267"/>
      <c r="HO68" s="267"/>
      <c r="HP68" s="267"/>
      <c r="HQ68" s="267"/>
      <c r="HR68" s="267"/>
      <c r="HS68" s="267"/>
      <c r="HT68" s="267"/>
      <c r="HU68" s="267"/>
      <c r="HV68" s="267"/>
      <c r="HW68" s="267"/>
      <c r="HX68" s="267"/>
      <c r="HY68" s="267"/>
      <c r="HZ68" s="267"/>
      <c r="IA68" s="267"/>
      <c r="IB68" s="267"/>
      <c r="IC68" s="267"/>
      <c r="ID68" s="267"/>
      <c r="IE68" s="267"/>
      <c r="IF68" s="267"/>
      <c r="IG68" s="267"/>
      <c r="IH68" s="267"/>
      <c r="II68" s="267"/>
      <c r="IJ68" s="267"/>
      <c r="IK68" s="267"/>
      <c r="IL68" s="267"/>
      <c r="IM68" s="267"/>
      <c r="IN68" s="267"/>
      <c r="IO68" s="267"/>
      <c r="IP68" s="267"/>
      <c r="IQ68" s="267"/>
      <c r="IR68" s="267"/>
      <c r="IS68" s="267"/>
      <c r="IT68" s="267"/>
      <c r="IU68" s="267"/>
      <c r="IV68" s="267"/>
      <c r="IW68" s="267"/>
      <c r="IX68" s="267"/>
      <c r="IY68" s="267"/>
      <c r="IZ68" s="267"/>
      <c r="JA68" s="267"/>
      <c r="JB68" s="267"/>
      <c r="JC68" s="267"/>
      <c r="JD68" s="267"/>
      <c r="JE68" s="267"/>
      <c r="JF68" s="267"/>
      <c r="JG68" s="267"/>
      <c r="JH68" s="267"/>
      <c r="JI68" s="267"/>
      <c r="JJ68" s="267"/>
      <c r="JK68" s="267"/>
      <c r="JL68" s="267"/>
      <c r="JM68" s="267"/>
      <c r="JN68" s="267"/>
      <c r="JO68" s="267"/>
      <c r="JP68" s="267"/>
      <c r="JQ68" s="267"/>
      <c r="JR68" s="267"/>
      <c r="JS68" s="267"/>
      <c r="JT68" s="267"/>
      <c r="JU68" s="267"/>
      <c r="JV68" s="267"/>
      <c r="JW68" s="267"/>
      <c r="JX68" s="267"/>
      <c r="JY68" s="267"/>
      <c r="JZ68" s="267"/>
      <c r="KA68" s="267"/>
      <c r="KB68" s="267"/>
      <c r="KC68" s="267"/>
      <c r="KD68" s="267"/>
      <c r="KE68" s="267"/>
      <c r="KF68" s="267"/>
      <c r="KG68" s="267"/>
      <c r="KH68" s="267"/>
      <c r="KI68" s="267"/>
      <c r="KJ68" s="267"/>
      <c r="KK68" s="267"/>
      <c r="KL68" s="267"/>
      <c r="KM68" s="267"/>
      <c r="KN68" s="267"/>
      <c r="KO68" s="267"/>
      <c r="KP68" s="267"/>
      <c r="KQ68" s="267"/>
      <c r="KR68" s="267"/>
      <c r="KS68" s="267"/>
      <c r="KT68" s="267"/>
      <c r="KU68" s="267"/>
      <c r="KV68" s="267"/>
      <c r="KW68" s="267"/>
      <c r="KX68" s="267"/>
      <c r="KY68" s="267"/>
      <c r="KZ68" s="267"/>
      <c r="LA68" s="267"/>
      <c r="LB68" s="267"/>
      <c r="LC68" s="267"/>
      <c r="LD68" s="267"/>
      <c r="LE68" s="267"/>
      <c r="LF68" s="267"/>
      <c r="LG68" s="267"/>
      <c r="LH68" s="267"/>
      <c r="LI68" s="267"/>
      <c r="LJ68" s="267"/>
      <c r="LK68" s="267"/>
      <c r="LL68" s="267"/>
      <c r="LM68" s="267"/>
      <c r="LN68" s="267"/>
      <c r="LO68" s="267"/>
      <c r="LP68" s="267"/>
      <c r="LQ68" s="267"/>
      <c r="LR68" s="267"/>
      <c r="LS68" s="267"/>
      <c r="LT68" s="267"/>
      <c r="LU68" s="267"/>
      <c r="LV68" s="267"/>
      <c r="LW68" s="267"/>
      <c r="LX68" s="267"/>
      <c r="LY68" s="267"/>
      <c r="LZ68" s="267"/>
      <c r="MA68" s="267"/>
      <c r="MB68" s="267"/>
      <c r="MC68" s="267"/>
      <c r="MD68" s="267"/>
      <c r="ME68" s="267"/>
      <c r="MF68" s="267"/>
      <c r="MG68" s="267"/>
      <c r="MH68" s="267"/>
      <c r="MI68" s="267"/>
      <c r="MJ68" s="267"/>
      <c r="MK68" s="267"/>
      <c r="ML68" s="267"/>
      <c r="MM68" s="267"/>
      <c r="MN68" s="267"/>
      <c r="MO68" s="267"/>
      <c r="MP68" s="267"/>
      <c r="MQ68" s="267"/>
      <c r="MR68" s="267"/>
      <c r="MS68" s="267"/>
      <c r="MT68" s="267"/>
      <c r="MU68" s="267"/>
      <c r="MV68" s="267"/>
      <c r="MW68" s="267"/>
      <c r="MX68" s="267"/>
      <c r="MY68" s="267"/>
      <c r="MZ68" s="267"/>
      <c r="NA68" s="267"/>
      <c r="NB68" s="267"/>
      <c r="NC68" s="267"/>
      <c r="ND68" s="267"/>
      <c r="NE68" s="267"/>
      <c r="NF68" s="267"/>
      <c r="NG68" s="267"/>
      <c r="NH68" s="267"/>
      <c r="NI68" s="267"/>
      <c r="NJ68" s="267"/>
      <c r="NK68" s="267"/>
      <c r="NL68" s="303"/>
    </row>
    <row r="69" spans="1:376" ht="15.75" customHeight="1" x14ac:dyDescent="0.2">
      <c r="A69" s="374"/>
      <c r="B69" s="207"/>
      <c r="C69" s="655"/>
      <c r="D69" s="206"/>
      <c r="E69" s="206" t="s">
        <v>281</v>
      </c>
      <c r="F69" s="655"/>
      <c r="G69" s="206"/>
      <c r="H69" s="209"/>
      <c r="I69" s="375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330"/>
      <c r="AO69" s="330"/>
      <c r="AP69" s="330"/>
      <c r="AQ69" s="330"/>
      <c r="AR69" s="330"/>
      <c r="AS69" s="330"/>
      <c r="AT69" s="330"/>
      <c r="AU69" s="330"/>
      <c r="AV69" s="330"/>
      <c r="AW69" s="330"/>
      <c r="AX69" s="330"/>
      <c r="AY69" s="330"/>
      <c r="AZ69" s="330"/>
      <c r="BA69" s="330"/>
      <c r="BB69" s="330"/>
      <c r="BC69" s="330"/>
      <c r="BD69" s="330"/>
      <c r="BE69" s="330"/>
      <c r="BF69" s="330"/>
      <c r="BG69" s="330"/>
      <c r="BH69" s="330"/>
      <c r="BI69" s="330"/>
      <c r="BJ69" s="330"/>
      <c r="BK69" s="330"/>
      <c r="BL69" s="330"/>
      <c r="BM69" s="330"/>
      <c r="BN69" s="330"/>
      <c r="BO69" s="330"/>
      <c r="BP69" s="330"/>
      <c r="BQ69" s="330"/>
      <c r="BR69" s="330"/>
      <c r="BS69" s="330"/>
      <c r="BT69" s="330"/>
      <c r="BU69" s="330"/>
      <c r="BV69" s="330"/>
      <c r="BW69" s="330"/>
      <c r="BX69" s="330"/>
      <c r="BY69" s="330"/>
      <c r="BZ69" s="330"/>
      <c r="CA69" s="330"/>
      <c r="CB69" s="330"/>
      <c r="CC69" s="330"/>
      <c r="CD69" s="330"/>
      <c r="CE69" s="330"/>
      <c r="CF69" s="330"/>
      <c r="CG69" s="330"/>
      <c r="CH69" s="330"/>
      <c r="CI69" s="330"/>
      <c r="CJ69" s="330"/>
      <c r="CK69" s="330"/>
      <c r="CL69" s="330"/>
      <c r="CM69" s="330"/>
      <c r="CN69" s="330"/>
      <c r="CO69" s="330"/>
      <c r="CP69" s="330"/>
      <c r="CQ69" s="330"/>
      <c r="CR69" s="330"/>
      <c r="CS69" s="330"/>
      <c r="CT69" s="330"/>
      <c r="CU69" s="330"/>
      <c r="CV69" s="330"/>
      <c r="CW69" s="330"/>
      <c r="CX69" s="330"/>
      <c r="CY69" s="330"/>
      <c r="CZ69" s="330"/>
      <c r="DA69" s="330"/>
      <c r="DB69" s="330"/>
      <c r="DC69" s="330"/>
      <c r="DD69" s="330"/>
      <c r="DE69" s="330"/>
      <c r="DF69" s="330"/>
      <c r="DG69" s="330"/>
      <c r="DH69" s="330"/>
      <c r="DI69" s="330"/>
      <c r="DJ69" s="330"/>
      <c r="DK69" s="330"/>
      <c r="DL69" s="330"/>
      <c r="DM69" s="330"/>
      <c r="DN69" s="330"/>
      <c r="DO69" s="330"/>
      <c r="DP69" s="330"/>
      <c r="DQ69" s="330"/>
      <c r="DR69" s="330"/>
      <c r="DS69" s="330"/>
      <c r="DT69" s="330"/>
      <c r="DU69" s="330"/>
      <c r="DV69" s="330"/>
      <c r="DW69" s="330"/>
      <c r="DX69" s="330"/>
      <c r="DY69" s="330"/>
      <c r="DZ69" s="330"/>
      <c r="EA69" s="330"/>
      <c r="EB69" s="330"/>
      <c r="EC69" s="330"/>
      <c r="ED69" s="330"/>
      <c r="EE69" s="330"/>
      <c r="EF69" s="330"/>
      <c r="EG69" s="330"/>
      <c r="EH69" s="330"/>
      <c r="EI69" s="330"/>
      <c r="EJ69" s="330"/>
      <c r="EK69" s="330"/>
      <c r="EL69" s="330"/>
      <c r="EM69" s="330"/>
      <c r="EN69" s="330"/>
      <c r="EO69" s="330"/>
      <c r="EP69" s="330"/>
      <c r="EQ69" s="330"/>
      <c r="ER69" s="330"/>
      <c r="ES69" s="330"/>
      <c r="ET69" s="330"/>
      <c r="EU69" s="330"/>
      <c r="EV69" s="330"/>
      <c r="EW69" s="330"/>
      <c r="EX69" s="330"/>
      <c r="EY69" s="330"/>
      <c r="EZ69" s="330"/>
      <c r="FA69" s="330"/>
      <c r="FB69" s="330"/>
      <c r="FC69" s="330"/>
      <c r="FD69" s="330"/>
      <c r="FE69" s="330"/>
      <c r="FF69" s="330"/>
      <c r="FG69" s="330"/>
      <c r="FH69" s="330"/>
      <c r="FI69" s="330"/>
      <c r="FJ69" s="330"/>
      <c r="FK69" s="330"/>
      <c r="FL69" s="330"/>
      <c r="FM69" s="330"/>
      <c r="FN69" s="330"/>
      <c r="FO69" s="330"/>
      <c r="FP69" s="330"/>
      <c r="FQ69" s="330"/>
      <c r="FR69" s="330"/>
      <c r="FS69" s="330"/>
      <c r="FT69" s="330"/>
      <c r="FU69" s="330"/>
      <c r="FV69" s="330"/>
      <c r="FW69" s="330"/>
      <c r="FX69" s="330"/>
      <c r="FY69" s="330"/>
      <c r="FZ69" s="330"/>
      <c r="GA69" s="330"/>
      <c r="GB69" s="330"/>
      <c r="GC69" s="330"/>
      <c r="GD69" s="330"/>
      <c r="GE69" s="330"/>
      <c r="GF69" s="330"/>
      <c r="GG69" s="330"/>
      <c r="GH69" s="330"/>
      <c r="GI69" s="330"/>
      <c r="GJ69" s="330"/>
      <c r="GK69" s="330"/>
      <c r="GL69" s="330"/>
      <c r="GM69" s="330"/>
      <c r="GN69" s="330"/>
      <c r="GO69" s="330"/>
      <c r="GP69" s="330"/>
      <c r="GQ69" s="330"/>
      <c r="GR69" s="330"/>
      <c r="GS69" s="330"/>
      <c r="GT69" s="330"/>
      <c r="GU69" s="330"/>
      <c r="GV69" s="330"/>
      <c r="GW69" s="330"/>
      <c r="GX69" s="330"/>
      <c r="GY69" s="330"/>
      <c r="GZ69" s="330"/>
      <c r="HA69" s="330"/>
      <c r="HB69" s="330"/>
      <c r="HC69" s="330"/>
      <c r="HD69" s="330"/>
      <c r="HE69" s="330"/>
      <c r="HF69" s="330"/>
      <c r="HG69" s="330"/>
      <c r="HH69" s="330"/>
      <c r="HI69" s="330"/>
      <c r="HJ69" s="330"/>
      <c r="HK69" s="330"/>
      <c r="HL69" s="330"/>
      <c r="HM69" s="330"/>
      <c r="HN69" s="330"/>
      <c r="HO69" s="330"/>
      <c r="HP69" s="330"/>
      <c r="HQ69" s="330"/>
      <c r="HR69" s="330"/>
      <c r="HS69" s="330"/>
      <c r="HT69" s="330"/>
      <c r="HU69" s="330"/>
      <c r="HV69" s="330"/>
      <c r="HW69" s="330"/>
      <c r="HX69" s="330"/>
      <c r="HY69" s="330"/>
      <c r="HZ69" s="330"/>
      <c r="IA69" s="330"/>
      <c r="IB69" s="330"/>
      <c r="IC69" s="330"/>
      <c r="ID69" s="330"/>
      <c r="IE69" s="330"/>
      <c r="IF69" s="330"/>
      <c r="IG69" s="330"/>
      <c r="IH69" s="330"/>
      <c r="II69" s="330"/>
      <c r="IJ69" s="330"/>
      <c r="IK69" s="330"/>
      <c r="IL69" s="330"/>
      <c r="IM69" s="330"/>
      <c r="IN69" s="330"/>
      <c r="IO69" s="330"/>
      <c r="IP69" s="330"/>
      <c r="IQ69" s="330"/>
      <c r="IR69" s="330"/>
      <c r="IS69" s="330"/>
      <c r="IT69" s="330"/>
      <c r="IU69" s="330"/>
      <c r="IV69" s="330"/>
      <c r="IW69" s="330"/>
      <c r="IX69" s="330"/>
      <c r="IY69" s="330"/>
      <c r="IZ69" s="330"/>
      <c r="JA69" s="330"/>
      <c r="JB69" s="330"/>
      <c r="JC69" s="330"/>
      <c r="JD69" s="330"/>
      <c r="JE69" s="330"/>
      <c r="JF69" s="330"/>
      <c r="JG69" s="330"/>
      <c r="JH69" s="330"/>
      <c r="JI69" s="330"/>
      <c r="JJ69" s="330"/>
      <c r="JK69" s="330"/>
      <c r="JL69" s="330"/>
      <c r="JM69" s="330"/>
      <c r="JN69" s="330"/>
      <c r="JO69" s="330"/>
      <c r="JP69" s="330"/>
      <c r="JQ69" s="330"/>
      <c r="JR69" s="330"/>
      <c r="JS69" s="330"/>
      <c r="JT69" s="330"/>
      <c r="JU69" s="330"/>
      <c r="JV69" s="330"/>
      <c r="JW69" s="330"/>
      <c r="JX69" s="330"/>
      <c r="JY69" s="330"/>
      <c r="JZ69" s="330"/>
      <c r="KA69" s="330"/>
      <c r="KB69" s="330"/>
      <c r="KC69" s="330"/>
      <c r="KD69" s="330"/>
      <c r="KE69" s="330"/>
      <c r="KF69" s="330"/>
      <c r="KG69" s="330"/>
      <c r="KH69" s="330"/>
      <c r="KI69" s="330"/>
      <c r="KJ69" s="330"/>
      <c r="KK69" s="330"/>
      <c r="KL69" s="330"/>
      <c r="KM69" s="330"/>
      <c r="KN69" s="330"/>
      <c r="KO69" s="330"/>
      <c r="KP69" s="330"/>
      <c r="KQ69" s="330"/>
      <c r="KR69" s="330"/>
      <c r="KS69" s="330"/>
      <c r="KT69" s="330"/>
      <c r="KU69" s="330"/>
      <c r="KV69" s="330"/>
      <c r="KW69" s="330"/>
      <c r="KX69" s="330"/>
      <c r="KY69" s="330"/>
      <c r="KZ69" s="330"/>
      <c r="LA69" s="330"/>
      <c r="LB69" s="330"/>
      <c r="LC69" s="330"/>
      <c r="LD69" s="330"/>
      <c r="LE69" s="330"/>
      <c r="LF69" s="330"/>
      <c r="LG69" s="330"/>
      <c r="LH69" s="330"/>
      <c r="LI69" s="330"/>
      <c r="LJ69" s="330"/>
      <c r="LK69" s="330"/>
      <c r="LL69" s="330"/>
      <c r="LM69" s="330"/>
      <c r="LN69" s="330"/>
      <c r="LO69" s="330"/>
      <c r="LP69" s="330"/>
      <c r="LQ69" s="330"/>
      <c r="LR69" s="330"/>
      <c r="LS69" s="330"/>
      <c r="LT69" s="330"/>
      <c r="LU69" s="330"/>
      <c r="LV69" s="330"/>
      <c r="LW69" s="330"/>
      <c r="LX69" s="330"/>
      <c r="LY69" s="330"/>
      <c r="LZ69" s="330"/>
      <c r="MA69" s="330"/>
      <c r="MB69" s="330"/>
      <c r="MC69" s="330"/>
      <c r="MD69" s="330"/>
      <c r="ME69" s="330"/>
      <c r="MF69" s="330"/>
      <c r="MG69" s="330"/>
      <c r="MH69" s="330"/>
      <c r="MI69" s="330"/>
      <c r="MJ69" s="330"/>
      <c r="MK69" s="330"/>
      <c r="ML69" s="330"/>
      <c r="MM69" s="330"/>
      <c r="MN69" s="330"/>
      <c r="MO69" s="330"/>
      <c r="MP69" s="330"/>
      <c r="MQ69" s="330"/>
      <c r="MR69" s="330"/>
      <c r="MS69" s="330"/>
      <c r="MT69" s="330"/>
      <c r="MU69" s="330"/>
      <c r="MV69" s="330"/>
      <c r="MW69" s="330"/>
      <c r="MX69" s="330"/>
      <c r="MY69" s="330"/>
      <c r="MZ69" s="330"/>
      <c r="NA69" s="330"/>
      <c r="NB69" s="330"/>
      <c r="NC69" s="330"/>
      <c r="ND69" s="330"/>
      <c r="NE69" s="330"/>
      <c r="NF69" s="330"/>
      <c r="NG69" s="330"/>
      <c r="NH69" s="330"/>
      <c r="NI69" s="330"/>
      <c r="NJ69" s="330"/>
      <c r="NK69" s="330"/>
    </row>
    <row r="70" spans="1:376" ht="32.25" customHeight="1" x14ac:dyDescent="0.2">
      <c r="A70" s="665" t="s">
        <v>397</v>
      </c>
      <c r="B70" s="331" t="s">
        <v>361</v>
      </c>
      <c r="C70" s="301" t="str">
        <f>Métricas!E26</f>
        <v>hora</v>
      </c>
      <c r="D70" s="332">
        <f>Métricas!C26</f>
        <v>1</v>
      </c>
      <c r="E70" s="333">
        <v>8</v>
      </c>
      <c r="F70" s="333">
        <v>8</v>
      </c>
      <c r="G70" s="298">
        <f>F70*E70*D70</f>
        <v>64</v>
      </c>
      <c r="H70" s="276">
        <f>Métricas!F26</f>
        <v>0</v>
      </c>
      <c r="I70" s="377">
        <f t="shared" ref="I70:I77" si="6">H70*G70</f>
        <v>0</v>
      </c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</row>
    <row r="71" spans="1:376" ht="45" customHeight="1" x14ac:dyDescent="0.2">
      <c r="A71" s="666"/>
      <c r="B71" s="331" t="s">
        <v>362</v>
      </c>
      <c r="C71" s="301" t="str">
        <f>Métricas!E27</f>
        <v>hora</v>
      </c>
      <c r="D71" s="332">
        <f>Métricas!C27</f>
        <v>1</v>
      </c>
      <c r="E71" s="333">
        <v>5</v>
      </c>
      <c r="F71" s="333">
        <v>8</v>
      </c>
      <c r="G71" s="298">
        <f t="shared" ref="G71:G77" si="7">F71*E71*D71</f>
        <v>40</v>
      </c>
      <c r="H71" s="276">
        <f>Métricas!F27</f>
        <v>0</v>
      </c>
      <c r="I71" s="377">
        <f t="shared" si="6"/>
        <v>0</v>
      </c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</row>
    <row r="72" spans="1:376" ht="20.25" customHeight="1" x14ac:dyDescent="0.2">
      <c r="A72" s="666"/>
      <c r="B72" s="331" t="s">
        <v>65</v>
      </c>
      <c r="C72" s="301" t="str">
        <f>Métricas!E29</f>
        <v>hora</v>
      </c>
      <c r="D72" s="332">
        <f>Métricas!C29</f>
        <v>1</v>
      </c>
      <c r="E72" s="333">
        <v>8</v>
      </c>
      <c r="F72" s="333">
        <v>8</v>
      </c>
      <c r="G72" s="298">
        <f>F72*E72*D72</f>
        <v>64</v>
      </c>
      <c r="H72" s="276">
        <f>Métricas!F29</f>
        <v>0</v>
      </c>
      <c r="I72" s="377">
        <f t="shared" si="6"/>
        <v>0</v>
      </c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</row>
    <row r="73" spans="1:376" ht="45" customHeight="1" x14ac:dyDescent="0.2">
      <c r="A73" s="667"/>
      <c r="B73" s="331" t="s">
        <v>363</v>
      </c>
      <c r="C73" s="301" t="str">
        <f>Métricas!E28</f>
        <v>hora</v>
      </c>
      <c r="D73" s="332">
        <f>Métricas!C28</f>
        <v>1</v>
      </c>
      <c r="E73" s="333">
        <v>5</v>
      </c>
      <c r="F73" s="333">
        <v>8</v>
      </c>
      <c r="G73" s="298">
        <f t="shared" si="7"/>
        <v>40</v>
      </c>
      <c r="H73" s="276">
        <f>Métricas!F28</f>
        <v>0</v>
      </c>
      <c r="I73" s="377">
        <f t="shared" si="6"/>
        <v>0</v>
      </c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</row>
    <row r="74" spans="1:376" ht="21" customHeight="1" x14ac:dyDescent="0.2">
      <c r="A74" s="766" t="s">
        <v>398</v>
      </c>
      <c r="B74" s="331" t="s">
        <v>399</v>
      </c>
      <c r="C74" s="301" t="str">
        <f>Métricas!E30</f>
        <v>hora</v>
      </c>
      <c r="D74" s="332">
        <f>Métricas!C30</f>
        <v>4</v>
      </c>
      <c r="E74" s="333">
        <v>1</v>
      </c>
      <c r="F74" s="333">
        <f>Métricas!C144</f>
        <v>8</v>
      </c>
      <c r="G74" s="298">
        <f t="shared" si="7"/>
        <v>32</v>
      </c>
      <c r="H74" s="276">
        <f>Métricas!F30</f>
        <v>0</v>
      </c>
      <c r="I74" s="377">
        <f t="shared" si="6"/>
        <v>0</v>
      </c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  <c r="AI74" s="267"/>
      <c r="AJ74" s="267"/>
      <c r="AK74" s="267"/>
      <c r="AL74" s="267"/>
      <c r="AM74" s="267"/>
    </row>
    <row r="75" spans="1:376" ht="15" customHeight="1" x14ac:dyDescent="0.2">
      <c r="A75" s="767"/>
      <c r="B75" s="331" t="s">
        <v>365</v>
      </c>
      <c r="C75" s="331" t="str">
        <f>Métricas!E15</f>
        <v>hora</v>
      </c>
      <c r="D75" s="332">
        <f>Métricas!C15</f>
        <v>27</v>
      </c>
      <c r="E75" s="334">
        <v>1</v>
      </c>
      <c r="F75" s="333">
        <f>Métricas!C144</f>
        <v>8</v>
      </c>
      <c r="G75" s="298">
        <f t="shared" si="7"/>
        <v>216</v>
      </c>
      <c r="H75" s="276">
        <f>Métricas!F15</f>
        <v>0</v>
      </c>
      <c r="I75" s="377">
        <f t="shared" si="6"/>
        <v>0</v>
      </c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7"/>
      <c r="AB75" s="267"/>
      <c r="AC75" s="267"/>
      <c r="AD75" s="267"/>
      <c r="AE75" s="267"/>
      <c r="AF75" s="267"/>
      <c r="AG75" s="267"/>
      <c r="AH75" s="267"/>
      <c r="AI75" s="267"/>
      <c r="AJ75" s="267"/>
      <c r="AK75" s="267"/>
      <c r="AL75" s="267"/>
      <c r="AM75" s="267"/>
    </row>
    <row r="76" spans="1:376" ht="15" customHeight="1" x14ac:dyDescent="0.2">
      <c r="A76" s="767"/>
      <c r="B76" s="335" t="s">
        <v>400</v>
      </c>
      <c r="C76" s="331" t="str">
        <f>Métricas!E16</f>
        <v>hora</v>
      </c>
      <c r="D76" s="332">
        <f>Métricas!C16</f>
        <v>126</v>
      </c>
      <c r="E76" s="334">
        <v>1</v>
      </c>
      <c r="F76" s="333">
        <f>Métricas!C144</f>
        <v>8</v>
      </c>
      <c r="G76" s="298">
        <f>F76*E76*D76</f>
        <v>1008</v>
      </c>
      <c r="H76" s="276">
        <f>Métricas!F16</f>
        <v>0</v>
      </c>
      <c r="I76" s="377">
        <f t="shared" si="6"/>
        <v>0</v>
      </c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  <c r="AH76" s="267"/>
      <c r="AI76" s="267"/>
      <c r="AJ76" s="267"/>
      <c r="AK76" s="267"/>
      <c r="AL76" s="267"/>
      <c r="AM76" s="267"/>
    </row>
    <row r="77" spans="1:376" ht="15.75" customHeight="1" x14ac:dyDescent="0.2">
      <c r="A77" s="767"/>
      <c r="B77" s="331" t="s">
        <v>401</v>
      </c>
      <c r="C77" s="331" t="str">
        <f>Métricas!E17</f>
        <v>hora</v>
      </c>
      <c r="D77" s="332">
        <f>Métricas!C17</f>
        <v>126</v>
      </c>
      <c r="E77" s="334">
        <v>1</v>
      </c>
      <c r="F77" s="333">
        <f>Métricas!C144</f>
        <v>8</v>
      </c>
      <c r="G77" s="298">
        <f t="shared" si="7"/>
        <v>1008</v>
      </c>
      <c r="H77" s="276">
        <f>Métricas!F17</f>
        <v>0</v>
      </c>
      <c r="I77" s="377">
        <f t="shared" si="6"/>
        <v>0</v>
      </c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267"/>
      <c r="AC77" s="267"/>
      <c r="AD77" s="267"/>
      <c r="AE77" s="267"/>
      <c r="AF77" s="267"/>
      <c r="AG77" s="267"/>
      <c r="AH77" s="267"/>
      <c r="AI77" s="267"/>
      <c r="AJ77" s="267"/>
      <c r="AK77" s="267"/>
      <c r="AL77" s="267"/>
      <c r="AM77" s="267"/>
    </row>
    <row r="78" spans="1:376" ht="15.75" customHeight="1" x14ac:dyDescent="0.2">
      <c r="A78" s="767"/>
      <c r="B78" s="213"/>
      <c r="C78" s="196" t="s">
        <v>396</v>
      </c>
      <c r="D78" s="755" t="s">
        <v>278</v>
      </c>
      <c r="E78" s="756"/>
      <c r="F78" s="757"/>
      <c r="G78" s="198"/>
      <c r="H78" s="199"/>
      <c r="I78" s="400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67"/>
      <c r="AC78" s="267"/>
      <c r="AD78" s="267"/>
      <c r="AE78" s="267"/>
      <c r="AF78" s="267"/>
      <c r="AG78" s="267"/>
      <c r="AH78" s="267"/>
      <c r="AI78" s="267"/>
      <c r="AJ78" s="267"/>
      <c r="AK78" s="267"/>
      <c r="AL78" s="267"/>
      <c r="AM78" s="267"/>
    </row>
    <row r="79" spans="1:376" ht="31.5" customHeight="1" x14ac:dyDescent="0.2">
      <c r="A79" s="767"/>
      <c r="B79" s="301" t="s">
        <v>402</v>
      </c>
      <c r="C79" s="331" t="str">
        <f>Métricas!E120</f>
        <v>sala</v>
      </c>
      <c r="D79" s="652">
        <f>Métricas!C120</f>
        <v>3.4874999999999998</v>
      </c>
      <c r="E79" s="653"/>
      <c r="F79" s="654"/>
      <c r="G79" s="298">
        <f>D79</f>
        <v>3.4874999999999998</v>
      </c>
      <c r="H79" s="276">
        <f>Métricas!F120</f>
        <v>0</v>
      </c>
      <c r="I79" s="377">
        <f t="shared" ref="I79:I86" si="8">H79*G79</f>
        <v>0</v>
      </c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B79" s="267"/>
      <c r="AC79" s="267"/>
      <c r="AD79" s="267"/>
      <c r="AE79" s="267"/>
      <c r="AF79" s="267"/>
      <c r="AG79" s="267"/>
      <c r="AH79" s="267"/>
      <c r="AI79" s="267"/>
      <c r="AJ79" s="267"/>
      <c r="AK79" s="267"/>
      <c r="AL79" s="267"/>
      <c r="AM79" s="267"/>
      <c r="AN79" s="336"/>
      <c r="AO79" s="336"/>
      <c r="AP79" s="336"/>
      <c r="AQ79" s="336"/>
      <c r="AR79" s="336"/>
      <c r="AS79" s="336"/>
      <c r="AT79" s="336"/>
      <c r="AU79" s="336"/>
      <c r="AV79" s="336"/>
      <c r="AW79" s="336"/>
    </row>
    <row r="80" spans="1:376" s="305" customFormat="1" ht="15.75" customHeight="1" x14ac:dyDescent="0.2">
      <c r="A80" s="767"/>
      <c r="B80" s="301" t="s">
        <v>403</v>
      </c>
      <c r="C80" s="331" t="str">
        <f>Métricas!E121</f>
        <v>kit</v>
      </c>
      <c r="D80" s="652">
        <f>Métricas!C121</f>
        <v>279</v>
      </c>
      <c r="E80" s="653"/>
      <c r="F80" s="654"/>
      <c r="G80" s="298">
        <f t="shared" ref="G80" si="9">D80</f>
        <v>279</v>
      </c>
      <c r="H80" s="276">
        <f>Métricas!F121</f>
        <v>0</v>
      </c>
      <c r="I80" s="377">
        <f t="shared" si="8"/>
        <v>0</v>
      </c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336"/>
      <c r="AO80" s="336"/>
      <c r="AP80" s="336"/>
      <c r="AQ80" s="336"/>
      <c r="AR80" s="336"/>
      <c r="AS80" s="336"/>
      <c r="AT80" s="336"/>
      <c r="AU80" s="336"/>
      <c r="AV80" s="336"/>
      <c r="AW80" s="336"/>
    </row>
    <row r="81" spans="1:49" s="305" customFormat="1" ht="15.75" customHeight="1" x14ac:dyDescent="0.2">
      <c r="A81" s="767"/>
      <c r="B81" s="301" t="s">
        <v>229</v>
      </c>
      <c r="C81" s="331" t="str">
        <f>Métricas!E122</f>
        <v>página</v>
      </c>
      <c r="D81" s="652">
        <f>Métricas!C122</f>
        <v>558</v>
      </c>
      <c r="E81" s="653"/>
      <c r="F81" s="654"/>
      <c r="G81" s="298">
        <f>D81</f>
        <v>558</v>
      </c>
      <c r="H81" s="276">
        <f>Métricas!F122</f>
        <v>0</v>
      </c>
      <c r="I81" s="377">
        <f t="shared" si="8"/>
        <v>0</v>
      </c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B81" s="267"/>
      <c r="AC81" s="267"/>
      <c r="AD81" s="267"/>
      <c r="AE81" s="267"/>
      <c r="AF81" s="267"/>
      <c r="AG81" s="267"/>
      <c r="AH81" s="267"/>
      <c r="AI81" s="267"/>
      <c r="AJ81" s="267"/>
      <c r="AK81" s="267"/>
      <c r="AL81" s="267"/>
      <c r="AM81" s="267"/>
      <c r="AN81" s="336"/>
      <c r="AO81" s="336"/>
      <c r="AP81" s="336"/>
      <c r="AQ81" s="336"/>
      <c r="AR81" s="336"/>
      <c r="AS81" s="336"/>
      <c r="AT81" s="336"/>
      <c r="AU81" s="336"/>
      <c r="AV81" s="336"/>
      <c r="AW81" s="336"/>
    </row>
    <row r="82" spans="1:49" ht="38.25" customHeight="1" x14ac:dyDescent="0.2">
      <c r="A82" s="768"/>
      <c r="B82" s="301" t="s">
        <v>404</v>
      </c>
      <c r="C82" s="301" t="str">
        <f>Métricas!E123</f>
        <v>unidade</v>
      </c>
      <c r="D82" s="652">
        <f>Métricas!C123</f>
        <v>126</v>
      </c>
      <c r="E82" s="653"/>
      <c r="F82" s="654"/>
      <c r="G82" s="298">
        <f t="shared" ref="G82:G86" si="10">D82</f>
        <v>126</v>
      </c>
      <c r="H82" s="276">
        <f>Métricas!F123</f>
        <v>0</v>
      </c>
      <c r="I82" s="377">
        <f t="shared" si="8"/>
        <v>0</v>
      </c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67"/>
      <c r="AG82" s="267"/>
      <c r="AH82" s="267"/>
      <c r="AI82" s="267"/>
      <c r="AJ82" s="267"/>
      <c r="AK82" s="267"/>
      <c r="AL82" s="267"/>
      <c r="AM82" s="267"/>
      <c r="AN82" s="336"/>
      <c r="AO82" s="336"/>
      <c r="AP82" s="336"/>
      <c r="AQ82" s="336"/>
      <c r="AR82" s="336"/>
      <c r="AS82" s="336"/>
      <c r="AT82" s="336"/>
      <c r="AU82" s="336"/>
      <c r="AV82" s="336"/>
      <c r="AW82" s="336"/>
    </row>
    <row r="83" spans="1:49" ht="38.25" customHeight="1" x14ac:dyDescent="0.2">
      <c r="A83" s="664" t="s">
        <v>371</v>
      </c>
      <c r="B83" s="301" t="s">
        <v>405</v>
      </c>
      <c r="C83" s="331" t="str">
        <f>Métricas!E115</f>
        <v>ida/volta</v>
      </c>
      <c r="D83" s="652">
        <f>Métricas!C115</f>
        <v>6</v>
      </c>
      <c r="E83" s="653"/>
      <c r="F83" s="654"/>
      <c r="G83" s="298">
        <f t="shared" si="10"/>
        <v>6</v>
      </c>
      <c r="H83" s="276">
        <f>Métricas!F115</f>
        <v>0</v>
      </c>
      <c r="I83" s="377">
        <f t="shared" si="8"/>
        <v>0</v>
      </c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  <c r="AH83" s="267"/>
      <c r="AI83" s="267"/>
      <c r="AJ83" s="267"/>
      <c r="AK83" s="267"/>
      <c r="AL83" s="267"/>
      <c r="AM83" s="267"/>
    </row>
    <row r="84" spans="1:49" ht="38.25" customHeight="1" x14ac:dyDescent="0.2">
      <c r="A84" s="664"/>
      <c r="B84" s="301" t="s">
        <v>406</v>
      </c>
      <c r="C84" s="331" t="str">
        <f>Métricas!E116</f>
        <v>diária</v>
      </c>
      <c r="D84" s="652">
        <f>Métricas!C116</f>
        <v>12</v>
      </c>
      <c r="E84" s="653"/>
      <c r="F84" s="654"/>
      <c r="G84" s="298">
        <f t="shared" si="10"/>
        <v>12</v>
      </c>
      <c r="H84" s="276">
        <f>Métricas!F116</f>
        <v>0</v>
      </c>
      <c r="I84" s="377">
        <f t="shared" si="8"/>
        <v>0</v>
      </c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  <c r="AH84" s="267"/>
      <c r="AI84" s="267"/>
      <c r="AJ84" s="267"/>
      <c r="AK84" s="267"/>
      <c r="AL84" s="267"/>
      <c r="AM84" s="267"/>
    </row>
    <row r="85" spans="1:49" ht="38.25" customHeight="1" x14ac:dyDescent="0.2">
      <c r="A85" s="664"/>
      <c r="B85" s="301" t="s">
        <v>407</v>
      </c>
      <c r="C85" s="331" t="str">
        <f>Métricas!E117</f>
        <v>ida/volta</v>
      </c>
      <c r="D85" s="652">
        <f>Métricas!C117</f>
        <v>283</v>
      </c>
      <c r="E85" s="653"/>
      <c r="F85" s="654"/>
      <c r="G85" s="298">
        <f t="shared" si="10"/>
        <v>283</v>
      </c>
      <c r="H85" s="276">
        <f>Métricas!F117</f>
        <v>0</v>
      </c>
      <c r="I85" s="377">
        <f t="shared" si="8"/>
        <v>0</v>
      </c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</row>
    <row r="86" spans="1:49" ht="38.25" customHeight="1" x14ac:dyDescent="0.2">
      <c r="A86" s="664"/>
      <c r="B86" s="301" t="s">
        <v>408</v>
      </c>
      <c r="C86" s="331" t="str">
        <f>Métricas!E119</f>
        <v>diária</v>
      </c>
      <c r="D86" s="652">
        <f>Métricas!C119</f>
        <v>566</v>
      </c>
      <c r="E86" s="653"/>
      <c r="F86" s="654"/>
      <c r="G86" s="298">
        <f t="shared" si="10"/>
        <v>566</v>
      </c>
      <c r="H86" s="276">
        <f>Métricas!F119</f>
        <v>0</v>
      </c>
      <c r="I86" s="377">
        <f t="shared" si="8"/>
        <v>0</v>
      </c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67"/>
      <c r="AI86" s="267"/>
      <c r="AJ86" s="267"/>
      <c r="AK86" s="267"/>
      <c r="AL86" s="267"/>
      <c r="AM86" s="267"/>
    </row>
    <row r="87" spans="1:49" s="270" customFormat="1" ht="12" x14ac:dyDescent="0.2">
      <c r="A87" s="656" t="s">
        <v>409</v>
      </c>
      <c r="B87" s="657"/>
      <c r="C87" s="657"/>
      <c r="D87" s="657"/>
      <c r="E87" s="657"/>
      <c r="F87" s="657"/>
      <c r="G87" s="657"/>
      <c r="H87" s="657"/>
      <c r="I87" s="388">
        <f>SUM(I70:I82)</f>
        <v>0</v>
      </c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  <c r="AH87" s="267"/>
      <c r="AI87" s="267"/>
      <c r="AJ87" s="267"/>
      <c r="AK87" s="267"/>
      <c r="AL87" s="267"/>
      <c r="AM87" s="267"/>
    </row>
    <row r="88" spans="1:49" s="270" customFormat="1" ht="12" x14ac:dyDescent="0.2">
      <c r="A88" s="656" t="s">
        <v>410</v>
      </c>
      <c r="B88" s="657"/>
      <c r="C88" s="657"/>
      <c r="D88" s="657"/>
      <c r="E88" s="657"/>
      <c r="F88" s="657"/>
      <c r="G88" s="657"/>
      <c r="H88" s="657"/>
      <c r="I88" s="388">
        <f>SUM(I83:I86)</f>
        <v>0</v>
      </c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7"/>
      <c r="AF88" s="267"/>
      <c r="AG88" s="267"/>
      <c r="AH88" s="267"/>
      <c r="AI88" s="267"/>
      <c r="AJ88" s="267"/>
      <c r="AK88" s="267"/>
      <c r="AL88" s="267"/>
      <c r="AM88" s="267"/>
    </row>
    <row r="89" spans="1:49" s="270" customFormat="1" ht="12" x14ac:dyDescent="0.2">
      <c r="A89" s="656" t="s">
        <v>326</v>
      </c>
      <c r="B89" s="657"/>
      <c r="C89" s="657"/>
      <c r="D89" s="657"/>
      <c r="E89" s="657"/>
      <c r="F89" s="657"/>
      <c r="G89" s="657"/>
      <c r="H89" s="657"/>
      <c r="I89" s="401">
        <f>SUM(I70:I86)</f>
        <v>0</v>
      </c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  <c r="AH89" s="267"/>
      <c r="AI89" s="267"/>
      <c r="AJ89" s="267"/>
      <c r="AK89" s="267"/>
      <c r="AL89" s="267"/>
      <c r="AM89" s="267"/>
    </row>
    <row r="90" spans="1:49" ht="22.5" customHeight="1" x14ac:dyDescent="0.2">
      <c r="A90" s="658"/>
      <c r="B90" s="659"/>
      <c r="C90" s="659"/>
      <c r="D90" s="659"/>
      <c r="E90" s="659"/>
      <c r="F90" s="659"/>
      <c r="G90" s="659"/>
      <c r="H90" s="659"/>
      <c r="I90" s="660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67"/>
      <c r="AJ90" s="267"/>
      <c r="AK90" s="267"/>
      <c r="AL90" s="267"/>
      <c r="AM90" s="267"/>
    </row>
    <row r="91" spans="1:49" ht="46.5" customHeight="1" x14ac:dyDescent="0.2">
      <c r="A91" s="661" t="s">
        <v>411</v>
      </c>
      <c r="B91" s="662"/>
      <c r="C91" s="662"/>
      <c r="D91" s="662"/>
      <c r="E91" s="662"/>
      <c r="F91" s="662"/>
      <c r="G91" s="662"/>
      <c r="H91" s="662"/>
      <c r="I91" s="663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67"/>
      <c r="AB91" s="267"/>
      <c r="AC91" s="267"/>
      <c r="AD91" s="267"/>
      <c r="AE91" s="267"/>
      <c r="AF91" s="267"/>
      <c r="AG91" s="267"/>
      <c r="AH91" s="267"/>
      <c r="AI91" s="267"/>
      <c r="AJ91" s="267"/>
      <c r="AK91" s="267"/>
      <c r="AL91" s="267"/>
      <c r="AM91" s="267"/>
    </row>
    <row r="92" spans="1:49" ht="35.25" customHeight="1" x14ac:dyDescent="0.2">
      <c r="A92" s="737" t="s">
        <v>412</v>
      </c>
      <c r="B92" s="739" t="s">
        <v>6</v>
      </c>
      <c r="C92" s="655" t="s">
        <v>277</v>
      </c>
      <c r="D92" s="655" t="s">
        <v>278</v>
      </c>
      <c r="E92" s="206" t="s">
        <v>279</v>
      </c>
      <c r="F92" s="655" t="s">
        <v>282</v>
      </c>
      <c r="G92" s="655" t="s">
        <v>280</v>
      </c>
      <c r="H92" s="673" t="s">
        <v>10</v>
      </c>
      <c r="I92" s="674" t="s">
        <v>351</v>
      </c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  <c r="AH92" s="267"/>
      <c r="AI92" s="267"/>
      <c r="AJ92" s="267"/>
      <c r="AK92" s="267"/>
      <c r="AL92" s="267"/>
      <c r="AM92" s="267"/>
    </row>
    <row r="93" spans="1:49" ht="15" customHeight="1" x14ac:dyDescent="0.2">
      <c r="A93" s="738"/>
      <c r="B93" s="739"/>
      <c r="C93" s="655"/>
      <c r="D93" s="655"/>
      <c r="E93" s="206" t="s">
        <v>281</v>
      </c>
      <c r="F93" s="655"/>
      <c r="G93" s="655"/>
      <c r="H93" s="673"/>
      <c r="I93" s="674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67"/>
      <c r="AA93" s="267"/>
      <c r="AB93" s="267"/>
      <c r="AC93" s="267"/>
      <c r="AD93" s="267"/>
      <c r="AE93" s="267"/>
      <c r="AF93" s="267"/>
      <c r="AG93" s="267"/>
      <c r="AH93" s="267"/>
      <c r="AI93" s="267"/>
      <c r="AJ93" s="267"/>
      <c r="AK93" s="267"/>
      <c r="AL93" s="267"/>
      <c r="AM93" s="267"/>
    </row>
    <row r="94" spans="1:49" ht="15" customHeight="1" x14ac:dyDescent="0.2">
      <c r="A94" s="644" t="s">
        <v>413</v>
      </c>
      <c r="B94" s="326" t="s">
        <v>361</v>
      </c>
      <c r="C94" s="301" t="str">
        <f>Métricas!E26</f>
        <v>hora</v>
      </c>
      <c r="D94" s="332">
        <f>Métricas!C26</f>
        <v>1</v>
      </c>
      <c r="E94" s="333">
        <v>1</v>
      </c>
      <c r="F94" s="333">
        <f>Métricas!C148</f>
        <v>12</v>
      </c>
      <c r="G94" s="298">
        <f t="shared" ref="G94:G103" si="11">F94*E94*D94</f>
        <v>12</v>
      </c>
      <c r="H94" s="276">
        <f>Métricas!F26</f>
        <v>0</v>
      </c>
      <c r="I94" s="377">
        <f t="shared" ref="I94:I103" si="12">G94*H94</f>
        <v>0</v>
      </c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  <c r="AH94" s="267"/>
      <c r="AI94" s="267"/>
      <c r="AJ94" s="267"/>
      <c r="AK94" s="267"/>
      <c r="AL94" s="267"/>
      <c r="AM94" s="267"/>
    </row>
    <row r="95" spans="1:49" ht="26.25" customHeight="1" x14ac:dyDescent="0.2">
      <c r="A95" s="645"/>
      <c r="B95" s="326" t="s">
        <v>362</v>
      </c>
      <c r="C95" s="301" t="str">
        <f>Métricas!E27</f>
        <v>hora</v>
      </c>
      <c r="D95" s="332">
        <f>Métricas!C27</f>
        <v>1</v>
      </c>
      <c r="E95" s="333">
        <v>1</v>
      </c>
      <c r="F95" s="333">
        <f>Métricas!C148</f>
        <v>12</v>
      </c>
      <c r="G95" s="298">
        <f t="shared" si="11"/>
        <v>12</v>
      </c>
      <c r="H95" s="276">
        <f>Métricas!F27</f>
        <v>0</v>
      </c>
      <c r="I95" s="377">
        <f t="shared" si="12"/>
        <v>0</v>
      </c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</row>
    <row r="96" spans="1:49" ht="26.25" customHeight="1" x14ac:dyDescent="0.2">
      <c r="A96" s="645"/>
      <c r="B96" s="326" t="s">
        <v>363</v>
      </c>
      <c r="C96" s="301" t="str">
        <f>Métricas!E28</f>
        <v>hora</v>
      </c>
      <c r="D96" s="332">
        <f>Métricas!C28</f>
        <v>1</v>
      </c>
      <c r="E96" s="333">
        <v>1</v>
      </c>
      <c r="F96" s="333">
        <f>Métricas!C148</f>
        <v>12</v>
      </c>
      <c r="G96" s="298">
        <f t="shared" si="11"/>
        <v>12</v>
      </c>
      <c r="H96" s="276">
        <f>Métricas!F28</f>
        <v>0</v>
      </c>
      <c r="I96" s="377">
        <f t="shared" si="12"/>
        <v>0</v>
      </c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  <c r="AI96" s="267"/>
      <c r="AJ96" s="267"/>
      <c r="AK96" s="267"/>
      <c r="AL96" s="267"/>
      <c r="AM96" s="267"/>
    </row>
    <row r="97" spans="1:39" ht="15.75" customHeight="1" x14ac:dyDescent="0.2">
      <c r="A97" s="645"/>
      <c r="B97" s="326" t="s">
        <v>65</v>
      </c>
      <c r="C97" s="301" t="str">
        <f>Métricas!E29</f>
        <v>hora</v>
      </c>
      <c r="D97" s="332">
        <f>Métricas!C29</f>
        <v>1</v>
      </c>
      <c r="E97" s="333">
        <v>1</v>
      </c>
      <c r="F97" s="333">
        <f>Métricas!C148</f>
        <v>12</v>
      </c>
      <c r="G97" s="298">
        <f t="shared" si="11"/>
        <v>12</v>
      </c>
      <c r="H97" s="276">
        <f>Métricas!F29</f>
        <v>0</v>
      </c>
      <c r="I97" s="377">
        <f t="shared" si="12"/>
        <v>0</v>
      </c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B97" s="267"/>
      <c r="AC97" s="267"/>
      <c r="AD97" s="267"/>
      <c r="AE97" s="267"/>
      <c r="AF97" s="267"/>
      <c r="AG97" s="267"/>
      <c r="AH97" s="267"/>
      <c r="AI97" s="267"/>
      <c r="AJ97" s="267"/>
      <c r="AK97" s="267"/>
      <c r="AL97" s="267"/>
      <c r="AM97" s="267"/>
    </row>
    <row r="98" spans="1:39" ht="16.5" customHeight="1" x14ac:dyDescent="0.2">
      <c r="A98" s="645"/>
      <c r="B98" s="326" t="s">
        <v>365</v>
      </c>
      <c r="C98" s="301" t="str">
        <f>Métricas!E15</f>
        <v>hora</v>
      </c>
      <c r="D98" s="332">
        <f>Métricas!C15</f>
        <v>27</v>
      </c>
      <c r="E98" s="333">
        <v>1</v>
      </c>
      <c r="F98" s="333">
        <f>Métricas!C148</f>
        <v>12</v>
      </c>
      <c r="G98" s="298">
        <f t="shared" si="11"/>
        <v>324</v>
      </c>
      <c r="H98" s="276">
        <f>Métricas!F15</f>
        <v>0</v>
      </c>
      <c r="I98" s="377">
        <f t="shared" si="12"/>
        <v>0</v>
      </c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  <c r="AH98" s="267"/>
      <c r="AI98" s="267"/>
      <c r="AJ98" s="267"/>
      <c r="AK98" s="267"/>
      <c r="AL98" s="267"/>
      <c r="AM98" s="267"/>
    </row>
    <row r="99" spans="1:39" ht="15.75" customHeight="1" x14ac:dyDescent="0.2">
      <c r="A99" s="645"/>
      <c r="B99" s="326" t="s">
        <v>366</v>
      </c>
      <c r="C99" s="301" t="str">
        <f>Métricas!E16</f>
        <v>hora</v>
      </c>
      <c r="D99" s="332">
        <f>Métricas!C16</f>
        <v>126</v>
      </c>
      <c r="E99" s="333">
        <v>1</v>
      </c>
      <c r="F99" s="333">
        <f>Métricas!C148</f>
        <v>12</v>
      </c>
      <c r="G99" s="298">
        <f t="shared" si="11"/>
        <v>1512</v>
      </c>
      <c r="H99" s="276">
        <f>Métricas!F16</f>
        <v>0</v>
      </c>
      <c r="I99" s="377">
        <f t="shared" si="12"/>
        <v>0</v>
      </c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B99" s="267"/>
      <c r="AC99" s="267"/>
      <c r="AD99" s="267"/>
      <c r="AE99" s="267"/>
      <c r="AF99" s="267"/>
      <c r="AG99" s="267"/>
      <c r="AH99" s="267"/>
      <c r="AI99" s="267"/>
      <c r="AJ99" s="267"/>
      <c r="AK99" s="267"/>
      <c r="AL99" s="267"/>
      <c r="AM99" s="267"/>
    </row>
    <row r="100" spans="1:39" ht="15.75" customHeight="1" x14ac:dyDescent="0.2">
      <c r="A100" s="645"/>
      <c r="B100" s="337" t="s">
        <v>414</v>
      </c>
      <c r="C100" s="301" t="str">
        <f>Métricas!E17</f>
        <v>hora</v>
      </c>
      <c r="D100" s="332">
        <f>Métricas!C17</f>
        <v>126</v>
      </c>
      <c r="E100" s="333">
        <v>1</v>
      </c>
      <c r="F100" s="333">
        <f>Métricas!C148</f>
        <v>12</v>
      </c>
      <c r="G100" s="298">
        <f t="shared" si="11"/>
        <v>1512</v>
      </c>
      <c r="H100" s="276">
        <f>Métricas!F17</f>
        <v>0</v>
      </c>
      <c r="I100" s="377">
        <f t="shared" si="12"/>
        <v>0</v>
      </c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  <c r="AH100" s="267"/>
      <c r="AI100" s="267"/>
      <c r="AJ100" s="267"/>
      <c r="AK100" s="267"/>
      <c r="AL100" s="267"/>
      <c r="AM100" s="267"/>
    </row>
    <row r="101" spans="1:39" ht="15" customHeight="1" x14ac:dyDescent="0.2">
      <c r="A101" s="645"/>
      <c r="B101" s="326" t="s">
        <v>415</v>
      </c>
      <c r="C101" s="301" t="str">
        <f>Métricas!E22</f>
        <v>hora</v>
      </c>
      <c r="D101" s="332">
        <f>Métricas!C22</f>
        <v>504</v>
      </c>
      <c r="E101" s="333">
        <v>1</v>
      </c>
      <c r="F101" s="333">
        <f>Métricas!C147</f>
        <v>10</v>
      </c>
      <c r="G101" s="298">
        <f t="shared" si="11"/>
        <v>5040</v>
      </c>
      <c r="H101" s="276">
        <f>Métricas!F22</f>
        <v>0</v>
      </c>
      <c r="I101" s="377">
        <f t="shared" si="12"/>
        <v>0</v>
      </c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  <c r="AH101" s="267"/>
      <c r="AI101" s="267"/>
      <c r="AJ101" s="267"/>
      <c r="AK101" s="267"/>
      <c r="AL101" s="267"/>
      <c r="AM101" s="267"/>
    </row>
    <row r="102" spans="1:39" ht="27.75" customHeight="1" x14ac:dyDescent="0.2">
      <c r="A102" s="645"/>
      <c r="B102" s="326" t="s">
        <v>416</v>
      </c>
      <c r="C102" s="301" t="str">
        <f>Métricas!E23</f>
        <v>hora</v>
      </c>
      <c r="D102" s="332">
        <f>Métricas!C23</f>
        <v>504</v>
      </c>
      <c r="E102" s="333">
        <v>1</v>
      </c>
      <c r="F102" s="333">
        <f>Métricas!C147</f>
        <v>10</v>
      </c>
      <c r="G102" s="298">
        <f t="shared" si="11"/>
        <v>5040</v>
      </c>
      <c r="H102" s="276">
        <f>Métricas!F23</f>
        <v>0</v>
      </c>
      <c r="I102" s="377">
        <f t="shared" si="12"/>
        <v>0</v>
      </c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  <c r="AH102" s="267"/>
      <c r="AI102" s="267"/>
      <c r="AJ102" s="267"/>
      <c r="AK102" s="267"/>
      <c r="AL102" s="267"/>
      <c r="AM102" s="267"/>
    </row>
    <row r="103" spans="1:39" ht="15.75" customHeight="1" x14ac:dyDescent="0.2">
      <c r="A103" s="645"/>
      <c r="B103" s="326" t="s">
        <v>417</v>
      </c>
      <c r="C103" s="301" t="str">
        <f>Métricas!E24</f>
        <v>hora</v>
      </c>
      <c r="D103" s="332">
        <f>Métricas!C24</f>
        <v>504</v>
      </c>
      <c r="E103" s="333">
        <v>1</v>
      </c>
      <c r="F103" s="333">
        <f>Métricas!C148</f>
        <v>12</v>
      </c>
      <c r="G103" s="298">
        <f t="shared" si="11"/>
        <v>6048</v>
      </c>
      <c r="H103" s="276">
        <f>Métricas!F24</f>
        <v>0</v>
      </c>
      <c r="I103" s="377">
        <f t="shared" si="12"/>
        <v>0</v>
      </c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</row>
    <row r="104" spans="1:39" ht="15.75" customHeight="1" x14ac:dyDescent="0.2">
      <c r="A104" s="645"/>
      <c r="B104" s="239"/>
      <c r="C104" s="196"/>
      <c r="D104" s="198" t="s">
        <v>278</v>
      </c>
      <c r="E104" s="690" t="s">
        <v>350</v>
      </c>
      <c r="F104" s="690"/>
      <c r="G104" s="198"/>
      <c r="H104" s="199"/>
      <c r="I104" s="400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  <c r="AL104" s="267"/>
      <c r="AM104" s="267"/>
    </row>
    <row r="105" spans="1:39" ht="15.75" customHeight="1" x14ac:dyDescent="0.2">
      <c r="A105" s="645"/>
      <c r="B105" s="326" t="s">
        <v>418</v>
      </c>
      <c r="C105" s="301" t="str">
        <f>Métricas!E129</f>
        <v xml:space="preserve">unidade  </v>
      </c>
      <c r="D105" s="332">
        <v>2</v>
      </c>
      <c r="E105" s="651">
        <f>Métricas!C129</f>
        <v>1791</v>
      </c>
      <c r="F105" s="676"/>
      <c r="G105" s="298">
        <f>D105*E105</f>
        <v>3582</v>
      </c>
      <c r="H105" s="276">
        <f>Métricas!F129</f>
        <v>0</v>
      </c>
      <c r="I105" s="377">
        <f t="shared" ref="I105:I112" si="13">H105*G105</f>
        <v>0</v>
      </c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</row>
    <row r="106" spans="1:39" ht="18" customHeight="1" x14ac:dyDescent="0.2">
      <c r="A106" s="646"/>
      <c r="B106" s="326" t="s">
        <v>286</v>
      </c>
      <c r="C106" s="301" t="str">
        <f>Métricas!E130</f>
        <v xml:space="preserve">unidade  </v>
      </c>
      <c r="D106" s="338">
        <v>1</v>
      </c>
      <c r="E106" s="691">
        <f>Métricas!C130</f>
        <v>1791</v>
      </c>
      <c r="F106" s="692"/>
      <c r="G106" s="298">
        <f>D106*E106</f>
        <v>1791</v>
      </c>
      <c r="H106" s="276">
        <f>Métricas!F130</f>
        <v>0</v>
      </c>
      <c r="I106" s="377">
        <f t="shared" si="13"/>
        <v>0</v>
      </c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67"/>
      <c r="AK106" s="267"/>
      <c r="AL106" s="267"/>
      <c r="AM106" s="267"/>
    </row>
    <row r="107" spans="1:39" ht="39" customHeight="1" x14ac:dyDescent="0.2">
      <c r="A107" s="743" t="s">
        <v>296</v>
      </c>
      <c r="B107" s="301" t="s">
        <v>419</v>
      </c>
      <c r="C107" s="277" t="str">
        <f>Métricas!E21</f>
        <v>hora</v>
      </c>
      <c r="D107" s="311">
        <f>Métricas!C21</f>
        <v>126</v>
      </c>
      <c r="E107" s="311">
        <v>1</v>
      </c>
      <c r="F107" s="311">
        <f>Métricas!C147</f>
        <v>10</v>
      </c>
      <c r="G107" s="339">
        <f>D107*E107*F107</f>
        <v>1260</v>
      </c>
      <c r="H107" s="276">
        <f>Métricas!F21</f>
        <v>0</v>
      </c>
      <c r="I107" s="377">
        <f t="shared" si="13"/>
        <v>0</v>
      </c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</row>
    <row r="108" spans="1:39" ht="15.75" customHeight="1" x14ac:dyDescent="0.2">
      <c r="A108" s="713"/>
      <c r="B108" s="340" t="s">
        <v>284</v>
      </c>
      <c r="C108" s="277" t="str">
        <f>Métricas!E18</f>
        <v>hora</v>
      </c>
      <c r="D108" s="341">
        <f>Métricas!C18</f>
        <v>1256</v>
      </c>
      <c r="E108" s="341">
        <v>1</v>
      </c>
      <c r="F108" s="341">
        <f>Métricas!C147</f>
        <v>10</v>
      </c>
      <c r="G108" s="339">
        <f t="shared" ref="G108:G111" si="14">D108*E108*F108</f>
        <v>12560</v>
      </c>
      <c r="H108" s="342">
        <f>Métricas!F18</f>
        <v>0</v>
      </c>
      <c r="I108" s="377">
        <f t="shared" si="13"/>
        <v>0</v>
      </c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67"/>
      <c r="AK108" s="267"/>
      <c r="AL108" s="267"/>
      <c r="AM108" s="267"/>
    </row>
    <row r="109" spans="1:39" ht="15.75" customHeight="1" x14ac:dyDescent="0.2">
      <c r="A109" s="713"/>
      <c r="B109" s="343" t="s">
        <v>420</v>
      </c>
      <c r="C109" s="277" t="str">
        <f>Métricas!E19</f>
        <v>hora</v>
      </c>
      <c r="D109" s="341">
        <f>Métricas!C19</f>
        <v>987</v>
      </c>
      <c r="E109" s="341">
        <v>1</v>
      </c>
      <c r="F109" s="341">
        <f>Métricas!C147</f>
        <v>10</v>
      </c>
      <c r="G109" s="339">
        <f t="shared" si="14"/>
        <v>9870</v>
      </c>
      <c r="H109" s="342">
        <f>Métricas!F19</f>
        <v>0</v>
      </c>
      <c r="I109" s="377">
        <f>H109*G109</f>
        <v>0</v>
      </c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267"/>
      <c r="AI109" s="267"/>
      <c r="AJ109" s="267"/>
      <c r="AK109" s="267"/>
      <c r="AL109" s="267"/>
      <c r="AM109" s="267"/>
    </row>
    <row r="110" spans="1:39" ht="15.75" customHeight="1" x14ac:dyDescent="0.2">
      <c r="A110" s="713"/>
      <c r="B110" s="343" t="s">
        <v>421</v>
      </c>
      <c r="C110" s="277" t="str">
        <f>Métricas!E20</f>
        <v>hora</v>
      </c>
      <c r="D110" s="341">
        <f>Métricas!C20</f>
        <v>404</v>
      </c>
      <c r="E110" s="341">
        <v>1</v>
      </c>
      <c r="F110" s="341">
        <f>Métricas!C147</f>
        <v>10</v>
      </c>
      <c r="G110" s="339">
        <f t="shared" si="14"/>
        <v>4040</v>
      </c>
      <c r="H110" s="342">
        <f>Métricas!F20</f>
        <v>0</v>
      </c>
      <c r="I110" s="377">
        <f t="shared" si="13"/>
        <v>0</v>
      </c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67"/>
      <c r="AG110" s="267"/>
      <c r="AH110" s="267"/>
      <c r="AI110" s="267"/>
      <c r="AJ110" s="267"/>
      <c r="AK110" s="267"/>
      <c r="AL110" s="267"/>
      <c r="AM110" s="267"/>
    </row>
    <row r="111" spans="1:39" ht="15.75" customHeight="1" x14ac:dyDescent="0.2">
      <c r="A111" s="713"/>
      <c r="B111" s="344" t="s">
        <v>422</v>
      </c>
      <c r="C111" s="277" t="str">
        <f>Métricas!E25</f>
        <v>hora</v>
      </c>
      <c r="D111" s="345">
        <f>Métricas!C25</f>
        <v>5</v>
      </c>
      <c r="E111" s="345">
        <v>1</v>
      </c>
      <c r="F111" s="345">
        <f>Métricas!C147</f>
        <v>10</v>
      </c>
      <c r="G111" s="339">
        <f t="shared" si="14"/>
        <v>50</v>
      </c>
      <c r="H111" s="342">
        <f>Métricas!F25</f>
        <v>0</v>
      </c>
      <c r="I111" s="377">
        <f t="shared" si="13"/>
        <v>0</v>
      </c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B111" s="267"/>
      <c r="AC111" s="267"/>
      <c r="AD111" s="267"/>
      <c r="AE111" s="267"/>
      <c r="AF111" s="267"/>
      <c r="AG111" s="267"/>
      <c r="AH111" s="267"/>
      <c r="AI111" s="267"/>
      <c r="AJ111" s="267"/>
      <c r="AK111" s="267"/>
      <c r="AL111" s="267"/>
      <c r="AM111" s="267"/>
    </row>
    <row r="112" spans="1:39" ht="15.75" customHeight="1" x14ac:dyDescent="0.2">
      <c r="A112" s="713"/>
      <c r="B112" s="344" t="s">
        <v>423</v>
      </c>
      <c r="C112" s="277" t="str">
        <f>Métricas!E133</f>
        <v>unidade</v>
      </c>
      <c r="D112" s="759">
        <f>Métricas!C133</f>
        <v>5</v>
      </c>
      <c r="E112" s="759"/>
      <c r="F112" s="759"/>
      <c r="G112" s="339">
        <f>D112</f>
        <v>5</v>
      </c>
      <c r="H112" s="342">
        <f>Métricas!F133</f>
        <v>0</v>
      </c>
      <c r="I112" s="377">
        <f t="shared" si="13"/>
        <v>0</v>
      </c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  <c r="AH112" s="267"/>
      <c r="AI112" s="267"/>
      <c r="AJ112" s="267"/>
      <c r="AK112" s="267"/>
      <c r="AL112" s="267"/>
      <c r="AM112" s="267"/>
    </row>
    <row r="113" spans="1:39" ht="15.75" customHeight="1" x14ac:dyDescent="0.2">
      <c r="A113" s="713"/>
      <c r="B113" s="213"/>
      <c r="C113" s="196"/>
      <c r="D113" s="346" t="s">
        <v>278</v>
      </c>
      <c r="E113" s="758" t="s">
        <v>350</v>
      </c>
      <c r="F113" s="758"/>
      <c r="G113" s="198"/>
      <c r="H113" s="199"/>
      <c r="I113" s="400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</row>
    <row r="114" spans="1:39" ht="15.75" customHeight="1" x14ac:dyDescent="0.2">
      <c r="A114" s="713"/>
      <c r="B114" s="343" t="s">
        <v>287</v>
      </c>
      <c r="C114" s="347" t="str">
        <f>Métricas!E131</f>
        <v xml:space="preserve">unidade  </v>
      </c>
      <c r="D114" s="347">
        <v>2</v>
      </c>
      <c r="E114" s="675">
        <f>Métricas!C131</f>
        <v>2778</v>
      </c>
      <c r="F114" s="675"/>
      <c r="G114" s="298">
        <f>D114*E114</f>
        <v>5556</v>
      </c>
      <c r="H114" s="342">
        <f>Métricas!F131</f>
        <v>0</v>
      </c>
      <c r="I114" s="377">
        <f>H114*G114</f>
        <v>0</v>
      </c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  <c r="AH114" s="267"/>
      <c r="AI114" s="267"/>
      <c r="AJ114" s="267"/>
      <c r="AK114" s="267"/>
      <c r="AL114" s="267"/>
      <c r="AM114" s="267"/>
    </row>
    <row r="115" spans="1:39" ht="15.75" customHeight="1" x14ac:dyDescent="0.2">
      <c r="A115" s="714"/>
      <c r="B115" s="343" t="s">
        <v>286</v>
      </c>
      <c r="C115" s="347" t="str">
        <f>Métricas!E132</f>
        <v xml:space="preserve">unidade  </v>
      </c>
      <c r="D115" s="347">
        <v>1</v>
      </c>
      <c r="E115" s="675">
        <f>Métricas!C132</f>
        <v>2778</v>
      </c>
      <c r="F115" s="675"/>
      <c r="G115" s="298">
        <f>D115*E115</f>
        <v>2778</v>
      </c>
      <c r="H115" s="342">
        <f>Métricas!F132</f>
        <v>0</v>
      </c>
      <c r="I115" s="377">
        <f>H115*G115</f>
        <v>0</v>
      </c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  <c r="AH115" s="267"/>
      <c r="AI115" s="267"/>
      <c r="AJ115" s="267"/>
      <c r="AK115" s="267"/>
      <c r="AL115" s="267"/>
      <c r="AM115" s="267"/>
    </row>
    <row r="116" spans="1:39" s="270" customFormat="1" ht="12" x14ac:dyDescent="0.2">
      <c r="A116" s="656" t="s">
        <v>424</v>
      </c>
      <c r="B116" s="657"/>
      <c r="C116" s="657"/>
      <c r="D116" s="657"/>
      <c r="E116" s="657"/>
      <c r="F116" s="657"/>
      <c r="G116" s="657"/>
      <c r="H116" s="657"/>
      <c r="I116" s="388">
        <f>SUM(I94:I106)</f>
        <v>0</v>
      </c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</row>
    <row r="117" spans="1:39" s="270" customFormat="1" ht="12" x14ac:dyDescent="0.2">
      <c r="A117" s="656" t="s">
        <v>425</v>
      </c>
      <c r="B117" s="657"/>
      <c r="C117" s="657"/>
      <c r="D117" s="657"/>
      <c r="E117" s="657"/>
      <c r="F117" s="657"/>
      <c r="G117" s="657"/>
      <c r="H117" s="657"/>
      <c r="I117" s="388">
        <f>SUM(I107:I115)</f>
        <v>0</v>
      </c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</row>
    <row r="118" spans="1:39" s="270" customFormat="1" ht="12" x14ac:dyDescent="0.2">
      <c r="A118" s="656" t="s">
        <v>426</v>
      </c>
      <c r="B118" s="657"/>
      <c r="C118" s="657"/>
      <c r="D118" s="657"/>
      <c r="E118" s="657"/>
      <c r="F118" s="657"/>
      <c r="G118" s="657"/>
      <c r="H118" s="657"/>
      <c r="I118" s="401">
        <f>SUM(I94:I115)</f>
        <v>0</v>
      </c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  <c r="AH118" s="267"/>
      <c r="AI118" s="267"/>
      <c r="AJ118" s="267"/>
      <c r="AK118" s="267"/>
      <c r="AL118" s="267"/>
      <c r="AM118" s="267"/>
    </row>
    <row r="119" spans="1:39" ht="22.5" customHeight="1" x14ac:dyDescent="0.2">
      <c r="A119" s="658"/>
      <c r="B119" s="659"/>
      <c r="C119" s="659"/>
      <c r="D119" s="659"/>
      <c r="E119" s="659"/>
      <c r="F119" s="659"/>
      <c r="G119" s="659"/>
      <c r="H119" s="659"/>
      <c r="I119" s="660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67"/>
      <c r="AB119" s="267"/>
      <c r="AC119" s="267"/>
      <c r="AD119" s="267"/>
      <c r="AE119" s="267"/>
      <c r="AF119" s="267"/>
      <c r="AG119" s="267"/>
      <c r="AH119" s="267"/>
      <c r="AI119" s="267"/>
      <c r="AJ119" s="267"/>
      <c r="AK119" s="267"/>
      <c r="AL119" s="267"/>
      <c r="AM119" s="267"/>
    </row>
    <row r="120" spans="1:39" ht="46.5" customHeight="1" x14ac:dyDescent="0.2">
      <c r="A120" s="661" t="s">
        <v>427</v>
      </c>
      <c r="B120" s="662"/>
      <c r="C120" s="662"/>
      <c r="D120" s="662"/>
      <c r="E120" s="662"/>
      <c r="F120" s="662"/>
      <c r="G120" s="662"/>
      <c r="H120" s="662"/>
      <c r="I120" s="663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  <c r="AH120" s="267"/>
      <c r="AI120" s="267"/>
      <c r="AJ120" s="267"/>
      <c r="AK120" s="267"/>
      <c r="AL120" s="267"/>
      <c r="AM120" s="267"/>
    </row>
    <row r="121" spans="1:39" ht="31.5" customHeight="1" x14ac:dyDescent="0.2">
      <c r="A121" s="737" t="s">
        <v>428</v>
      </c>
      <c r="B121" s="739" t="s">
        <v>6</v>
      </c>
      <c r="C121" s="655" t="s">
        <v>277</v>
      </c>
      <c r="D121" s="655" t="s">
        <v>278</v>
      </c>
      <c r="E121" s="206" t="s">
        <v>279</v>
      </c>
      <c r="F121" s="655" t="s">
        <v>282</v>
      </c>
      <c r="G121" s="655" t="s">
        <v>280</v>
      </c>
      <c r="H121" s="673" t="s">
        <v>10</v>
      </c>
      <c r="I121" s="674" t="s">
        <v>351</v>
      </c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B121" s="267"/>
      <c r="AC121" s="267"/>
      <c r="AD121" s="267"/>
      <c r="AE121" s="267"/>
      <c r="AF121" s="267"/>
      <c r="AG121" s="267"/>
      <c r="AH121" s="267"/>
      <c r="AI121" s="267"/>
      <c r="AJ121" s="267"/>
      <c r="AK121" s="267"/>
      <c r="AL121" s="267"/>
      <c r="AM121" s="267"/>
    </row>
    <row r="122" spans="1:39" ht="31.5" customHeight="1" x14ac:dyDescent="0.2">
      <c r="A122" s="738"/>
      <c r="B122" s="739"/>
      <c r="C122" s="655"/>
      <c r="D122" s="655"/>
      <c r="E122" s="206" t="s">
        <v>281</v>
      </c>
      <c r="F122" s="655" t="s">
        <v>282</v>
      </c>
      <c r="G122" s="655"/>
      <c r="H122" s="673"/>
      <c r="I122" s="674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67"/>
      <c r="AB122" s="267"/>
      <c r="AC122" s="267"/>
      <c r="AD122" s="267"/>
      <c r="AE122" s="267"/>
      <c r="AF122" s="267"/>
      <c r="AG122" s="267"/>
      <c r="AH122" s="267"/>
      <c r="AI122" s="267"/>
      <c r="AJ122" s="267"/>
      <c r="AK122" s="267"/>
      <c r="AL122" s="267"/>
      <c r="AM122" s="267"/>
    </row>
    <row r="123" spans="1:39" ht="15.75" customHeight="1" x14ac:dyDescent="0.2">
      <c r="A123" s="642" t="s">
        <v>296</v>
      </c>
      <c r="B123" s="348" t="s">
        <v>284</v>
      </c>
      <c r="C123" s="347" t="str">
        <f>Métricas!E18</f>
        <v>hora</v>
      </c>
      <c r="D123" s="347">
        <f>Métricas!C8</f>
        <v>269</v>
      </c>
      <c r="E123" s="349">
        <v>1</v>
      </c>
      <c r="F123" s="347">
        <f>Métricas!C146</f>
        <v>1</v>
      </c>
      <c r="G123" s="298">
        <f>F123*E123*D123</f>
        <v>269</v>
      </c>
      <c r="H123" s="342">
        <f>Métricas!F18</f>
        <v>0</v>
      </c>
      <c r="I123" s="377">
        <f>H123*G123</f>
        <v>0</v>
      </c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67"/>
      <c r="AB123" s="267"/>
      <c r="AC123" s="267"/>
      <c r="AD123" s="267"/>
      <c r="AE123" s="267"/>
      <c r="AF123" s="267"/>
      <c r="AG123" s="267"/>
      <c r="AH123" s="267"/>
      <c r="AI123" s="267"/>
      <c r="AJ123" s="267"/>
      <c r="AK123" s="267"/>
      <c r="AL123" s="267"/>
      <c r="AM123" s="267"/>
    </row>
    <row r="124" spans="1:39" s="305" customFormat="1" ht="15.75" customHeight="1" x14ac:dyDescent="0.2">
      <c r="A124" s="642"/>
      <c r="B124" s="350" t="s">
        <v>429</v>
      </c>
      <c r="C124" s="347" t="str">
        <f>Métricas!E20</f>
        <v>hora</v>
      </c>
      <c r="D124" s="347">
        <f>Métricas!C20</f>
        <v>404</v>
      </c>
      <c r="E124" s="349">
        <v>1</v>
      </c>
      <c r="F124" s="347">
        <f>Métricas!C146</f>
        <v>1</v>
      </c>
      <c r="G124" s="298">
        <f>F124*E124*D124</f>
        <v>404</v>
      </c>
      <c r="H124" s="342">
        <f>Métricas!F20</f>
        <v>0</v>
      </c>
      <c r="I124" s="377">
        <f>H124*G124</f>
        <v>0</v>
      </c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67"/>
      <c r="AH124" s="267"/>
      <c r="AI124" s="267"/>
      <c r="AJ124" s="267"/>
      <c r="AK124" s="267"/>
      <c r="AL124" s="267"/>
      <c r="AM124" s="267"/>
    </row>
    <row r="125" spans="1:39" s="352" customFormat="1" ht="15.75" customHeight="1" x14ac:dyDescent="0.2">
      <c r="A125" s="642"/>
      <c r="B125" s="351" t="s">
        <v>422</v>
      </c>
      <c r="C125" s="347" t="str">
        <f>Métricas!E25</f>
        <v>hora</v>
      </c>
      <c r="D125" s="347">
        <f>Métricas!C25</f>
        <v>5</v>
      </c>
      <c r="E125" s="349">
        <v>1</v>
      </c>
      <c r="F125" s="347">
        <f>Métricas!C146</f>
        <v>1</v>
      </c>
      <c r="G125" s="298">
        <f>F125*E125*D125</f>
        <v>5</v>
      </c>
      <c r="H125" s="342">
        <f>Métricas!F25</f>
        <v>0</v>
      </c>
      <c r="I125" s="377">
        <f>H125*G125</f>
        <v>0</v>
      </c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  <c r="U125" s="267"/>
      <c r="V125" s="267"/>
      <c r="W125" s="267"/>
      <c r="X125" s="267"/>
      <c r="Y125" s="267"/>
      <c r="Z125" s="267"/>
      <c r="AA125" s="267"/>
      <c r="AB125" s="267"/>
      <c r="AC125" s="267"/>
      <c r="AD125" s="267"/>
      <c r="AE125" s="267"/>
      <c r="AF125" s="267"/>
      <c r="AG125" s="267"/>
      <c r="AH125" s="267"/>
      <c r="AI125" s="267"/>
      <c r="AJ125" s="267"/>
      <c r="AK125" s="267"/>
      <c r="AL125" s="267"/>
      <c r="AM125" s="267"/>
    </row>
    <row r="126" spans="1:39" s="270" customFormat="1" ht="12" x14ac:dyDescent="0.2">
      <c r="A126" s="754" t="s">
        <v>430</v>
      </c>
      <c r="B126" s="686"/>
      <c r="C126" s="686"/>
      <c r="D126" s="686"/>
      <c r="E126" s="686"/>
      <c r="F126" s="686"/>
      <c r="G126" s="686"/>
      <c r="H126" s="211"/>
      <c r="I126" s="381">
        <f>SUM(I123:I125)</f>
        <v>0</v>
      </c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  <c r="AA126" s="267"/>
      <c r="AB126" s="267"/>
      <c r="AC126" s="267"/>
      <c r="AD126" s="267"/>
      <c r="AE126" s="267"/>
      <c r="AF126" s="267"/>
      <c r="AG126" s="267"/>
      <c r="AH126" s="267"/>
      <c r="AI126" s="267"/>
      <c r="AJ126" s="267"/>
      <c r="AK126" s="267"/>
      <c r="AL126" s="267"/>
      <c r="AM126" s="267"/>
    </row>
    <row r="127" spans="1:39" ht="22.5" customHeight="1" x14ac:dyDescent="0.2">
      <c r="A127" s="658"/>
      <c r="B127" s="659"/>
      <c r="C127" s="659"/>
      <c r="D127" s="659"/>
      <c r="E127" s="659"/>
      <c r="F127" s="659"/>
      <c r="G127" s="659"/>
      <c r="H127" s="659"/>
      <c r="I127" s="660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67"/>
      <c r="AA127" s="267"/>
      <c r="AB127" s="267"/>
      <c r="AC127" s="267"/>
      <c r="AD127" s="267"/>
      <c r="AE127" s="267"/>
      <c r="AF127" s="267"/>
      <c r="AG127" s="267"/>
      <c r="AH127" s="267"/>
      <c r="AI127" s="267"/>
      <c r="AJ127" s="267"/>
      <c r="AK127" s="267"/>
      <c r="AL127" s="267"/>
      <c r="AM127" s="267"/>
    </row>
    <row r="128" spans="1:39" ht="51.75" customHeight="1" x14ac:dyDescent="0.2">
      <c r="A128" s="661" t="s">
        <v>431</v>
      </c>
      <c r="B128" s="662"/>
      <c r="C128" s="662"/>
      <c r="D128" s="662"/>
      <c r="E128" s="662"/>
      <c r="F128" s="662"/>
      <c r="G128" s="662"/>
      <c r="H128" s="662"/>
      <c r="I128" s="663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67"/>
      <c r="AC128" s="267"/>
      <c r="AD128" s="267"/>
      <c r="AE128" s="267"/>
      <c r="AF128" s="267"/>
      <c r="AG128" s="267"/>
      <c r="AH128" s="267"/>
      <c r="AI128" s="267"/>
      <c r="AJ128" s="267"/>
      <c r="AK128" s="267"/>
      <c r="AL128" s="267"/>
      <c r="AM128" s="267"/>
    </row>
    <row r="129" spans="1:39" ht="32.25" customHeight="1" x14ac:dyDescent="0.2">
      <c r="A129" s="737" t="s">
        <v>249</v>
      </c>
      <c r="B129" s="739" t="s">
        <v>6</v>
      </c>
      <c r="C129" s="655" t="s">
        <v>277</v>
      </c>
      <c r="D129" s="718" t="s">
        <v>350</v>
      </c>
      <c r="E129" s="719"/>
      <c r="F129" s="720"/>
      <c r="G129" s="655" t="s">
        <v>280</v>
      </c>
      <c r="H129" s="673" t="s">
        <v>10</v>
      </c>
      <c r="I129" s="674" t="s">
        <v>432</v>
      </c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67"/>
      <c r="AC129" s="267"/>
      <c r="AD129" s="267"/>
      <c r="AE129" s="267"/>
      <c r="AF129" s="267"/>
      <c r="AG129" s="267"/>
      <c r="AH129" s="267"/>
      <c r="AI129" s="267"/>
      <c r="AJ129" s="267"/>
      <c r="AK129" s="267"/>
      <c r="AL129" s="267"/>
      <c r="AM129" s="267"/>
    </row>
    <row r="130" spans="1:39" ht="15.75" customHeight="1" x14ac:dyDescent="0.2">
      <c r="A130" s="737"/>
      <c r="B130" s="739"/>
      <c r="C130" s="655"/>
      <c r="D130" s="745"/>
      <c r="E130" s="746"/>
      <c r="F130" s="747"/>
      <c r="G130" s="655" t="s">
        <v>433</v>
      </c>
      <c r="H130" s="673"/>
      <c r="I130" s="674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67"/>
      <c r="AC130" s="267"/>
      <c r="AD130" s="267"/>
      <c r="AE130" s="267"/>
      <c r="AF130" s="267"/>
      <c r="AG130" s="267"/>
      <c r="AH130" s="267"/>
      <c r="AI130" s="267"/>
      <c r="AJ130" s="267"/>
      <c r="AK130" s="267"/>
      <c r="AL130" s="267"/>
      <c r="AM130" s="267"/>
    </row>
    <row r="131" spans="1:39" ht="59.25" customHeight="1" x14ac:dyDescent="0.2">
      <c r="A131" s="532" t="s">
        <v>355</v>
      </c>
      <c r="B131" s="301" t="s">
        <v>434</v>
      </c>
      <c r="C131" s="301" t="str">
        <f>Métricas!E135</f>
        <v>página</v>
      </c>
      <c r="D131" s="652">
        <f>Métricas!C135</f>
        <v>50151.604999999996</v>
      </c>
      <c r="E131" s="653"/>
      <c r="F131" s="654"/>
      <c r="G131" s="298">
        <f>D131</f>
        <v>50151.604999999996</v>
      </c>
      <c r="H131" s="276">
        <f>Métricas!F135</f>
        <v>0</v>
      </c>
      <c r="I131" s="377">
        <f>H131*G131</f>
        <v>0</v>
      </c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67"/>
      <c r="AC131" s="267"/>
      <c r="AD131" s="267"/>
      <c r="AE131" s="267"/>
      <c r="AF131" s="267"/>
      <c r="AG131" s="267"/>
      <c r="AH131" s="267"/>
      <c r="AI131" s="267"/>
      <c r="AJ131" s="267"/>
      <c r="AK131" s="267"/>
      <c r="AL131" s="267"/>
      <c r="AM131" s="267"/>
    </row>
    <row r="132" spans="1:39" s="353" customFormat="1" ht="25.5" customHeight="1" x14ac:dyDescent="0.2">
      <c r="A132" s="532" t="s">
        <v>356</v>
      </c>
      <c r="B132" s="301" t="s">
        <v>435</v>
      </c>
      <c r="C132" s="301" t="str">
        <f>Métricas!E136</f>
        <v>página</v>
      </c>
      <c r="D132" s="652">
        <f>Métricas!C136</f>
        <v>50151.604999999996</v>
      </c>
      <c r="E132" s="653"/>
      <c r="F132" s="654"/>
      <c r="G132" s="298">
        <f>D132</f>
        <v>50151.604999999996</v>
      </c>
      <c r="H132" s="276">
        <f>Métricas!F136</f>
        <v>0</v>
      </c>
      <c r="I132" s="377">
        <f>H132*G132</f>
        <v>0</v>
      </c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67"/>
      <c r="AC132" s="267"/>
      <c r="AD132" s="267"/>
      <c r="AE132" s="267"/>
      <c r="AF132" s="267"/>
      <c r="AG132" s="267"/>
      <c r="AH132" s="267"/>
      <c r="AI132" s="267"/>
      <c r="AJ132" s="267"/>
      <c r="AK132" s="267"/>
      <c r="AL132" s="267"/>
      <c r="AM132" s="267"/>
    </row>
    <row r="133" spans="1:39" s="354" customFormat="1" ht="12" x14ac:dyDescent="0.2">
      <c r="A133" s="685" t="s">
        <v>436</v>
      </c>
      <c r="B133" s="686"/>
      <c r="C133" s="686"/>
      <c r="D133" s="686"/>
      <c r="E133" s="686"/>
      <c r="F133" s="686"/>
      <c r="G133" s="686"/>
      <c r="H133" s="211"/>
      <c r="I133" s="381">
        <f>SUM(I131:I132)</f>
        <v>0</v>
      </c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  <c r="AD133" s="267"/>
      <c r="AE133" s="267"/>
      <c r="AF133" s="267"/>
      <c r="AG133" s="267"/>
      <c r="AH133" s="267"/>
      <c r="AI133" s="267"/>
      <c r="AJ133" s="267"/>
      <c r="AK133" s="267"/>
      <c r="AL133" s="267"/>
      <c r="AM133" s="267"/>
    </row>
    <row r="134" spans="1:39" ht="22.5" customHeight="1" x14ac:dyDescent="0.2">
      <c r="A134" s="658"/>
      <c r="B134" s="659"/>
      <c r="C134" s="659"/>
      <c r="D134" s="659"/>
      <c r="E134" s="659"/>
      <c r="F134" s="659"/>
      <c r="G134" s="659"/>
      <c r="H134" s="659"/>
      <c r="I134" s="660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67"/>
      <c r="AC134" s="267"/>
      <c r="AD134" s="267"/>
      <c r="AE134" s="267"/>
      <c r="AF134" s="267"/>
      <c r="AG134" s="267"/>
      <c r="AH134" s="267"/>
      <c r="AI134" s="267"/>
      <c r="AJ134" s="267"/>
      <c r="AK134" s="267"/>
      <c r="AL134" s="267"/>
      <c r="AM134" s="267"/>
    </row>
    <row r="135" spans="1:39" ht="70.5" customHeight="1" x14ac:dyDescent="0.2">
      <c r="A135" s="661" t="s">
        <v>437</v>
      </c>
      <c r="B135" s="662"/>
      <c r="C135" s="662"/>
      <c r="D135" s="662"/>
      <c r="E135" s="662"/>
      <c r="F135" s="662"/>
      <c r="G135" s="662"/>
      <c r="H135" s="662"/>
      <c r="I135" s="663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67"/>
      <c r="AC135" s="267"/>
      <c r="AD135" s="267"/>
      <c r="AE135" s="267"/>
      <c r="AF135" s="267"/>
      <c r="AG135" s="267"/>
      <c r="AH135" s="267"/>
      <c r="AI135" s="267"/>
      <c r="AJ135" s="267"/>
      <c r="AK135" s="267"/>
      <c r="AL135" s="267"/>
      <c r="AM135" s="267"/>
    </row>
    <row r="136" spans="1:39" ht="32.25" customHeight="1" x14ac:dyDescent="0.2">
      <c r="A136" s="737" t="s">
        <v>253</v>
      </c>
      <c r="B136" s="739" t="s">
        <v>6</v>
      </c>
      <c r="C136" s="655" t="s">
        <v>277</v>
      </c>
      <c r="D136" s="718" t="s">
        <v>350</v>
      </c>
      <c r="E136" s="719"/>
      <c r="F136" s="720"/>
      <c r="G136" s="655" t="s">
        <v>280</v>
      </c>
      <c r="H136" s="673" t="s">
        <v>10</v>
      </c>
      <c r="I136" s="674" t="s">
        <v>432</v>
      </c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67"/>
      <c r="AC136" s="267"/>
      <c r="AD136" s="267"/>
      <c r="AE136" s="267"/>
      <c r="AF136" s="267"/>
      <c r="AG136" s="267"/>
      <c r="AH136" s="267"/>
      <c r="AI136" s="267"/>
      <c r="AJ136" s="267"/>
      <c r="AK136" s="267"/>
      <c r="AL136" s="267"/>
      <c r="AM136" s="267"/>
    </row>
    <row r="137" spans="1:39" ht="15.75" customHeight="1" x14ac:dyDescent="0.2">
      <c r="A137" s="738"/>
      <c r="B137" s="739"/>
      <c r="C137" s="655"/>
      <c r="D137" s="748"/>
      <c r="E137" s="749"/>
      <c r="F137" s="750"/>
      <c r="G137" s="655" t="s">
        <v>433</v>
      </c>
      <c r="H137" s="673"/>
      <c r="I137" s="674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67"/>
      <c r="AC137" s="267"/>
      <c r="AD137" s="267"/>
      <c r="AE137" s="267"/>
      <c r="AF137" s="267"/>
      <c r="AG137" s="267"/>
      <c r="AH137" s="267"/>
      <c r="AI137" s="267"/>
      <c r="AJ137" s="267"/>
      <c r="AK137" s="267"/>
      <c r="AL137" s="267"/>
      <c r="AM137" s="267"/>
    </row>
    <row r="138" spans="1:39" ht="22.5" customHeight="1" x14ac:dyDescent="0.2">
      <c r="A138" s="740" t="s">
        <v>355</v>
      </c>
      <c r="B138" s="241" t="s">
        <v>438</v>
      </c>
      <c r="C138" s="217" t="str">
        <f>Métricas!E138</f>
        <v>unidade</v>
      </c>
      <c r="D138" s="733">
        <f>Métricas!C138</f>
        <v>40250</v>
      </c>
      <c r="E138" s="733"/>
      <c r="F138" s="733"/>
      <c r="G138" s="217">
        <f>D138</f>
        <v>40250</v>
      </c>
      <c r="H138" s="218">
        <f>Métricas!F138</f>
        <v>0</v>
      </c>
      <c r="I138" s="402">
        <f>G138*H138</f>
        <v>0</v>
      </c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  <c r="AH138" s="267"/>
      <c r="AI138" s="267"/>
      <c r="AJ138" s="267"/>
      <c r="AK138" s="267"/>
      <c r="AL138" s="267"/>
      <c r="AM138" s="267"/>
    </row>
    <row r="139" spans="1:39" ht="52.5" customHeight="1" x14ac:dyDescent="0.2">
      <c r="A139" s="741"/>
      <c r="B139" s="355" t="s">
        <v>439</v>
      </c>
      <c r="C139" s="217" t="str">
        <f>Métricas!E139</f>
        <v>unidade</v>
      </c>
      <c r="D139" s="734">
        <f>Métricas!C139</f>
        <v>1</v>
      </c>
      <c r="E139" s="735"/>
      <c r="F139" s="736"/>
      <c r="G139" s="217">
        <f>D139</f>
        <v>1</v>
      </c>
      <c r="H139" s="218">
        <f>Métricas!F139</f>
        <v>0</v>
      </c>
      <c r="I139" s="403">
        <f>H139*G139</f>
        <v>0</v>
      </c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67"/>
      <c r="AC139" s="267"/>
      <c r="AD139" s="267"/>
      <c r="AE139" s="267"/>
      <c r="AF139" s="267"/>
      <c r="AG139" s="267"/>
      <c r="AH139" s="267"/>
      <c r="AI139" s="267"/>
      <c r="AJ139" s="267"/>
      <c r="AK139" s="267"/>
      <c r="AL139" s="267"/>
      <c r="AM139" s="267"/>
    </row>
    <row r="140" spans="1:39" ht="45" customHeight="1" x14ac:dyDescent="0.2">
      <c r="A140" s="534" t="s">
        <v>356</v>
      </c>
      <c r="B140" s="241" t="s">
        <v>256</v>
      </c>
      <c r="C140" s="217" t="str">
        <f>Métricas!E140</f>
        <v>unidade</v>
      </c>
      <c r="D140" s="733">
        <f>Métricas!C140</f>
        <v>181125</v>
      </c>
      <c r="E140" s="733"/>
      <c r="F140" s="733"/>
      <c r="G140" s="217">
        <f>D140</f>
        <v>181125</v>
      </c>
      <c r="H140" s="218">
        <f>Métricas!F140</f>
        <v>0</v>
      </c>
      <c r="I140" s="402">
        <f>H140*G140</f>
        <v>0</v>
      </c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67"/>
      <c r="AB140" s="267"/>
      <c r="AC140" s="267"/>
      <c r="AD140" s="267"/>
      <c r="AE140" s="267"/>
      <c r="AF140" s="267"/>
      <c r="AG140" s="267"/>
      <c r="AH140" s="267"/>
      <c r="AI140" s="267"/>
      <c r="AJ140" s="267"/>
      <c r="AK140" s="267"/>
      <c r="AL140" s="267"/>
      <c r="AM140" s="267"/>
    </row>
    <row r="141" spans="1:39" ht="24" x14ac:dyDescent="0.2">
      <c r="A141" s="740" t="s">
        <v>388</v>
      </c>
      <c r="B141" s="326" t="s">
        <v>440</v>
      </c>
      <c r="C141" s="217" t="str">
        <f>Métricas!E141</f>
        <v>unidade</v>
      </c>
      <c r="D141" s="734">
        <f>Métricas!C141</f>
        <v>0</v>
      </c>
      <c r="E141" s="735"/>
      <c r="F141" s="736"/>
      <c r="G141" s="217">
        <f t="shared" ref="G141:G142" si="15">D141</f>
        <v>0</v>
      </c>
      <c r="H141" s="218">
        <f>Métricas!F141</f>
        <v>0</v>
      </c>
      <c r="I141" s="402">
        <f>H141*G141</f>
        <v>0</v>
      </c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67"/>
      <c r="AB141" s="267"/>
      <c r="AC141" s="267"/>
      <c r="AD141" s="267"/>
      <c r="AE141" s="267"/>
      <c r="AF141" s="267"/>
      <c r="AG141" s="267"/>
      <c r="AH141" s="267"/>
      <c r="AI141" s="267"/>
      <c r="AJ141" s="267"/>
      <c r="AK141" s="267"/>
      <c r="AL141" s="267"/>
      <c r="AM141" s="267"/>
    </row>
    <row r="142" spans="1:39" ht="30.75" customHeight="1" x14ac:dyDescent="0.2">
      <c r="A142" s="742"/>
      <c r="B142" s="326" t="s">
        <v>441</v>
      </c>
      <c r="C142" s="217" t="str">
        <f>Métricas!E142</f>
        <v>unidade</v>
      </c>
      <c r="D142" s="751">
        <f>Métricas!C142</f>
        <v>0</v>
      </c>
      <c r="E142" s="752"/>
      <c r="F142" s="753"/>
      <c r="G142" s="217">
        <f t="shared" si="15"/>
        <v>0</v>
      </c>
      <c r="H142" s="218">
        <f>Métricas!F142</f>
        <v>0</v>
      </c>
      <c r="I142" s="402">
        <f>H142*G142</f>
        <v>0</v>
      </c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67"/>
      <c r="AC142" s="267"/>
      <c r="AD142" s="267"/>
      <c r="AE142" s="267"/>
      <c r="AF142" s="267"/>
      <c r="AG142" s="267"/>
      <c r="AH142" s="267"/>
      <c r="AI142" s="267"/>
      <c r="AJ142" s="267"/>
      <c r="AK142" s="267"/>
      <c r="AL142" s="267"/>
      <c r="AM142" s="267"/>
    </row>
    <row r="143" spans="1:39" ht="12.75" thickBot="1" x14ac:dyDescent="0.25">
      <c r="A143" s="731" t="s">
        <v>442</v>
      </c>
      <c r="B143" s="732"/>
      <c r="C143" s="732"/>
      <c r="D143" s="732"/>
      <c r="E143" s="732"/>
      <c r="F143" s="732"/>
      <c r="G143" s="732"/>
      <c r="H143" s="404"/>
      <c r="I143" s="405">
        <f>SUM(I138:I142)</f>
        <v>0</v>
      </c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67"/>
      <c r="AB143" s="267"/>
      <c r="AC143" s="267"/>
      <c r="AD143" s="267"/>
      <c r="AE143" s="267"/>
      <c r="AF143" s="267"/>
      <c r="AG143" s="267"/>
      <c r="AH143" s="267"/>
      <c r="AI143" s="267"/>
      <c r="AJ143" s="267"/>
      <c r="AK143" s="267"/>
      <c r="AL143" s="267"/>
      <c r="AM143" s="267"/>
    </row>
    <row r="144" spans="1:39" ht="12" x14ac:dyDescent="0.2">
      <c r="A144" s="728" t="s">
        <v>443</v>
      </c>
      <c r="B144" s="729"/>
      <c r="C144" s="729"/>
      <c r="D144" s="729"/>
      <c r="E144" s="729"/>
      <c r="F144" s="729"/>
      <c r="G144" s="729"/>
      <c r="H144" s="729"/>
      <c r="I144" s="730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67"/>
      <c r="AB144" s="267"/>
      <c r="AC144" s="267"/>
      <c r="AD144" s="267"/>
      <c r="AE144" s="267"/>
      <c r="AF144" s="267"/>
      <c r="AG144" s="267"/>
      <c r="AH144" s="267"/>
      <c r="AI144" s="267"/>
      <c r="AJ144" s="267"/>
      <c r="AK144" s="267"/>
      <c r="AL144" s="267"/>
      <c r="AM144" s="267"/>
    </row>
    <row r="145" spans="1:39" ht="15.75" customHeight="1" thickBot="1" x14ac:dyDescent="0.25">
      <c r="A145" s="428" t="s">
        <v>444</v>
      </c>
      <c r="B145" s="429"/>
      <c r="C145" s="430"/>
      <c r="D145" s="430"/>
      <c r="E145" s="430"/>
      <c r="F145" s="430"/>
      <c r="G145" s="430"/>
      <c r="H145" s="430"/>
      <c r="I145" s="431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  <c r="AC145" s="267"/>
      <c r="AD145" s="267"/>
      <c r="AE145" s="267"/>
      <c r="AF145" s="267"/>
      <c r="AG145" s="267"/>
      <c r="AH145" s="267"/>
      <c r="AI145" s="267"/>
      <c r="AJ145" s="267"/>
      <c r="AK145" s="267"/>
      <c r="AL145" s="267"/>
      <c r="AM145" s="267"/>
    </row>
    <row r="146" spans="1:39" s="267" customFormat="1" ht="15.75" customHeight="1" thickBot="1" x14ac:dyDescent="0.25">
      <c r="G146" s="407"/>
      <c r="H146" s="422"/>
    </row>
    <row r="147" spans="1:39" ht="15.75" customHeight="1" x14ac:dyDescent="0.2">
      <c r="A147" s="638" t="s">
        <v>445</v>
      </c>
      <c r="B147" s="639"/>
      <c r="C147" s="267"/>
      <c r="D147" s="267"/>
      <c r="E147" s="267"/>
      <c r="F147" s="267"/>
      <c r="G147" s="267"/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67"/>
      <c r="AB147" s="267"/>
      <c r="AC147" s="267"/>
      <c r="AD147" s="267"/>
      <c r="AE147" s="267"/>
      <c r="AF147" s="267"/>
      <c r="AG147" s="267"/>
      <c r="AH147" s="267"/>
      <c r="AI147" s="267"/>
      <c r="AJ147" s="267"/>
      <c r="AK147" s="267"/>
      <c r="AL147" s="267"/>
      <c r="AM147" s="267"/>
    </row>
    <row r="148" spans="1:39" ht="15.75" customHeight="1" x14ac:dyDescent="0.2">
      <c r="A148" s="423" t="s">
        <v>446</v>
      </c>
      <c r="B148" s="424">
        <f>I40+I87+I116</f>
        <v>0</v>
      </c>
      <c r="C148" s="267"/>
      <c r="D148" s="267"/>
      <c r="E148" s="267"/>
      <c r="F148" s="267"/>
      <c r="G148" s="267"/>
      <c r="H148" s="267"/>
      <c r="I148" s="406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  <c r="AC148" s="267"/>
      <c r="AD148" s="267"/>
      <c r="AE148" s="267"/>
      <c r="AF148" s="267"/>
      <c r="AG148" s="267"/>
      <c r="AH148" s="267"/>
      <c r="AI148" s="267"/>
      <c r="AJ148" s="267"/>
      <c r="AK148" s="267"/>
      <c r="AL148" s="267"/>
      <c r="AM148" s="267"/>
    </row>
    <row r="149" spans="1:39" ht="15.75" customHeight="1" x14ac:dyDescent="0.2">
      <c r="A149" s="423" t="s">
        <v>447</v>
      </c>
      <c r="B149" s="424">
        <f>I6+I11+I18+I41+I57+I65+I88+I117+I126+I133+I143</f>
        <v>0</v>
      </c>
      <c r="C149" s="267"/>
      <c r="D149" s="267"/>
      <c r="E149" s="267"/>
      <c r="F149" s="267"/>
      <c r="G149" s="267"/>
      <c r="H149" s="267"/>
      <c r="I149" s="406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67"/>
      <c r="AL149" s="267"/>
      <c r="AM149" s="267"/>
    </row>
    <row r="150" spans="1:39" ht="15.75" customHeight="1" x14ac:dyDescent="0.2">
      <c r="A150" s="423" t="s">
        <v>448</v>
      </c>
      <c r="B150" s="424">
        <f>I6+I11+I18+I42+I57+I65+I89+I118+I126+I133+I143</f>
        <v>0</v>
      </c>
      <c r="C150" s="267"/>
      <c r="D150" s="267"/>
      <c r="E150" s="267"/>
      <c r="F150" s="267"/>
      <c r="G150" s="267"/>
      <c r="H150" s="267"/>
      <c r="I150" s="406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267"/>
      <c r="AD150" s="267"/>
      <c r="AE150" s="267"/>
      <c r="AF150" s="267"/>
      <c r="AG150" s="267"/>
      <c r="AH150" s="267"/>
      <c r="AI150" s="267"/>
      <c r="AJ150" s="267"/>
      <c r="AK150" s="267"/>
      <c r="AL150" s="267"/>
      <c r="AM150" s="267"/>
    </row>
    <row r="151" spans="1:39" ht="15.75" customHeight="1" x14ac:dyDescent="0.2">
      <c r="A151" s="423" t="s">
        <v>449</v>
      </c>
      <c r="B151" s="425">
        <f>Métricas!C2</f>
        <v>40250</v>
      </c>
      <c r="C151" s="267"/>
      <c r="D151" s="267"/>
      <c r="E151" s="267"/>
      <c r="F151" s="267"/>
      <c r="G151" s="267"/>
      <c r="H151" s="267"/>
      <c r="I151" s="40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267"/>
      <c r="AD151" s="267"/>
      <c r="AE151" s="267"/>
      <c r="AF151" s="267"/>
      <c r="AG151" s="267"/>
      <c r="AH151" s="267"/>
      <c r="AI151" s="267"/>
      <c r="AJ151" s="267"/>
      <c r="AK151" s="267"/>
      <c r="AL151" s="267"/>
      <c r="AM151" s="267"/>
    </row>
    <row r="152" spans="1:39" ht="15.75" customHeight="1" thickBot="1" x14ac:dyDescent="0.25">
      <c r="A152" s="426" t="s">
        <v>450</v>
      </c>
      <c r="B152" s="427">
        <f>B150/B151</f>
        <v>0</v>
      </c>
      <c r="C152" s="267"/>
      <c r="D152" s="267" t="s">
        <v>451</v>
      </c>
      <c r="E152" s="267"/>
      <c r="F152" s="267"/>
      <c r="G152" s="267"/>
      <c r="H152" s="267"/>
      <c r="I152" s="406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67"/>
      <c r="AB152" s="267"/>
      <c r="AC152" s="267"/>
      <c r="AD152" s="267"/>
      <c r="AE152" s="267"/>
      <c r="AF152" s="267"/>
      <c r="AG152" s="267"/>
      <c r="AH152" s="267"/>
      <c r="AI152" s="267"/>
      <c r="AJ152" s="267"/>
      <c r="AK152" s="267"/>
      <c r="AL152" s="267"/>
      <c r="AM152" s="267"/>
    </row>
    <row r="153" spans="1:39" s="302" customFormat="1" ht="15.75" customHeight="1" x14ac:dyDescent="0.2">
      <c r="A153" s="356"/>
      <c r="B153" s="357"/>
      <c r="C153" s="267"/>
      <c r="D153" s="267"/>
      <c r="E153" s="267"/>
      <c r="F153" s="267"/>
      <c r="G153" s="267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67"/>
      <c r="AB153" s="267"/>
      <c r="AC153" s="267"/>
      <c r="AD153" s="267"/>
      <c r="AE153" s="267"/>
      <c r="AF153" s="267"/>
      <c r="AG153" s="267"/>
      <c r="AH153" s="267"/>
      <c r="AI153" s="267"/>
      <c r="AJ153" s="267"/>
      <c r="AK153" s="267"/>
      <c r="AL153" s="267"/>
      <c r="AM153" s="267"/>
    </row>
    <row r="154" spans="1:39" s="267" customFormat="1" ht="15.75" customHeight="1" x14ac:dyDescent="0.2">
      <c r="G154" s="407"/>
      <c r="H154" s="422"/>
    </row>
    <row r="155" spans="1:39" s="267" customFormat="1" ht="15.75" customHeight="1" x14ac:dyDescent="0.2">
      <c r="G155" s="407"/>
      <c r="H155" s="422"/>
    </row>
    <row r="156" spans="1:39" s="267" customFormat="1" ht="15.75" customHeight="1" x14ac:dyDescent="0.2">
      <c r="G156" s="407"/>
      <c r="H156" s="422"/>
    </row>
    <row r="157" spans="1:39" s="267" customFormat="1" ht="15.75" customHeight="1" x14ac:dyDescent="0.2">
      <c r="G157" s="407"/>
      <c r="H157" s="422"/>
    </row>
    <row r="158" spans="1:39" s="267" customFormat="1" ht="15.75" customHeight="1" x14ac:dyDescent="0.2">
      <c r="G158" s="407"/>
      <c r="H158" s="422"/>
    </row>
    <row r="159" spans="1:39" s="267" customFormat="1" ht="15.75" customHeight="1" x14ac:dyDescent="0.2">
      <c r="G159" s="407"/>
      <c r="H159" s="422"/>
    </row>
    <row r="160" spans="1:39" s="267" customFormat="1" ht="15.75" customHeight="1" x14ac:dyDescent="0.2">
      <c r="G160" s="407"/>
      <c r="H160" s="422"/>
    </row>
    <row r="161" spans="7:8" s="267" customFormat="1" ht="15.75" customHeight="1" x14ac:dyDescent="0.2">
      <c r="G161" s="407"/>
      <c r="H161" s="422"/>
    </row>
    <row r="162" spans="7:8" s="267" customFormat="1" ht="15.75" customHeight="1" x14ac:dyDescent="0.2">
      <c r="G162" s="407"/>
      <c r="H162" s="422"/>
    </row>
    <row r="163" spans="7:8" s="267" customFormat="1" ht="15.75" customHeight="1" x14ac:dyDescent="0.2">
      <c r="G163" s="407"/>
      <c r="H163" s="422"/>
    </row>
    <row r="164" spans="7:8" s="267" customFormat="1" ht="15.75" customHeight="1" x14ac:dyDescent="0.2">
      <c r="G164" s="407"/>
      <c r="H164" s="422"/>
    </row>
    <row r="165" spans="7:8" s="267" customFormat="1" ht="15.75" customHeight="1" x14ac:dyDescent="0.2">
      <c r="G165" s="407"/>
      <c r="H165" s="422"/>
    </row>
    <row r="166" spans="7:8" s="267" customFormat="1" ht="15.75" customHeight="1" x14ac:dyDescent="0.2">
      <c r="G166" s="407"/>
      <c r="H166" s="422"/>
    </row>
    <row r="167" spans="7:8" s="267" customFormat="1" ht="15.75" customHeight="1" x14ac:dyDescent="0.2">
      <c r="G167" s="407"/>
      <c r="H167" s="422"/>
    </row>
    <row r="168" spans="7:8" s="267" customFormat="1" ht="15.75" customHeight="1" x14ac:dyDescent="0.2">
      <c r="G168" s="407"/>
      <c r="H168" s="422"/>
    </row>
    <row r="169" spans="7:8" s="267" customFormat="1" ht="15.75" customHeight="1" x14ac:dyDescent="0.2">
      <c r="G169" s="407"/>
      <c r="H169" s="422"/>
    </row>
    <row r="170" spans="7:8" s="267" customFormat="1" ht="15.75" customHeight="1" x14ac:dyDescent="0.2">
      <c r="G170" s="407"/>
      <c r="H170" s="422"/>
    </row>
    <row r="171" spans="7:8" s="267" customFormat="1" ht="15.75" customHeight="1" x14ac:dyDescent="0.2">
      <c r="G171" s="407"/>
      <c r="H171" s="422"/>
    </row>
    <row r="172" spans="7:8" s="267" customFormat="1" ht="15.75" customHeight="1" x14ac:dyDescent="0.2">
      <c r="G172" s="407"/>
      <c r="H172" s="422"/>
    </row>
    <row r="173" spans="7:8" s="267" customFormat="1" ht="15.75" customHeight="1" x14ac:dyDescent="0.2">
      <c r="G173" s="407"/>
      <c r="H173" s="422"/>
    </row>
    <row r="174" spans="7:8" s="267" customFormat="1" ht="15.75" customHeight="1" x14ac:dyDescent="0.2">
      <c r="G174" s="407"/>
      <c r="H174" s="422"/>
    </row>
    <row r="175" spans="7:8" s="267" customFormat="1" ht="15.75" customHeight="1" x14ac:dyDescent="0.2">
      <c r="G175" s="407"/>
      <c r="H175" s="422"/>
    </row>
    <row r="176" spans="7:8" s="267" customFormat="1" ht="15.75" customHeight="1" x14ac:dyDescent="0.2">
      <c r="G176" s="407"/>
      <c r="H176" s="422"/>
    </row>
    <row r="177" spans="7:8" s="267" customFormat="1" ht="15.75" customHeight="1" x14ac:dyDescent="0.2">
      <c r="G177" s="407"/>
      <c r="H177" s="422"/>
    </row>
    <row r="178" spans="7:8" s="267" customFormat="1" ht="15.75" customHeight="1" x14ac:dyDescent="0.2">
      <c r="G178" s="407"/>
      <c r="H178" s="422"/>
    </row>
    <row r="179" spans="7:8" s="267" customFormat="1" ht="15.75" customHeight="1" x14ac:dyDescent="0.2">
      <c r="G179" s="407"/>
      <c r="H179" s="422"/>
    </row>
    <row r="180" spans="7:8" s="267" customFormat="1" ht="15.75" customHeight="1" x14ac:dyDescent="0.2">
      <c r="G180" s="407"/>
      <c r="H180" s="422"/>
    </row>
    <row r="181" spans="7:8" s="267" customFormat="1" ht="15.75" customHeight="1" x14ac:dyDescent="0.2">
      <c r="G181" s="407"/>
      <c r="H181" s="422"/>
    </row>
    <row r="182" spans="7:8" s="267" customFormat="1" ht="15.75" customHeight="1" x14ac:dyDescent="0.2">
      <c r="G182" s="407"/>
      <c r="H182" s="422"/>
    </row>
    <row r="183" spans="7:8" s="267" customFormat="1" ht="15.75" customHeight="1" x14ac:dyDescent="0.2">
      <c r="G183" s="407"/>
      <c r="H183" s="422"/>
    </row>
    <row r="184" spans="7:8" s="267" customFormat="1" ht="15.75" customHeight="1" x14ac:dyDescent="0.2">
      <c r="G184" s="407"/>
      <c r="H184" s="422"/>
    </row>
    <row r="185" spans="7:8" s="267" customFormat="1" ht="15.75" customHeight="1" x14ac:dyDescent="0.2">
      <c r="G185" s="407"/>
      <c r="H185" s="422"/>
    </row>
    <row r="186" spans="7:8" s="267" customFormat="1" ht="15.75" customHeight="1" x14ac:dyDescent="0.2">
      <c r="G186" s="407"/>
      <c r="H186" s="422"/>
    </row>
    <row r="187" spans="7:8" s="267" customFormat="1" ht="15.75" customHeight="1" x14ac:dyDescent="0.2">
      <c r="G187" s="407"/>
      <c r="H187" s="422"/>
    </row>
    <row r="188" spans="7:8" s="267" customFormat="1" ht="15.75" customHeight="1" x14ac:dyDescent="0.2">
      <c r="G188" s="407"/>
      <c r="H188" s="422"/>
    </row>
    <row r="189" spans="7:8" s="267" customFormat="1" ht="15.75" customHeight="1" x14ac:dyDescent="0.2">
      <c r="G189" s="407"/>
      <c r="H189" s="422"/>
    </row>
    <row r="190" spans="7:8" s="267" customFormat="1" ht="15.75" customHeight="1" x14ac:dyDescent="0.2">
      <c r="G190" s="407"/>
      <c r="H190" s="422"/>
    </row>
    <row r="191" spans="7:8" s="267" customFormat="1" ht="15.75" customHeight="1" x14ac:dyDescent="0.2">
      <c r="G191" s="407"/>
      <c r="H191" s="422"/>
    </row>
    <row r="192" spans="7:8" s="267" customFormat="1" ht="15.75" customHeight="1" x14ac:dyDescent="0.2">
      <c r="G192" s="407"/>
      <c r="H192" s="422"/>
    </row>
    <row r="193" spans="7:8" s="267" customFormat="1" ht="15.75" customHeight="1" x14ac:dyDescent="0.2">
      <c r="G193" s="407"/>
      <c r="H193" s="422"/>
    </row>
    <row r="194" spans="7:8" s="267" customFormat="1" ht="15.75" customHeight="1" x14ac:dyDescent="0.2">
      <c r="G194" s="407"/>
      <c r="H194" s="422"/>
    </row>
    <row r="195" spans="7:8" s="267" customFormat="1" ht="15.75" customHeight="1" x14ac:dyDescent="0.2">
      <c r="G195" s="407"/>
      <c r="H195" s="422"/>
    </row>
    <row r="196" spans="7:8" s="267" customFormat="1" ht="15.75" customHeight="1" x14ac:dyDescent="0.2">
      <c r="G196" s="407"/>
      <c r="H196" s="422"/>
    </row>
    <row r="197" spans="7:8" s="267" customFormat="1" ht="15.75" customHeight="1" x14ac:dyDescent="0.2">
      <c r="G197" s="407"/>
      <c r="H197" s="422"/>
    </row>
    <row r="198" spans="7:8" s="267" customFormat="1" ht="15.75" customHeight="1" x14ac:dyDescent="0.2">
      <c r="G198" s="407"/>
      <c r="H198" s="422"/>
    </row>
    <row r="199" spans="7:8" s="267" customFormat="1" ht="15.75" customHeight="1" x14ac:dyDescent="0.2">
      <c r="G199" s="407"/>
      <c r="H199" s="422"/>
    </row>
    <row r="200" spans="7:8" s="267" customFormat="1" ht="15.75" customHeight="1" x14ac:dyDescent="0.2">
      <c r="G200" s="407"/>
      <c r="H200" s="422"/>
    </row>
    <row r="201" spans="7:8" s="267" customFormat="1" ht="15.75" customHeight="1" x14ac:dyDescent="0.2">
      <c r="G201" s="407"/>
      <c r="H201" s="422"/>
    </row>
    <row r="202" spans="7:8" s="267" customFormat="1" ht="15.75" customHeight="1" x14ac:dyDescent="0.2">
      <c r="G202" s="407"/>
      <c r="H202" s="422"/>
    </row>
    <row r="203" spans="7:8" s="267" customFormat="1" ht="15.75" customHeight="1" x14ac:dyDescent="0.2">
      <c r="G203" s="407"/>
      <c r="H203" s="422"/>
    </row>
    <row r="204" spans="7:8" s="267" customFormat="1" ht="15.75" customHeight="1" x14ac:dyDescent="0.2">
      <c r="G204" s="407"/>
      <c r="H204" s="422"/>
    </row>
    <row r="205" spans="7:8" s="267" customFormat="1" ht="15.75" customHeight="1" x14ac:dyDescent="0.2">
      <c r="G205" s="407"/>
      <c r="H205" s="422"/>
    </row>
    <row r="206" spans="7:8" s="267" customFormat="1" ht="15.75" customHeight="1" x14ac:dyDescent="0.2">
      <c r="G206" s="407"/>
      <c r="H206" s="422"/>
    </row>
    <row r="207" spans="7:8" s="267" customFormat="1" ht="15.75" customHeight="1" x14ac:dyDescent="0.2">
      <c r="G207" s="407"/>
      <c r="H207" s="422"/>
    </row>
    <row r="208" spans="7:8" s="267" customFormat="1" ht="15.75" customHeight="1" x14ac:dyDescent="0.2">
      <c r="G208" s="407"/>
      <c r="H208" s="422"/>
    </row>
    <row r="209" spans="7:8" s="267" customFormat="1" ht="15.75" customHeight="1" x14ac:dyDescent="0.2">
      <c r="G209" s="407"/>
      <c r="H209" s="422"/>
    </row>
    <row r="210" spans="7:8" s="267" customFormat="1" ht="15.75" customHeight="1" x14ac:dyDescent="0.2">
      <c r="G210" s="407"/>
      <c r="H210" s="422"/>
    </row>
    <row r="211" spans="7:8" s="267" customFormat="1" ht="15.75" customHeight="1" x14ac:dyDescent="0.2">
      <c r="G211" s="407"/>
      <c r="H211" s="422"/>
    </row>
    <row r="212" spans="7:8" s="267" customFormat="1" ht="15.75" customHeight="1" x14ac:dyDescent="0.2">
      <c r="G212" s="407"/>
      <c r="H212" s="422"/>
    </row>
    <row r="213" spans="7:8" s="267" customFormat="1" ht="15.75" customHeight="1" x14ac:dyDescent="0.2">
      <c r="G213" s="407"/>
      <c r="H213" s="422"/>
    </row>
    <row r="214" spans="7:8" s="267" customFormat="1" ht="15.75" customHeight="1" x14ac:dyDescent="0.2">
      <c r="G214" s="407"/>
      <c r="H214" s="422"/>
    </row>
    <row r="215" spans="7:8" s="267" customFormat="1" ht="15.75" customHeight="1" x14ac:dyDescent="0.2">
      <c r="G215" s="407"/>
      <c r="H215" s="422"/>
    </row>
    <row r="216" spans="7:8" s="267" customFormat="1" ht="15.75" customHeight="1" x14ac:dyDescent="0.2">
      <c r="G216" s="407"/>
      <c r="H216" s="422"/>
    </row>
    <row r="217" spans="7:8" s="267" customFormat="1" ht="15.75" customHeight="1" x14ac:dyDescent="0.2">
      <c r="G217" s="407"/>
      <c r="H217" s="422"/>
    </row>
    <row r="218" spans="7:8" s="267" customFormat="1" ht="15.75" customHeight="1" x14ac:dyDescent="0.2">
      <c r="G218" s="407"/>
      <c r="H218" s="422"/>
    </row>
    <row r="219" spans="7:8" s="267" customFormat="1" ht="15.75" customHeight="1" x14ac:dyDescent="0.2">
      <c r="G219" s="407"/>
      <c r="H219" s="422"/>
    </row>
    <row r="220" spans="7:8" s="267" customFormat="1" ht="15.75" customHeight="1" x14ac:dyDescent="0.2">
      <c r="G220" s="407"/>
      <c r="H220" s="422"/>
    </row>
    <row r="221" spans="7:8" s="267" customFormat="1" ht="15.75" customHeight="1" x14ac:dyDescent="0.2">
      <c r="G221" s="407"/>
      <c r="H221" s="422"/>
    </row>
    <row r="222" spans="7:8" s="267" customFormat="1" ht="15.75" customHeight="1" x14ac:dyDescent="0.2">
      <c r="G222" s="407"/>
      <c r="H222" s="422"/>
    </row>
    <row r="223" spans="7:8" s="267" customFormat="1" ht="15.75" customHeight="1" x14ac:dyDescent="0.2">
      <c r="G223" s="407"/>
      <c r="H223" s="422"/>
    </row>
    <row r="224" spans="7:8" s="267" customFormat="1" ht="15.75" customHeight="1" x14ac:dyDescent="0.2">
      <c r="G224" s="407"/>
      <c r="H224" s="422"/>
    </row>
    <row r="225" spans="7:8" s="267" customFormat="1" ht="15.75" customHeight="1" x14ac:dyDescent="0.2">
      <c r="G225" s="407"/>
      <c r="H225" s="422"/>
    </row>
    <row r="226" spans="7:8" s="267" customFormat="1" ht="15.75" customHeight="1" x14ac:dyDescent="0.2">
      <c r="G226" s="407"/>
      <c r="H226" s="422"/>
    </row>
    <row r="227" spans="7:8" s="267" customFormat="1" ht="15.75" customHeight="1" x14ac:dyDescent="0.2">
      <c r="G227" s="407"/>
      <c r="H227" s="422"/>
    </row>
    <row r="228" spans="7:8" s="267" customFormat="1" ht="15.75" customHeight="1" x14ac:dyDescent="0.2">
      <c r="G228" s="407"/>
      <c r="H228" s="422"/>
    </row>
    <row r="229" spans="7:8" s="267" customFormat="1" ht="15.75" customHeight="1" x14ac:dyDescent="0.2">
      <c r="G229" s="407"/>
      <c r="H229" s="422"/>
    </row>
    <row r="230" spans="7:8" s="267" customFormat="1" ht="15.75" customHeight="1" x14ac:dyDescent="0.2">
      <c r="G230" s="407"/>
      <c r="H230" s="422"/>
    </row>
    <row r="231" spans="7:8" s="267" customFormat="1" ht="15.75" customHeight="1" x14ac:dyDescent="0.2">
      <c r="G231" s="407"/>
      <c r="H231" s="422"/>
    </row>
    <row r="232" spans="7:8" s="267" customFormat="1" ht="15.75" customHeight="1" x14ac:dyDescent="0.2">
      <c r="G232" s="407"/>
      <c r="H232" s="422"/>
    </row>
    <row r="233" spans="7:8" s="267" customFormat="1" ht="15.75" customHeight="1" x14ac:dyDescent="0.2">
      <c r="G233" s="407"/>
      <c r="H233" s="422"/>
    </row>
    <row r="234" spans="7:8" s="267" customFormat="1" ht="15.75" customHeight="1" x14ac:dyDescent="0.2">
      <c r="G234" s="407"/>
      <c r="H234" s="422"/>
    </row>
    <row r="235" spans="7:8" s="267" customFormat="1" ht="15.75" customHeight="1" x14ac:dyDescent="0.2">
      <c r="G235" s="407"/>
      <c r="H235" s="422"/>
    </row>
    <row r="236" spans="7:8" s="267" customFormat="1" ht="15.75" customHeight="1" x14ac:dyDescent="0.2">
      <c r="G236" s="407"/>
      <c r="H236" s="422"/>
    </row>
    <row r="237" spans="7:8" s="267" customFormat="1" ht="15.75" customHeight="1" x14ac:dyDescent="0.2">
      <c r="G237" s="407"/>
      <c r="H237" s="422"/>
    </row>
    <row r="238" spans="7:8" s="267" customFormat="1" ht="15.75" customHeight="1" x14ac:dyDescent="0.2">
      <c r="G238" s="407"/>
      <c r="H238" s="422"/>
    </row>
    <row r="239" spans="7:8" s="267" customFormat="1" ht="15.75" customHeight="1" x14ac:dyDescent="0.2">
      <c r="G239" s="407"/>
      <c r="H239" s="422"/>
    </row>
    <row r="240" spans="7:8" s="267" customFormat="1" ht="15.75" customHeight="1" x14ac:dyDescent="0.2">
      <c r="G240" s="407"/>
      <c r="H240" s="422"/>
    </row>
    <row r="241" spans="7:39" s="267" customFormat="1" ht="15.75" customHeight="1" x14ac:dyDescent="0.2">
      <c r="G241" s="407"/>
      <c r="H241" s="422"/>
    </row>
    <row r="242" spans="7:39" s="267" customFormat="1" ht="15.75" customHeight="1" x14ac:dyDescent="0.2">
      <c r="G242" s="407"/>
      <c r="H242" s="422"/>
    </row>
    <row r="243" spans="7:39" s="267" customFormat="1" ht="15.75" customHeight="1" x14ac:dyDescent="0.2">
      <c r="G243" s="407"/>
      <c r="H243" s="422"/>
    </row>
    <row r="244" spans="7:39" s="267" customFormat="1" ht="15.75" customHeight="1" x14ac:dyDescent="0.2">
      <c r="G244" s="407"/>
      <c r="H244" s="422"/>
    </row>
    <row r="245" spans="7:39" s="330" customFormat="1" ht="15.75" customHeight="1" x14ac:dyDescent="0.2">
      <c r="G245" s="360"/>
      <c r="H245" s="361"/>
      <c r="I245" s="362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67"/>
      <c r="AH245" s="267"/>
      <c r="AI245" s="267"/>
      <c r="AJ245" s="267"/>
      <c r="AK245" s="267"/>
      <c r="AL245" s="267"/>
      <c r="AM245" s="267"/>
    </row>
    <row r="246" spans="7:39" ht="15.75" customHeight="1" x14ac:dyDescent="0.2"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  <c r="AA246" s="267"/>
      <c r="AB246" s="267"/>
      <c r="AC246" s="267"/>
      <c r="AD246" s="267"/>
      <c r="AE246" s="267"/>
      <c r="AF246" s="267"/>
      <c r="AG246" s="267"/>
      <c r="AH246" s="267"/>
      <c r="AI246" s="267"/>
      <c r="AJ246" s="267"/>
      <c r="AK246" s="267"/>
      <c r="AL246" s="267"/>
      <c r="AM246" s="267"/>
    </row>
    <row r="247" spans="7:39" ht="15.75" customHeight="1" x14ac:dyDescent="0.2"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267"/>
      <c r="AG247" s="267"/>
      <c r="AH247" s="267"/>
      <c r="AI247" s="267"/>
      <c r="AJ247" s="267"/>
      <c r="AK247" s="267"/>
      <c r="AL247" s="267"/>
      <c r="AM247" s="267"/>
    </row>
    <row r="248" spans="7:39" ht="15.75" customHeight="1" x14ac:dyDescent="0.2"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  <c r="AA248" s="267"/>
      <c r="AB248" s="267"/>
      <c r="AC248" s="267"/>
      <c r="AD248" s="267"/>
      <c r="AE248" s="267"/>
      <c r="AF248" s="267"/>
      <c r="AG248" s="267"/>
      <c r="AH248" s="267"/>
      <c r="AI248" s="267"/>
      <c r="AJ248" s="267"/>
      <c r="AK248" s="267"/>
      <c r="AL248" s="267"/>
      <c r="AM248" s="267"/>
    </row>
    <row r="249" spans="7:39" ht="15.75" customHeight="1" x14ac:dyDescent="0.2"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7"/>
      <c r="W249" s="267"/>
      <c r="X249" s="267"/>
      <c r="Y249" s="267"/>
      <c r="Z249" s="267"/>
      <c r="AA249" s="267"/>
      <c r="AB249" s="267"/>
      <c r="AC249" s="267"/>
      <c r="AD249" s="267"/>
      <c r="AE249" s="267"/>
      <c r="AF249" s="267"/>
      <c r="AG249" s="267"/>
      <c r="AH249" s="267"/>
      <c r="AI249" s="267"/>
      <c r="AJ249" s="267"/>
      <c r="AK249" s="267"/>
      <c r="AL249" s="267"/>
      <c r="AM249" s="267"/>
    </row>
    <row r="250" spans="7:39" ht="15.75" customHeight="1" x14ac:dyDescent="0.2">
      <c r="J250" s="267"/>
      <c r="K250" s="267"/>
      <c r="L250" s="267"/>
      <c r="M250" s="267"/>
      <c r="N250" s="267"/>
      <c r="O250" s="267"/>
      <c r="P250" s="267"/>
      <c r="Q250" s="267"/>
      <c r="R250" s="267"/>
      <c r="S250" s="267"/>
      <c r="T250" s="267"/>
      <c r="U250" s="267"/>
      <c r="V250" s="267"/>
      <c r="W250" s="267"/>
      <c r="X250" s="267"/>
      <c r="Y250" s="267"/>
      <c r="Z250" s="267"/>
      <c r="AA250" s="267"/>
      <c r="AB250" s="267"/>
      <c r="AC250" s="267"/>
      <c r="AD250" s="267"/>
      <c r="AE250" s="267"/>
      <c r="AF250" s="267"/>
      <c r="AG250" s="267"/>
      <c r="AH250" s="267"/>
      <c r="AI250" s="267"/>
      <c r="AJ250" s="267"/>
      <c r="AK250" s="267"/>
      <c r="AL250" s="267"/>
      <c r="AM250" s="267"/>
    </row>
    <row r="251" spans="7:39" ht="15.75" customHeight="1" x14ac:dyDescent="0.2">
      <c r="J251" s="267"/>
      <c r="K251" s="267"/>
      <c r="L251" s="267"/>
      <c r="M251" s="267"/>
      <c r="N251" s="267"/>
      <c r="O251" s="267"/>
      <c r="P251" s="267"/>
      <c r="Q251" s="267"/>
      <c r="R251" s="267"/>
      <c r="S251" s="267"/>
      <c r="T251" s="267"/>
      <c r="U251" s="267"/>
      <c r="V251" s="267"/>
      <c r="W251" s="267"/>
      <c r="X251" s="267"/>
      <c r="Y251" s="267"/>
      <c r="Z251" s="267"/>
      <c r="AA251" s="267"/>
      <c r="AB251" s="267"/>
      <c r="AC251" s="267"/>
      <c r="AD251" s="267"/>
      <c r="AE251" s="267"/>
      <c r="AF251" s="267"/>
      <c r="AG251" s="267"/>
      <c r="AH251" s="267"/>
      <c r="AI251" s="267"/>
      <c r="AJ251" s="267"/>
      <c r="AK251" s="267"/>
      <c r="AL251" s="267"/>
      <c r="AM251" s="267"/>
    </row>
    <row r="252" spans="7:39" ht="15.75" customHeight="1" x14ac:dyDescent="0.2">
      <c r="J252" s="267"/>
      <c r="K252" s="267"/>
      <c r="L252" s="267"/>
      <c r="M252" s="267"/>
      <c r="N252" s="267"/>
      <c r="O252" s="267"/>
      <c r="P252" s="267"/>
      <c r="Q252" s="267"/>
      <c r="R252" s="267"/>
      <c r="S252" s="267"/>
      <c r="T252" s="267"/>
      <c r="U252" s="267"/>
      <c r="V252" s="267"/>
      <c r="W252" s="267"/>
      <c r="X252" s="267"/>
      <c r="Y252" s="267"/>
      <c r="Z252" s="267"/>
      <c r="AA252" s="267"/>
      <c r="AB252" s="267"/>
      <c r="AC252" s="267"/>
      <c r="AD252" s="267"/>
      <c r="AE252" s="267"/>
      <c r="AF252" s="267"/>
      <c r="AG252" s="267"/>
      <c r="AH252" s="267"/>
      <c r="AI252" s="267"/>
      <c r="AJ252" s="267"/>
      <c r="AK252" s="267"/>
      <c r="AL252" s="267"/>
      <c r="AM252" s="267"/>
    </row>
    <row r="253" spans="7:39" ht="15.75" customHeight="1" x14ac:dyDescent="0.2">
      <c r="J253" s="267"/>
      <c r="K253" s="267"/>
      <c r="L253" s="267"/>
      <c r="M253" s="267"/>
      <c r="N253" s="267"/>
      <c r="O253" s="267"/>
      <c r="P253" s="267"/>
      <c r="Q253" s="267"/>
      <c r="R253" s="267"/>
      <c r="S253" s="267"/>
      <c r="T253" s="267"/>
      <c r="U253" s="267"/>
      <c r="V253" s="267"/>
      <c r="W253" s="267"/>
      <c r="X253" s="267"/>
      <c r="Y253" s="267"/>
      <c r="Z253" s="267"/>
      <c r="AA253" s="267"/>
      <c r="AB253" s="267"/>
      <c r="AC253" s="267"/>
      <c r="AD253" s="267"/>
      <c r="AE253" s="267"/>
      <c r="AF253" s="267"/>
      <c r="AG253" s="267"/>
      <c r="AH253" s="267"/>
      <c r="AI253" s="267"/>
      <c r="AJ253" s="267"/>
      <c r="AK253" s="267"/>
      <c r="AL253" s="267"/>
      <c r="AM253" s="267"/>
    </row>
    <row r="254" spans="7:39" ht="15.75" customHeight="1" x14ac:dyDescent="0.2">
      <c r="J254" s="267"/>
      <c r="K254" s="267"/>
      <c r="L254" s="267"/>
      <c r="M254" s="267"/>
      <c r="N254" s="267"/>
      <c r="O254" s="267"/>
      <c r="P254" s="267"/>
      <c r="Q254" s="267"/>
      <c r="R254" s="267"/>
      <c r="S254" s="267"/>
      <c r="T254" s="267"/>
      <c r="U254" s="267"/>
      <c r="V254" s="267"/>
      <c r="W254" s="267"/>
      <c r="X254" s="267"/>
      <c r="Y254" s="267"/>
      <c r="Z254" s="267"/>
      <c r="AA254" s="267"/>
      <c r="AB254" s="267"/>
      <c r="AC254" s="267"/>
      <c r="AD254" s="267"/>
      <c r="AE254" s="267"/>
      <c r="AF254" s="267"/>
      <c r="AG254" s="267"/>
      <c r="AH254" s="267"/>
      <c r="AI254" s="267"/>
      <c r="AJ254" s="267"/>
      <c r="AK254" s="267"/>
      <c r="AL254" s="267"/>
      <c r="AM254" s="267"/>
    </row>
    <row r="255" spans="7:39" ht="15.75" customHeight="1" x14ac:dyDescent="0.2">
      <c r="J255" s="267"/>
      <c r="K255" s="267"/>
      <c r="L255" s="267"/>
      <c r="M255" s="267"/>
      <c r="N255" s="267"/>
      <c r="O255" s="267"/>
      <c r="P255" s="267"/>
      <c r="Q255" s="267"/>
      <c r="R255" s="267"/>
      <c r="S255" s="267"/>
      <c r="T255" s="267"/>
      <c r="U255" s="267"/>
      <c r="V255" s="267"/>
      <c r="W255" s="267"/>
      <c r="X255" s="267"/>
      <c r="Y255" s="267"/>
      <c r="Z255" s="267"/>
      <c r="AA255" s="267"/>
      <c r="AB255" s="267"/>
      <c r="AC255" s="267"/>
      <c r="AD255" s="267"/>
      <c r="AE255" s="267"/>
      <c r="AF255" s="267"/>
      <c r="AG255" s="267"/>
      <c r="AH255" s="267"/>
      <c r="AI255" s="267"/>
      <c r="AJ255" s="267"/>
      <c r="AK255" s="267"/>
      <c r="AL255" s="267"/>
      <c r="AM255" s="267"/>
    </row>
    <row r="256" spans="7:39" ht="15.75" customHeight="1" x14ac:dyDescent="0.2">
      <c r="J256" s="267"/>
      <c r="K256" s="267"/>
      <c r="L256" s="267"/>
      <c r="M256" s="267"/>
      <c r="N256" s="267"/>
      <c r="O256" s="267"/>
      <c r="P256" s="267"/>
      <c r="Q256" s="267"/>
      <c r="R256" s="267"/>
      <c r="S256" s="267"/>
      <c r="T256" s="267"/>
      <c r="U256" s="267"/>
      <c r="V256" s="267"/>
      <c r="W256" s="267"/>
      <c r="X256" s="267"/>
      <c r="Y256" s="267"/>
      <c r="Z256" s="267"/>
      <c r="AA256" s="267"/>
      <c r="AB256" s="267"/>
      <c r="AC256" s="267"/>
      <c r="AD256" s="267"/>
      <c r="AE256" s="267"/>
      <c r="AF256" s="267"/>
      <c r="AG256" s="267"/>
      <c r="AH256" s="267"/>
      <c r="AI256" s="267"/>
      <c r="AJ256" s="267"/>
      <c r="AK256" s="267"/>
      <c r="AL256" s="267"/>
      <c r="AM256" s="267"/>
    </row>
    <row r="257" spans="10:39" ht="15.75" customHeight="1" x14ac:dyDescent="0.2">
      <c r="J257" s="267"/>
      <c r="K257" s="267"/>
      <c r="L257" s="267"/>
      <c r="M257" s="267"/>
      <c r="N257" s="267"/>
      <c r="O257" s="267"/>
      <c r="P257" s="267"/>
      <c r="Q257" s="267"/>
      <c r="R257" s="267"/>
      <c r="S257" s="267"/>
      <c r="T257" s="267"/>
      <c r="U257" s="267"/>
      <c r="V257" s="267"/>
      <c r="W257" s="267"/>
      <c r="X257" s="267"/>
      <c r="Y257" s="267"/>
      <c r="Z257" s="267"/>
      <c r="AA257" s="267"/>
      <c r="AB257" s="267"/>
      <c r="AC257" s="267"/>
      <c r="AD257" s="267"/>
      <c r="AE257" s="267"/>
      <c r="AF257" s="267"/>
      <c r="AG257" s="267"/>
      <c r="AH257" s="267"/>
      <c r="AI257" s="267"/>
      <c r="AJ257" s="267"/>
      <c r="AK257" s="267"/>
      <c r="AL257" s="267"/>
      <c r="AM257" s="267"/>
    </row>
    <row r="258" spans="10:39" ht="15.75" customHeight="1" x14ac:dyDescent="0.2">
      <c r="J258" s="267"/>
      <c r="K258" s="267"/>
      <c r="L258" s="267"/>
      <c r="M258" s="267"/>
      <c r="N258" s="267"/>
      <c r="O258" s="267"/>
      <c r="P258" s="267"/>
      <c r="Q258" s="267"/>
      <c r="R258" s="267"/>
      <c r="S258" s="267"/>
      <c r="T258" s="267"/>
      <c r="U258" s="267"/>
      <c r="V258" s="267"/>
      <c r="W258" s="267"/>
      <c r="X258" s="267"/>
      <c r="Y258" s="267"/>
      <c r="Z258" s="267"/>
      <c r="AA258" s="267"/>
      <c r="AB258" s="267"/>
      <c r="AC258" s="267"/>
      <c r="AD258" s="267"/>
      <c r="AE258" s="267"/>
      <c r="AF258" s="267"/>
      <c r="AG258" s="267"/>
      <c r="AH258" s="267"/>
      <c r="AI258" s="267"/>
      <c r="AJ258" s="267"/>
      <c r="AK258" s="267"/>
      <c r="AL258" s="267"/>
      <c r="AM258" s="267"/>
    </row>
    <row r="259" spans="10:39" ht="15.75" customHeight="1" x14ac:dyDescent="0.2">
      <c r="J259" s="267"/>
      <c r="K259" s="267"/>
      <c r="L259" s="267"/>
      <c r="M259" s="267"/>
      <c r="N259" s="267"/>
      <c r="O259" s="267"/>
      <c r="P259" s="267"/>
      <c r="Q259" s="267"/>
      <c r="R259" s="267"/>
      <c r="S259" s="267"/>
      <c r="T259" s="267"/>
      <c r="U259" s="267"/>
      <c r="V259" s="267"/>
      <c r="W259" s="267"/>
      <c r="X259" s="267"/>
      <c r="Y259" s="267"/>
      <c r="Z259" s="267"/>
      <c r="AA259" s="267"/>
      <c r="AB259" s="267"/>
      <c r="AC259" s="267"/>
      <c r="AD259" s="267"/>
      <c r="AE259" s="267"/>
      <c r="AF259" s="267"/>
      <c r="AG259" s="267"/>
      <c r="AH259" s="267"/>
      <c r="AI259" s="267"/>
      <c r="AJ259" s="267"/>
      <c r="AK259" s="267"/>
      <c r="AL259" s="267"/>
      <c r="AM259" s="267"/>
    </row>
    <row r="260" spans="10:39" ht="15.75" customHeight="1" x14ac:dyDescent="0.2">
      <c r="J260" s="267"/>
      <c r="K260" s="267"/>
      <c r="L260" s="267"/>
      <c r="M260" s="267"/>
      <c r="N260" s="267"/>
      <c r="O260" s="267"/>
      <c r="P260" s="267"/>
      <c r="Q260" s="267"/>
      <c r="R260" s="267"/>
      <c r="S260" s="267"/>
      <c r="T260" s="267"/>
      <c r="U260" s="267"/>
      <c r="V260" s="267"/>
      <c r="W260" s="267"/>
      <c r="X260" s="267"/>
      <c r="Y260" s="267"/>
      <c r="Z260" s="267"/>
      <c r="AA260" s="267"/>
      <c r="AB260" s="267"/>
      <c r="AC260" s="267"/>
      <c r="AD260" s="267"/>
      <c r="AE260" s="267"/>
      <c r="AF260" s="267"/>
      <c r="AG260" s="267"/>
      <c r="AH260" s="267"/>
      <c r="AI260" s="267"/>
      <c r="AJ260" s="267"/>
      <c r="AK260" s="267"/>
      <c r="AL260" s="267"/>
      <c r="AM260" s="267"/>
    </row>
    <row r="261" spans="10:39" ht="15.75" customHeight="1" x14ac:dyDescent="0.2">
      <c r="J261" s="267"/>
      <c r="K261" s="267"/>
      <c r="L261" s="267"/>
      <c r="M261" s="267"/>
      <c r="N261" s="267"/>
      <c r="O261" s="267"/>
      <c r="P261" s="267"/>
      <c r="Q261" s="267"/>
      <c r="R261" s="267"/>
      <c r="S261" s="267"/>
      <c r="T261" s="267"/>
      <c r="U261" s="267"/>
      <c r="V261" s="267"/>
      <c r="W261" s="267"/>
      <c r="X261" s="267"/>
      <c r="Y261" s="267"/>
      <c r="Z261" s="267"/>
      <c r="AA261" s="267"/>
      <c r="AB261" s="267"/>
      <c r="AC261" s="267"/>
      <c r="AD261" s="267"/>
      <c r="AE261" s="267"/>
      <c r="AF261" s="267"/>
      <c r="AG261" s="267"/>
      <c r="AH261" s="267"/>
      <c r="AI261" s="267"/>
      <c r="AJ261" s="267"/>
      <c r="AK261" s="267"/>
      <c r="AL261" s="267"/>
      <c r="AM261" s="267"/>
    </row>
    <row r="262" spans="10:39" ht="15.75" customHeight="1" x14ac:dyDescent="0.2">
      <c r="J262" s="267"/>
      <c r="K262" s="267"/>
      <c r="L262" s="267"/>
      <c r="M262" s="267"/>
      <c r="N262" s="267"/>
      <c r="O262" s="267"/>
      <c r="P262" s="267"/>
      <c r="Q262" s="267"/>
      <c r="R262" s="267"/>
      <c r="S262" s="267"/>
      <c r="T262" s="267"/>
      <c r="U262" s="267"/>
      <c r="V262" s="267"/>
      <c r="W262" s="267"/>
      <c r="X262" s="267"/>
      <c r="Y262" s="267"/>
      <c r="Z262" s="267"/>
      <c r="AA262" s="267"/>
      <c r="AB262" s="267"/>
      <c r="AC262" s="267"/>
      <c r="AD262" s="267"/>
      <c r="AE262" s="267"/>
      <c r="AF262" s="267"/>
      <c r="AG262" s="267"/>
      <c r="AH262" s="267"/>
      <c r="AI262" s="267"/>
      <c r="AJ262" s="267"/>
      <c r="AK262" s="267"/>
      <c r="AL262" s="267"/>
      <c r="AM262" s="267"/>
    </row>
    <row r="263" spans="10:39" ht="15.75" customHeight="1" x14ac:dyDescent="0.2">
      <c r="J263" s="267"/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/>
      <c r="V263" s="267"/>
      <c r="W263" s="267"/>
      <c r="X263" s="267"/>
      <c r="Y263" s="267"/>
      <c r="Z263" s="267"/>
      <c r="AA263" s="267"/>
      <c r="AB263" s="267"/>
      <c r="AC263" s="267"/>
      <c r="AD263" s="267"/>
      <c r="AE263" s="267"/>
      <c r="AF263" s="267"/>
      <c r="AG263" s="267"/>
      <c r="AH263" s="267"/>
      <c r="AI263" s="267"/>
      <c r="AJ263" s="267"/>
      <c r="AK263" s="267"/>
      <c r="AL263" s="267"/>
      <c r="AM263" s="267"/>
    </row>
    <row r="264" spans="10:39" ht="15.75" customHeight="1" x14ac:dyDescent="0.2">
      <c r="J264" s="267"/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/>
      <c r="X264" s="267"/>
      <c r="Y264" s="267"/>
      <c r="Z264" s="267"/>
      <c r="AA264" s="267"/>
      <c r="AB264" s="267"/>
      <c r="AC264" s="267"/>
      <c r="AD264" s="267"/>
      <c r="AE264" s="267"/>
      <c r="AF264" s="267"/>
      <c r="AG264" s="267"/>
      <c r="AH264" s="267"/>
      <c r="AI264" s="267"/>
      <c r="AJ264" s="267"/>
      <c r="AK264" s="267"/>
      <c r="AL264" s="267"/>
      <c r="AM264" s="267"/>
    </row>
    <row r="265" spans="10:39" ht="15.75" customHeight="1" x14ac:dyDescent="0.2">
      <c r="J265" s="267"/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  <c r="AH265" s="267"/>
      <c r="AI265" s="267"/>
      <c r="AJ265" s="267"/>
      <c r="AK265" s="267"/>
      <c r="AL265" s="267"/>
      <c r="AM265" s="267"/>
    </row>
    <row r="266" spans="10:39" ht="15.75" customHeight="1" x14ac:dyDescent="0.2">
      <c r="J266" s="267"/>
      <c r="K266" s="267"/>
      <c r="L266" s="267"/>
      <c r="M266" s="267"/>
      <c r="N266" s="267"/>
      <c r="O266" s="267"/>
      <c r="P266" s="267"/>
      <c r="Q266" s="267"/>
      <c r="R266" s="267"/>
      <c r="S266" s="267"/>
      <c r="T266" s="267"/>
      <c r="U266" s="267"/>
      <c r="V266" s="267"/>
      <c r="W266" s="267"/>
      <c r="X266" s="267"/>
      <c r="Y266" s="267"/>
      <c r="Z266" s="267"/>
      <c r="AA266" s="267"/>
      <c r="AB266" s="267"/>
      <c r="AC266" s="267"/>
      <c r="AD266" s="267"/>
      <c r="AE266" s="267"/>
      <c r="AF266" s="267"/>
      <c r="AG266" s="267"/>
      <c r="AH266" s="267"/>
      <c r="AI266" s="267"/>
      <c r="AJ266" s="267"/>
      <c r="AK266" s="267"/>
      <c r="AL266" s="267"/>
      <c r="AM266" s="267"/>
    </row>
    <row r="267" spans="10:39" ht="15.75" customHeight="1" x14ac:dyDescent="0.2">
      <c r="J267" s="267"/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  <c r="U267" s="267"/>
      <c r="V267" s="267"/>
      <c r="W267" s="267"/>
      <c r="X267" s="267"/>
      <c r="Y267" s="267"/>
      <c r="Z267" s="267"/>
      <c r="AA267" s="267"/>
      <c r="AB267" s="267"/>
      <c r="AC267" s="267"/>
      <c r="AD267" s="267"/>
      <c r="AE267" s="267"/>
      <c r="AF267" s="267"/>
      <c r="AG267" s="267"/>
      <c r="AH267" s="267"/>
      <c r="AI267" s="267"/>
      <c r="AJ267" s="267"/>
      <c r="AK267" s="267"/>
      <c r="AL267" s="267"/>
      <c r="AM267" s="267"/>
    </row>
    <row r="268" spans="10:39" ht="15.75" customHeight="1" x14ac:dyDescent="0.2"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7"/>
      <c r="X268" s="267"/>
      <c r="Y268" s="267"/>
      <c r="Z268" s="267"/>
      <c r="AA268" s="267"/>
      <c r="AB268" s="267"/>
      <c r="AC268" s="267"/>
      <c r="AD268" s="267"/>
      <c r="AE268" s="267"/>
      <c r="AF268" s="267"/>
      <c r="AG268" s="267"/>
      <c r="AH268" s="267"/>
      <c r="AI268" s="267"/>
      <c r="AJ268" s="267"/>
      <c r="AK268" s="267"/>
      <c r="AL268" s="267"/>
      <c r="AM268" s="267"/>
    </row>
    <row r="269" spans="10:39" ht="15.75" customHeight="1" x14ac:dyDescent="0.2">
      <c r="J269" s="267"/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  <c r="U269" s="267"/>
      <c r="V269" s="267"/>
      <c r="W269" s="267"/>
      <c r="X269" s="267"/>
      <c r="Y269" s="267"/>
      <c r="Z269" s="267"/>
      <c r="AA269" s="267"/>
      <c r="AB269" s="267"/>
      <c r="AC269" s="267"/>
      <c r="AD269" s="267"/>
      <c r="AE269" s="267"/>
      <c r="AF269" s="267"/>
      <c r="AG269" s="267"/>
      <c r="AH269" s="267"/>
      <c r="AI269" s="267"/>
      <c r="AJ269" s="267"/>
      <c r="AK269" s="267"/>
      <c r="AL269" s="267"/>
      <c r="AM269" s="267"/>
    </row>
    <row r="270" spans="10:39" ht="15.75" customHeight="1" x14ac:dyDescent="0.2"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/>
      <c r="V270" s="267"/>
      <c r="W270" s="267"/>
      <c r="X270" s="267"/>
      <c r="Y270" s="267"/>
      <c r="Z270" s="267"/>
      <c r="AA270" s="267"/>
      <c r="AB270" s="267"/>
      <c r="AC270" s="267"/>
      <c r="AD270" s="267"/>
      <c r="AE270" s="267"/>
      <c r="AF270" s="267"/>
      <c r="AG270" s="267"/>
      <c r="AH270" s="267"/>
      <c r="AI270" s="267"/>
      <c r="AJ270" s="267"/>
      <c r="AK270" s="267"/>
      <c r="AL270" s="267"/>
      <c r="AM270" s="267"/>
    </row>
    <row r="271" spans="10:39" ht="15.75" customHeight="1" x14ac:dyDescent="0.2"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/>
      <c r="X271" s="267"/>
      <c r="Y271" s="267"/>
      <c r="Z271" s="267"/>
      <c r="AA271" s="267"/>
      <c r="AB271" s="267"/>
      <c r="AC271" s="267"/>
      <c r="AD271" s="267"/>
      <c r="AE271" s="267"/>
      <c r="AF271" s="267"/>
      <c r="AG271" s="267"/>
      <c r="AH271" s="267"/>
      <c r="AI271" s="267"/>
      <c r="AJ271" s="267"/>
      <c r="AK271" s="267"/>
      <c r="AL271" s="267"/>
      <c r="AM271" s="267"/>
    </row>
    <row r="272" spans="10:39" ht="15.75" customHeight="1" x14ac:dyDescent="0.2">
      <c r="J272" s="267"/>
      <c r="K272" s="267"/>
      <c r="L272" s="267"/>
      <c r="M272" s="267"/>
      <c r="N272" s="267"/>
      <c r="O272" s="267"/>
      <c r="P272" s="267"/>
      <c r="Q272" s="267"/>
      <c r="R272" s="267"/>
      <c r="S272" s="267"/>
      <c r="T272" s="267"/>
      <c r="U272" s="267"/>
      <c r="V272" s="267"/>
      <c r="W272" s="267"/>
      <c r="X272" s="267"/>
      <c r="Y272" s="267"/>
      <c r="Z272" s="267"/>
      <c r="AA272" s="267"/>
      <c r="AB272" s="267"/>
      <c r="AC272" s="267"/>
      <c r="AD272" s="267"/>
      <c r="AE272" s="267"/>
      <c r="AF272" s="267"/>
      <c r="AG272" s="267"/>
      <c r="AH272" s="267"/>
      <c r="AI272" s="267"/>
      <c r="AJ272" s="267"/>
      <c r="AK272" s="267"/>
      <c r="AL272" s="267"/>
      <c r="AM272" s="267"/>
    </row>
    <row r="273" spans="10:39" ht="15.75" customHeight="1" x14ac:dyDescent="0.2">
      <c r="J273" s="267"/>
      <c r="K273" s="267"/>
      <c r="L273" s="267"/>
      <c r="M273" s="267"/>
      <c r="N273" s="267"/>
      <c r="O273" s="267"/>
      <c r="P273" s="267"/>
      <c r="Q273" s="267"/>
      <c r="R273" s="267"/>
      <c r="S273" s="267"/>
      <c r="T273" s="267"/>
      <c r="U273" s="267"/>
      <c r="V273" s="267"/>
      <c r="W273" s="267"/>
      <c r="X273" s="267"/>
      <c r="Y273" s="267"/>
      <c r="Z273" s="267"/>
      <c r="AA273" s="267"/>
      <c r="AB273" s="267"/>
      <c r="AC273" s="267"/>
      <c r="AD273" s="267"/>
      <c r="AE273" s="267"/>
      <c r="AF273" s="267"/>
      <c r="AG273" s="267"/>
      <c r="AH273" s="267"/>
      <c r="AI273" s="267"/>
      <c r="AJ273" s="267"/>
      <c r="AK273" s="267"/>
      <c r="AL273" s="267"/>
      <c r="AM273" s="267"/>
    </row>
    <row r="274" spans="10:39" ht="15.75" customHeight="1" x14ac:dyDescent="0.2">
      <c r="J274" s="267"/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  <c r="U274" s="267"/>
      <c r="V274" s="267"/>
      <c r="W274" s="267"/>
      <c r="X274" s="267"/>
      <c r="Y274" s="267"/>
      <c r="Z274" s="267"/>
      <c r="AA274" s="267"/>
      <c r="AB274" s="267"/>
      <c r="AC274" s="267"/>
      <c r="AD274" s="267"/>
      <c r="AE274" s="267"/>
      <c r="AF274" s="267"/>
      <c r="AG274" s="267"/>
      <c r="AH274" s="267"/>
      <c r="AI274" s="267"/>
      <c r="AJ274" s="267"/>
      <c r="AK274" s="267"/>
      <c r="AL274" s="267"/>
      <c r="AM274" s="267"/>
    </row>
    <row r="275" spans="10:39" ht="15.75" customHeight="1" x14ac:dyDescent="0.2">
      <c r="J275" s="267"/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  <c r="U275" s="267"/>
      <c r="V275" s="267"/>
      <c r="W275" s="267"/>
      <c r="X275" s="267"/>
      <c r="Y275" s="267"/>
      <c r="Z275" s="267"/>
      <c r="AA275" s="267"/>
      <c r="AB275" s="267"/>
      <c r="AC275" s="267"/>
      <c r="AD275" s="267"/>
      <c r="AE275" s="267"/>
      <c r="AF275" s="267"/>
      <c r="AG275" s="267"/>
      <c r="AH275" s="267"/>
      <c r="AI275" s="267"/>
      <c r="AJ275" s="267"/>
      <c r="AK275" s="267"/>
      <c r="AL275" s="267"/>
      <c r="AM275" s="267"/>
    </row>
    <row r="276" spans="10:39" ht="15.75" customHeight="1" x14ac:dyDescent="0.2">
      <c r="J276" s="267"/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  <c r="U276" s="267"/>
      <c r="V276" s="267"/>
      <c r="W276" s="267"/>
      <c r="X276" s="267"/>
      <c r="Y276" s="267"/>
      <c r="Z276" s="267"/>
      <c r="AA276" s="267"/>
      <c r="AB276" s="267"/>
      <c r="AC276" s="267"/>
      <c r="AD276" s="267"/>
      <c r="AE276" s="267"/>
      <c r="AF276" s="267"/>
      <c r="AG276" s="267"/>
      <c r="AH276" s="267"/>
      <c r="AI276" s="267"/>
      <c r="AJ276" s="267"/>
      <c r="AK276" s="267"/>
      <c r="AL276" s="267"/>
      <c r="AM276" s="267"/>
    </row>
    <row r="277" spans="10:39" ht="15.75" customHeight="1" x14ac:dyDescent="0.2"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67"/>
      <c r="AJ277" s="267"/>
      <c r="AK277" s="267"/>
      <c r="AL277" s="267"/>
      <c r="AM277" s="267"/>
    </row>
    <row r="278" spans="10:39" ht="15.75" customHeight="1" x14ac:dyDescent="0.2">
      <c r="J278" s="267"/>
      <c r="K278" s="267"/>
      <c r="L278" s="267"/>
      <c r="M278" s="267"/>
      <c r="N278" s="267"/>
      <c r="O278" s="267"/>
      <c r="P278" s="267"/>
      <c r="Q278" s="267"/>
      <c r="R278" s="267"/>
      <c r="S278" s="267"/>
      <c r="T278" s="267"/>
      <c r="U278" s="267"/>
      <c r="V278" s="267"/>
      <c r="W278" s="267"/>
      <c r="X278" s="267"/>
      <c r="Y278" s="267"/>
      <c r="Z278" s="267"/>
      <c r="AA278" s="267"/>
      <c r="AB278" s="267"/>
      <c r="AC278" s="267"/>
      <c r="AD278" s="267"/>
      <c r="AE278" s="267"/>
      <c r="AF278" s="267"/>
      <c r="AG278" s="267"/>
      <c r="AH278" s="267"/>
      <c r="AI278" s="267"/>
      <c r="AJ278" s="267"/>
      <c r="AK278" s="267"/>
      <c r="AL278" s="267"/>
      <c r="AM278" s="267"/>
    </row>
    <row r="279" spans="10:39" ht="15.75" customHeight="1" x14ac:dyDescent="0.2">
      <c r="J279" s="267"/>
      <c r="K279" s="267"/>
      <c r="L279" s="267"/>
      <c r="M279" s="267"/>
      <c r="N279" s="267"/>
      <c r="O279" s="267"/>
      <c r="P279" s="267"/>
      <c r="Q279" s="267"/>
      <c r="R279" s="267"/>
      <c r="S279" s="267"/>
      <c r="T279" s="267"/>
      <c r="U279" s="267"/>
      <c r="V279" s="267"/>
      <c r="W279" s="267"/>
      <c r="X279" s="267"/>
      <c r="Y279" s="267"/>
      <c r="Z279" s="267"/>
      <c r="AA279" s="267"/>
      <c r="AB279" s="267"/>
      <c r="AC279" s="267"/>
      <c r="AD279" s="267"/>
      <c r="AE279" s="267"/>
      <c r="AF279" s="267"/>
      <c r="AG279" s="267"/>
      <c r="AH279" s="267"/>
      <c r="AI279" s="267"/>
      <c r="AJ279" s="267"/>
      <c r="AK279" s="267"/>
      <c r="AL279" s="267"/>
      <c r="AM279" s="267"/>
    </row>
    <row r="280" spans="10:39" ht="15.75" customHeight="1" x14ac:dyDescent="0.2">
      <c r="J280" s="267"/>
      <c r="K280" s="267"/>
      <c r="L280" s="267"/>
      <c r="M280" s="267"/>
      <c r="N280" s="267"/>
      <c r="O280" s="267"/>
      <c r="P280" s="267"/>
      <c r="Q280" s="267"/>
      <c r="R280" s="267"/>
      <c r="S280" s="267"/>
      <c r="T280" s="267"/>
      <c r="U280" s="267"/>
      <c r="V280" s="267"/>
      <c r="W280" s="267"/>
      <c r="X280" s="267"/>
      <c r="Y280" s="267"/>
      <c r="Z280" s="267"/>
      <c r="AA280" s="267"/>
      <c r="AB280" s="267"/>
      <c r="AC280" s="267"/>
      <c r="AD280" s="267"/>
      <c r="AE280" s="267"/>
      <c r="AF280" s="267"/>
      <c r="AG280" s="267"/>
      <c r="AH280" s="267"/>
      <c r="AI280" s="267"/>
      <c r="AJ280" s="267"/>
      <c r="AK280" s="267"/>
      <c r="AL280" s="267"/>
      <c r="AM280" s="267"/>
    </row>
    <row r="281" spans="10:39" ht="15.75" customHeight="1" x14ac:dyDescent="0.2">
      <c r="J281" s="267"/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  <c r="U281" s="267"/>
      <c r="V281" s="267"/>
      <c r="W281" s="267"/>
      <c r="X281" s="267"/>
      <c r="Y281" s="267"/>
      <c r="Z281" s="267"/>
      <c r="AA281" s="267"/>
      <c r="AB281" s="267"/>
      <c r="AC281" s="267"/>
      <c r="AD281" s="267"/>
      <c r="AE281" s="267"/>
      <c r="AF281" s="267"/>
      <c r="AG281" s="267"/>
      <c r="AH281" s="267"/>
      <c r="AI281" s="267"/>
      <c r="AJ281" s="267"/>
      <c r="AK281" s="267"/>
      <c r="AL281" s="267"/>
      <c r="AM281" s="267"/>
    </row>
    <row r="282" spans="10:39" ht="15.75" customHeight="1" x14ac:dyDescent="0.2">
      <c r="J282" s="267"/>
      <c r="K282" s="267"/>
      <c r="L282" s="267"/>
      <c r="M282" s="267"/>
      <c r="N282" s="267"/>
      <c r="O282" s="267"/>
      <c r="P282" s="267"/>
      <c r="Q282" s="267"/>
      <c r="R282" s="267"/>
      <c r="S282" s="267"/>
      <c r="T282" s="267"/>
      <c r="U282" s="267"/>
      <c r="V282" s="267"/>
      <c r="W282" s="267"/>
      <c r="X282" s="267"/>
      <c r="Y282" s="267"/>
      <c r="Z282" s="267"/>
      <c r="AA282" s="267"/>
      <c r="AB282" s="267"/>
      <c r="AC282" s="267"/>
      <c r="AD282" s="267"/>
      <c r="AE282" s="267"/>
      <c r="AF282" s="267"/>
      <c r="AG282" s="267"/>
      <c r="AH282" s="267"/>
      <c r="AI282" s="267"/>
      <c r="AJ282" s="267"/>
      <c r="AK282" s="267"/>
      <c r="AL282" s="267"/>
      <c r="AM282" s="267"/>
    </row>
    <row r="283" spans="10:39" ht="15.75" customHeight="1" x14ac:dyDescent="0.2"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7"/>
      <c r="AG283" s="267"/>
      <c r="AH283" s="267"/>
      <c r="AI283" s="267"/>
      <c r="AJ283" s="267"/>
      <c r="AK283" s="267"/>
      <c r="AL283" s="267"/>
      <c r="AM283" s="267"/>
    </row>
    <row r="284" spans="10:39" ht="15.75" customHeight="1" x14ac:dyDescent="0.2">
      <c r="J284" s="267"/>
      <c r="K284" s="267"/>
      <c r="L284" s="267"/>
      <c r="M284" s="267"/>
      <c r="N284" s="267"/>
      <c r="O284" s="267"/>
      <c r="P284" s="267"/>
      <c r="Q284" s="267"/>
      <c r="R284" s="267"/>
      <c r="S284" s="267"/>
      <c r="T284" s="267"/>
      <c r="U284" s="267"/>
      <c r="V284" s="267"/>
      <c r="W284" s="267"/>
      <c r="X284" s="267"/>
      <c r="Y284" s="267"/>
      <c r="Z284" s="267"/>
      <c r="AA284" s="267"/>
      <c r="AB284" s="267"/>
      <c r="AC284" s="267"/>
      <c r="AD284" s="267"/>
      <c r="AE284" s="267"/>
      <c r="AF284" s="267"/>
      <c r="AG284" s="267"/>
      <c r="AH284" s="267"/>
      <c r="AI284" s="267"/>
      <c r="AJ284" s="267"/>
      <c r="AK284" s="267"/>
      <c r="AL284" s="267"/>
      <c r="AM284" s="267"/>
    </row>
    <row r="285" spans="10:39" ht="15.75" customHeight="1" x14ac:dyDescent="0.2">
      <c r="J285" s="267"/>
      <c r="K285" s="267"/>
      <c r="L285" s="267"/>
      <c r="M285" s="267"/>
      <c r="N285" s="267"/>
      <c r="O285" s="267"/>
      <c r="P285" s="267"/>
      <c r="Q285" s="267"/>
      <c r="R285" s="267"/>
      <c r="S285" s="267"/>
      <c r="T285" s="267"/>
      <c r="U285" s="267"/>
      <c r="V285" s="267"/>
      <c r="W285" s="267"/>
      <c r="X285" s="267"/>
      <c r="Y285" s="267"/>
      <c r="Z285" s="267"/>
      <c r="AA285" s="267"/>
      <c r="AB285" s="267"/>
      <c r="AC285" s="267"/>
      <c r="AD285" s="267"/>
      <c r="AE285" s="267"/>
      <c r="AF285" s="267"/>
      <c r="AG285" s="267"/>
      <c r="AH285" s="267"/>
      <c r="AI285" s="267"/>
      <c r="AJ285" s="267"/>
      <c r="AK285" s="267"/>
      <c r="AL285" s="267"/>
      <c r="AM285" s="267"/>
    </row>
    <row r="286" spans="10:39" ht="15.75" customHeight="1" x14ac:dyDescent="0.2">
      <c r="J286" s="267"/>
      <c r="K286" s="267"/>
      <c r="L286" s="267"/>
      <c r="M286" s="267"/>
      <c r="N286" s="267"/>
      <c r="O286" s="267"/>
      <c r="P286" s="267"/>
      <c r="Q286" s="267"/>
      <c r="R286" s="267"/>
      <c r="S286" s="267"/>
      <c r="T286" s="267"/>
      <c r="U286" s="267"/>
      <c r="V286" s="267"/>
      <c r="W286" s="267"/>
      <c r="X286" s="267"/>
      <c r="Y286" s="267"/>
      <c r="Z286" s="267"/>
      <c r="AA286" s="267"/>
      <c r="AB286" s="267"/>
      <c r="AC286" s="267"/>
      <c r="AD286" s="267"/>
      <c r="AE286" s="267"/>
      <c r="AF286" s="267"/>
      <c r="AG286" s="267"/>
      <c r="AH286" s="267"/>
      <c r="AI286" s="267"/>
      <c r="AJ286" s="267"/>
      <c r="AK286" s="267"/>
      <c r="AL286" s="267"/>
      <c r="AM286" s="267"/>
    </row>
    <row r="287" spans="10:39" ht="15.75" customHeight="1" x14ac:dyDescent="0.2"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  <c r="AA287" s="267"/>
      <c r="AB287" s="267"/>
      <c r="AC287" s="267"/>
      <c r="AD287" s="267"/>
      <c r="AE287" s="267"/>
      <c r="AF287" s="267"/>
      <c r="AG287" s="267"/>
      <c r="AH287" s="267"/>
      <c r="AI287" s="267"/>
      <c r="AJ287" s="267"/>
      <c r="AK287" s="267"/>
      <c r="AL287" s="267"/>
      <c r="AM287" s="267"/>
    </row>
    <row r="288" spans="10:39" ht="15.75" customHeight="1" x14ac:dyDescent="0.2"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  <c r="U288" s="267"/>
      <c r="V288" s="267"/>
      <c r="W288" s="267"/>
      <c r="X288" s="267"/>
      <c r="Y288" s="267"/>
      <c r="Z288" s="267"/>
      <c r="AA288" s="267"/>
      <c r="AB288" s="267"/>
      <c r="AC288" s="267"/>
      <c r="AD288" s="267"/>
      <c r="AE288" s="267"/>
      <c r="AF288" s="267"/>
      <c r="AG288" s="267"/>
      <c r="AH288" s="267"/>
      <c r="AI288" s="267"/>
      <c r="AJ288" s="267"/>
      <c r="AK288" s="267"/>
      <c r="AL288" s="267"/>
      <c r="AM288" s="267"/>
    </row>
    <row r="289" spans="10:39" ht="15.75" customHeight="1" x14ac:dyDescent="0.2">
      <c r="J289" s="267"/>
      <c r="K289" s="267"/>
      <c r="L289" s="267"/>
      <c r="M289" s="267"/>
      <c r="N289" s="267"/>
      <c r="O289" s="267"/>
      <c r="P289" s="267"/>
      <c r="Q289" s="267"/>
      <c r="R289" s="267"/>
      <c r="S289" s="267"/>
      <c r="T289" s="267"/>
      <c r="U289" s="267"/>
      <c r="V289" s="267"/>
      <c r="W289" s="267"/>
      <c r="X289" s="267"/>
      <c r="Y289" s="267"/>
      <c r="Z289" s="267"/>
      <c r="AA289" s="267"/>
      <c r="AB289" s="267"/>
      <c r="AC289" s="267"/>
      <c r="AD289" s="267"/>
      <c r="AE289" s="267"/>
      <c r="AF289" s="267"/>
      <c r="AG289" s="267"/>
      <c r="AH289" s="267"/>
      <c r="AI289" s="267"/>
      <c r="AJ289" s="267"/>
      <c r="AK289" s="267"/>
      <c r="AL289" s="267"/>
      <c r="AM289" s="267"/>
    </row>
    <row r="290" spans="10:39" ht="15.75" customHeight="1" x14ac:dyDescent="0.2"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  <c r="U290" s="267"/>
      <c r="V290" s="267"/>
      <c r="W290" s="267"/>
      <c r="X290" s="267"/>
      <c r="Y290" s="267"/>
      <c r="Z290" s="267"/>
      <c r="AA290" s="267"/>
      <c r="AB290" s="267"/>
      <c r="AC290" s="267"/>
      <c r="AD290" s="267"/>
      <c r="AE290" s="267"/>
      <c r="AF290" s="267"/>
      <c r="AG290" s="267"/>
      <c r="AH290" s="267"/>
      <c r="AI290" s="267"/>
      <c r="AJ290" s="267"/>
      <c r="AK290" s="267"/>
      <c r="AL290" s="267"/>
      <c r="AM290" s="267"/>
    </row>
    <row r="291" spans="10:39" ht="15.75" customHeight="1" x14ac:dyDescent="0.2">
      <c r="J291" s="267"/>
      <c r="K291" s="267"/>
      <c r="L291" s="267"/>
      <c r="M291" s="267"/>
      <c r="N291" s="267"/>
      <c r="O291" s="267"/>
      <c r="P291" s="267"/>
      <c r="Q291" s="267"/>
      <c r="R291" s="267"/>
      <c r="S291" s="267"/>
      <c r="T291" s="267"/>
      <c r="U291" s="267"/>
      <c r="V291" s="267"/>
      <c r="W291" s="267"/>
      <c r="X291" s="267"/>
      <c r="Y291" s="267"/>
      <c r="Z291" s="267"/>
      <c r="AA291" s="267"/>
      <c r="AB291" s="267"/>
      <c r="AC291" s="267"/>
      <c r="AD291" s="267"/>
      <c r="AE291" s="267"/>
      <c r="AF291" s="267"/>
      <c r="AG291" s="267"/>
      <c r="AH291" s="267"/>
      <c r="AI291" s="267"/>
      <c r="AJ291" s="267"/>
      <c r="AK291" s="267"/>
      <c r="AL291" s="267"/>
      <c r="AM291" s="267"/>
    </row>
    <row r="292" spans="10:39" ht="15.75" customHeight="1" x14ac:dyDescent="0.2">
      <c r="J292" s="267"/>
      <c r="K292" s="267"/>
      <c r="L292" s="267"/>
      <c r="M292" s="267"/>
      <c r="N292" s="267"/>
      <c r="O292" s="267"/>
      <c r="P292" s="267"/>
      <c r="Q292" s="267"/>
      <c r="R292" s="267"/>
      <c r="S292" s="267"/>
      <c r="T292" s="267"/>
      <c r="U292" s="267"/>
      <c r="V292" s="267"/>
      <c r="W292" s="267"/>
      <c r="X292" s="267"/>
      <c r="Y292" s="267"/>
      <c r="Z292" s="267"/>
      <c r="AA292" s="267"/>
      <c r="AB292" s="267"/>
      <c r="AC292" s="267"/>
      <c r="AD292" s="267"/>
      <c r="AE292" s="267"/>
      <c r="AF292" s="267"/>
      <c r="AG292" s="267"/>
      <c r="AH292" s="267"/>
      <c r="AI292" s="267"/>
      <c r="AJ292" s="267"/>
      <c r="AK292" s="267"/>
      <c r="AL292" s="267"/>
      <c r="AM292" s="267"/>
    </row>
    <row r="293" spans="10:39" ht="15.75" customHeight="1" x14ac:dyDescent="0.2"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  <c r="U293" s="267"/>
      <c r="V293" s="267"/>
      <c r="W293" s="267"/>
      <c r="X293" s="267"/>
      <c r="Y293" s="267"/>
      <c r="Z293" s="267"/>
      <c r="AA293" s="267"/>
      <c r="AB293" s="267"/>
      <c r="AC293" s="267"/>
      <c r="AD293" s="267"/>
      <c r="AE293" s="267"/>
      <c r="AF293" s="267"/>
      <c r="AG293" s="267"/>
      <c r="AH293" s="267"/>
      <c r="AI293" s="267"/>
      <c r="AJ293" s="267"/>
      <c r="AK293" s="267"/>
      <c r="AL293" s="267"/>
      <c r="AM293" s="267"/>
    </row>
    <row r="294" spans="10:39" ht="15.75" customHeight="1" x14ac:dyDescent="0.2">
      <c r="J294" s="267"/>
      <c r="K294" s="267"/>
      <c r="L294" s="267"/>
      <c r="M294" s="267"/>
      <c r="N294" s="267"/>
      <c r="O294" s="267"/>
      <c r="P294" s="267"/>
      <c r="Q294" s="267"/>
      <c r="R294" s="267"/>
      <c r="S294" s="267"/>
      <c r="T294" s="267"/>
      <c r="U294" s="267"/>
      <c r="V294" s="267"/>
      <c r="W294" s="267"/>
      <c r="X294" s="267"/>
      <c r="Y294" s="267"/>
      <c r="Z294" s="267"/>
      <c r="AA294" s="267"/>
      <c r="AB294" s="267"/>
      <c r="AC294" s="267"/>
      <c r="AD294" s="267"/>
      <c r="AE294" s="267"/>
      <c r="AF294" s="267"/>
      <c r="AG294" s="267"/>
      <c r="AH294" s="267"/>
      <c r="AI294" s="267"/>
      <c r="AJ294" s="267"/>
      <c r="AK294" s="267"/>
      <c r="AL294" s="267"/>
      <c r="AM294" s="267"/>
    </row>
    <row r="295" spans="10:39" ht="15.75" customHeight="1" x14ac:dyDescent="0.2">
      <c r="J295" s="267"/>
      <c r="K295" s="267"/>
      <c r="L295" s="267"/>
      <c r="M295" s="267"/>
      <c r="N295" s="267"/>
      <c r="O295" s="267"/>
      <c r="P295" s="267"/>
      <c r="Q295" s="267"/>
      <c r="R295" s="267"/>
      <c r="S295" s="267"/>
      <c r="T295" s="267"/>
      <c r="U295" s="267"/>
      <c r="V295" s="267"/>
      <c r="W295" s="267"/>
      <c r="X295" s="267"/>
      <c r="Y295" s="267"/>
      <c r="Z295" s="267"/>
      <c r="AA295" s="267"/>
      <c r="AB295" s="267"/>
      <c r="AC295" s="267"/>
      <c r="AD295" s="267"/>
      <c r="AE295" s="267"/>
      <c r="AF295" s="267"/>
      <c r="AG295" s="267"/>
      <c r="AH295" s="267"/>
      <c r="AI295" s="267"/>
      <c r="AJ295" s="267"/>
      <c r="AK295" s="267"/>
      <c r="AL295" s="267"/>
      <c r="AM295" s="267"/>
    </row>
    <row r="296" spans="10:39" ht="15.75" customHeight="1" x14ac:dyDescent="0.2">
      <c r="J296" s="267"/>
      <c r="K296" s="267"/>
      <c r="L296" s="267"/>
      <c r="M296" s="267"/>
      <c r="N296" s="267"/>
      <c r="O296" s="267"/>
      <c r="P296" s="267"/>
      <c r="Q296" s="267"/>
      <c r="R296" s="267"/>
      <c r="S296" s="267"/>
      <c r="T296" s="267"/>
      <c r="U296" s="267"/>
      <c r="V296" s="267"/>
      <c r="W296" s="267"/>
      <c r="X296" s="267"/>
      <c r="Y296" s="267"/>
      <c r="Z296" s="267"/>
      <c r="AA296" s="267"/>
      <c r="AB296" s="267"/>
      <c r="AC296" s="267"/>
      <c r="AD296" s="267"/>
      <c r="AE296" s="267"/>
      <c r="AF296" s="267"/>
      <c r="AG296" s="267"/>
      <c r="AH296" s="267"/>
      <c r="AI296" s="267"/>
      <c r="AJ296" s="267"/>
      <c r="AK296" s="267"/>
      <c r="AL296" s="267"/>
      <c r="AM296" s="267"/>
    </row>
    <row r="297" spans="10:39" ht="15.75" customHeight="1" x14ac:dyDescent="0.2">
      <c r="J297" s="267"/>
      <c r="K297" s="267"/>
      <c r="L297" s="267"/>
      <c r="M297" s="267"/>
      <c r="N297" s="267"/>
      <c r="O297" s="267"/>
      <c r="P297" s="267"/>
      <c r="Q297" s="267"/>
      <c r="R297" s="267"/>
      <c r="S297" s="267"/>
      <c r="T297" s="267"/>
      <c r="U297" s="267"/>
      <c r="V297" s="267"/>
      <c r="W297" s="267"/>
      <c r="X297" s="267"/>
      <c r="Y297" s="267"/>
      <c r="Z297" s="267"/>
      <c r="AA297" s="267"/>
      <c r="AB297" s="267"/>
      <c r="AC297" s="267"/>
      <c r="AD297" s="267"/>
      <c r="AE297" s="267"/>
      <c r="AF297" s="267"/>
      <c r="AG297" s="267"/>
      <c r="AH297" s="267"/>
      <c r="AI297" s="267"/>
      <c r="AJ297" s="267"/>
      <c r="AK297" s="267"/>
      <c r="AL297" s="267"/>
      <c r="AM297" s="267"/>
    </row>
    <row r="298" spans="10:39" ht="15.75" customHeight="1" x14ac:dyDescent="0.2">
      <c r="J298" s="267"/>
      <c r="K298" s="267"/>
      <c r="L298" s="267"/>
      <c r="M298" s="267"/>
      <c r="N298" s="267"/>
      <c r="O298" s="267"/>
      <c r="P298" s="267"/>
      <c r="Q298" s="267"/>
      <c r="R298" s="267"/>
      <c r="S298" s="267"/>
      <c r="T298" s="267"/>
      <c r="U298" s="267"/>
      <c r="V298" s="267"/>
      <c r="W298" s="267"/>
      <c r="X298" s="267"/>
      <c r="Y298" s="267"/>
      <c r="Z298" s="267"/>
      <c r="AA298" s="267"/>
      <c r="AB298" s="267"/>
      <c r="AC298" s="267"/>
      <c r="AD298" s="267"/>
      <c r="AE298" s="267"/>
      <c r="AF298" s="267"/>
      <c r="AG298" s="267"/>
      <c r="AH298" s="267"/>
      <c r="AI298" s="267"/>
      <c r="AJ298" s="267"/>
      <c r="AK298" s="267"/>
      <c r="AL298" s="267"/>
      <c r="AM298" s="267"/>
    </row>
    <row r="299" spans="10:39" ht="15.75" customHeight="1" x14ac:dyDescent="0.2">
      <c r="J299" s="267"/>
      <c r="K299" s="267"/>
      <c r="L299" s="267"/>
      <c r="M299" s="267"/>
      <c r="N299" s="267"/>
      <c r="O299" s="267"/>
      <c r="P299" s="267"/>
      <c r="Q299" s="267"/>
      <c r="R299" s="267"/>
      <c r="S299" s="267"/>
      <c r="T299" s="267"/>
      <c r="U299" s="267"/>
      <c r="V299" s="267"/>
      <c r="W299" s="267"/>
      <c r="X299" s="267"/>
      <c r="Y299" s="267"/>
      <c r="Z299" s="267"/>
      <c r="AA299" s="267"/>
      <c r="AB299" s="267"/>
      <c r="AC299" s="267"/>
      <c r="AD299" s="267"/>
      <c r="AE299" s="267"/>
      <c r="AF299" s="267"/>
      <c r="AG299" s="267"/>
      <c r="AH299" s="267"/>
      <c r="AI299" s="267"/>
      <c r="AJ299" s="267"/>
      <c r="AK299" s="267"/>
      <c r="AL299" s="267"/>
      <c r="AM299" s="267"/>
    </row>
    <row r="300" spans="10:39" ht="15.75" customHeight="1" x14ac:dyDescent="0.2">
      <c r="J300" s="267"/>
      <c r="K300" s="267"/>
      <c r="L300" s="267"/>
      <c r="M300" s="267"/>
      <c r="N300" s="267"/>
      <c r="O300" s="267"/>
      <c r="P300" s="267"/>
      <c r="Q300" s="267"/>
      <c r="R300" s="267"/>
      <c r="S300" s="267"/>
      <c r="T300" s="267"/>
      <c r="U300" s="267"/>
      <c r="V300" s="267"/>
      <c r="W300" s="267"/>
      <c r="X300" s="267"/>
      <c r="Y300" s="267"/>
      <c r="Z300" s="267"/>
      <c r="AA300" s="267"/>
      <c r="AB300" s="267"/>
      <c r="AC300" s="267"/>
      <c r="AD300" s="267"/>
      <c r="AE300" s="267"/>
      <c r="AF300" s="267"/>
      <c r="AG300" s="267"/>
      <c r="AH300" s="267"/>
      <c r="AI300" s="267"/>
      <c r="AJ300" s="267"/>
      <c r="AK300" s="267"/>
      <c r="AL300" s="267"/>
      <c r="AM300" s="267"/>
    </row>
    <row r="301" spans="10:39" ht="15.75" customHeight="1" x14ac:dyDescent="0.2">
      <c r="J301" s="267"/>
      <c r="K301" s="267"/>
      <c r="L301" s="267"/>
      <c r="M301" s="267"/>
      <c r="N301" s="267"/>
      <c r="O301" s="267"/>
      <c r="P301" s="267"/>
      <c r="Q301" s="267"/>
      <c r="R301" s="267"/>
      <c r="S301" s="267"/>
      <c r="T301" s="267"/>
      <c r="U301" s="267"/>
      <c r="V301" s="267"/>
      <c r="W301" s="267"/>
      <c r="X301" s="267"/>
      <c r="Y301" s="267"/>
      <c r="Z301" s="267"/>
      <c r="AA301" s="267"/>
      <c r="AB301" s="267"/>
      <c r="AC301" s="267"/>
      <c r="AD301" s="267"/>
      <c r="AE301" s="267"/>
      <c r="AF301" s="267"/>
      <c r="AG301" s="267"/>
      <c r="AH301" s="267"/>
      <c r="AI301" s="267"/>
      <c r="AJ301" s="267"/>
      <c r="AK301" s="267"/>
      <c r="AL301" s="267"/>
      <c r="AM301" s="267"/>
    </row>
    <row r="302" spans="10:39" ht="15.75" customHeight="1" x14ac:dyDescent="0.2">
      <c r="J302" s="267"/>
      <c r="K302" s="267"/>
      <c r="L302" s="267"/>
      <c r="M302" s="267"/>
      <c r="N302" s="267"/>
      <c r="O302" s="267"/>
      <c r="P302" s="267"/>
      <c r="Q302" s="267"/>
      <c r="R302" s="267"/>
      <c r="S302" s="267"/>
      <c r="T302" s="267"/>
      <c r="U302" s="267"/>
      <c r="V302" s="267"/>
      <c r="W302" s="267"/>
      <c r="X302" s="267"/>
      <c r="Y302" s="267"/>
      <c r="Z302" s="267"/>
      <c r="AA302" s="267"/>
      <c r="AB302" s="267"/>
      <c r="AC302" s="267"/>
      <c r="AD302" s="267"/>
      <c r="AE302" s="267"/>
      <c r="AF302" s="267"/>
      <c r="AG302" s="267"/>
      <c r="AH302" s="267"/>
      <c r="AI302" s="267"/>
      <c r="AJ302" s="267"/>
      <c r="AK302" s="267"/>
      <c r="AL302" s="267"/>
      <c r="AM302" s="267"/>
    </row>
    <row r="303" spans="10:39" ht="15.75" customHeight="1" x14ac:dyDescent="0.2">
      <c r="J303" s="267"/>
      <c r="K303" s="267"/>
      <c r="L303" s="267"/>
      <c r="M303" s="267"/>
      <c r="N303" s="267"/>
      <c r="O303" s="267"/>
      <c r="P303" s="267"/>
      <c r="Q303" s="267"/>
      <c r="R303" s="267"/>
      <c r="S303" s="267"/>
      <c r="T303" s="267"/>
      <c r="U303" s="267"/>
      <c r="V303" s="267"/>
      <c r="W303" s="267"/>
      <c r="X303" s="267"/>
      <c r="Y303" s="267"/>
      <c r="Z303" s="267"/>
      <c r="AA303" s="267"/>
      <c r="AB303" s="267"/>
      <c r="AC303" s="267"/>
      <c r="AD303" s="267"/>
      <c r="AE303" s="267"/>
      <c r="AF303" s="267"/>
      <c r="AG303" s="267"/>
      <c r="AH303" s="267"/>
      <c r="AI303" s="267"/>
      <c r="AJ303" s="267"/>
      <c r="AK303" s="267"/>
      <c r="AL303" s="267"/>
      <c r="AM303" s="267"/>
    </row>
    <row r="304" spans="10:39" ht="15.75" customHeight="1" x14ac:dyDescent="0.2">
      <c r="J304" s="267"/>
      <c r="K304" s="267"/>
      <c r="L304" s="267"/>
      <c r="M304" s="267"/>
      <c r="N304" s="267"/>
      <c r="O304" s="267"/>
      <c r="P304" s="267"/>
      <c r="Q304" s="267"/>
      <c r="R304" s="267"/>
      <c r="S304" s="267"/>
      <c r="T304" s="267"/>
      <c r="U304" s="267"/>
      <c r="V304" s="267"/>
      <c r="W304" s="267"/>
      <c r="X304" s="267"/>
      <c r="Y304" s="267"/>
      <c r="Z304" s="267"/>
      <c r="AA304" s="267"/>
      <c r="AB304" s="267"/>
      <c r="AC304" s="267"/>
      <c r="AD304" s="267"/>
      <c r="AE304" s="267"/>
      <c r="AF304" s="267"/>
      <c r="AG304" s="267"/>
      <c r="AH304" s="267"/>
      <c r="AI304" s="267"/>
      <c r="AJ304" s="267"/>
      <c r="AK304" s="267"/>
      <c r="AL304" s="267"/>
      <c r="AM304" s="267"/>
    </row>
    <row r="305" spans="10:39" ht="15.75" customHeight="1" x14ac:dyDescent="0.2">
      <c r="J305" s="267"/>
      <c r="K305" s="267"/>
      <c r="L305" s="267"/>
      <c r="M305" s="267"/>
      <c r="N305" s="267"/>
      <c r="O305" s="267"/>
      <c r="P305" s="267"/>
      <c r="Q305" s="267"/>
      <c r="R305" s="267"/>
      <c r="S305" s="267"/>
      <c r="T305" s="267"/>
      <c r="U305" s="267"/>
      <c r="V305" s="267"/>
      <c r="W305" s="267"/>
      <c r="X305" s="267"/>
      <c r="Y305" s="267"/>
      <c r="Z305" s="267"/>
      <c r="AA305" s="267"/>
      <c r="AB305" s="267"/>
      <c r="AC305" s="267"/>
      <c r="AD305" s="267"/>
      <c r="AE305" s="267"/>
      <c r="AF305" s="267"/>
      <c r="AG305" s="267"/>
      <c r="AH305" s="267"/>
      <c r="AI305" s="267"/>
      <c r="AJ305" s="267"/>
      <c r="AK305" s="267"/>
      <c r="AL305" s="267"/>
      <c r="AM305" s="267"/>
    </row>
    <row r="306" spans="10:39" ht="15.75" customHeight="1" x14ac:dyDescent="0.2">
      <c r="J306" s="267"/>
      <c r="K306" s="267"/>
      <c r="L306" s="267"/>
      <c r="M306" s="267"/>
      <c r="N306" s="267"/>
      <c r="O306" s="267"/>
      <c r="P306" s="267"/>
      <c r="Q306" s="267"/>
      <c r="R306" s="267"/>
      <c r="S306" s="267"/>
      <c r="T306" s="267"/>
      <c r="U306" s="267"/>
      <c r="V306" s="267"/>
      <c r="W306" s="267"/>
      <c r="X306" s="267"/>
      <c r="Y306" s="267"/>
      <c r="Z306" s="267"/>
      <c r="AA306" s="267"/>
      <c r="AB306" s="267"/>
      <c r="AC306" s="267"/>
      <c r="AD306" s="267"/>
      <c r="AE306" s="267"/>
      <c r="AF306" s="267"/>
      <c r="AG306" s="267"/>
      <c r="AH306" s="267"/>
      <c r="AI306" s="267"/>
      <c r="AJ306" s="267"/>
      <c r="AK306" s="267"/>
      <c r="AL306" s="267"/>
      <c r="AM306" s="267"/>
    </row>
    <row r="307" spans="10:39" ht="15.75" customHeight="1" x14ac:dyDescent="0.2">
      <c r="J307" s="267"/>
      <c r="K307" s="267"/>
      <c r="L307" s="267"/>
      <c r="M307" s="267"/>
      <c r="N307" s="267"/>
      <c r="O307" s="267"/>
      <c r="P307" s="267"/>
      <c r="Q307" s="267"/>
      <c r="R307" s="267"/>
      <c r="S307" s="267"/>
      <c r="T307" s="267"/>
      <c r="U307" s="267"/>
      <c r="V307" s="267"/>
      <c r="W307" s="267"/>
      <c r="X307" s="267"/>
      <c r="Y307" s="267"/>
      <c r="Z307" s="267"/>
      <c r="AA307" s="267"/>
      <c r="AB307" s="267"/>
      <c r="AC307" s="267"/>
      <c r="AD307" s="267"/>
      <c r="AE307" s="267"/>
      <c r="AF307" s="267"/>
      <c r="AG307" s="267"/>
      <c r="AH307" s="267"/>
      <c r="AI307" s="267"/>
      <c r="AJ307" s="267"/>
      <c r="AK307" s="267"/>
      <c r="AL307" s="267"/>
      <c r="AM307" s="267"/>
    </row>
    <row r="308" spans="10:39" ht="15.75" customHeight="1" x14ac:dyDescent="0.2">
      <c r="J308" s="267"/>
      <c r="K308" s="267"/>
      <c r="L308" s="267"/>
      <c r="M308" s="267"/>
      <c r="N308" s="267"/>
      <c r="O308" s="267"/>
      <c r="P308" s="267"/>
      <c r="Q308" s="267"/>
      <c r="R308" s="267"/>
      <c r="S308" s="267"/>
      <c r="T308" s="267"/>
      <c r="U308" s="267"/>
      <c r="V308" s="267"/>
      <c r="W308" s="267"/>
      <c r="X308" s="267"/>
      <c r="Y308" s="267"/>
      <c r="Z308" s="267"/>
      <c r="AA308" s="267"/>
      <c r="AB308" s="267"/>
      <c r="AC308" s="267"/>
      <c r="AD308" s="267"/>
      <c r="AE308" s="267"/>
      <c r="AF308" s="267"/>
      <c r="AG308" s="267"/>
      <c r="AH308" s="267"/>
      <c r="AI308" s="267"/>
      <c r="AJ308" s="267"/>
      <c r="AK308" s="267"/>
      <c r="AL308" s="267"/>
      <c r="AM308" s="267"/>
    </row>
    <row r="309" spans="10:39" ht="15.75" customHeight="1" x14ac:dyDescent="0.2">
      <c r="J309" s="267"/>
      <c r="K309" s="267"/>
      <c r="L309" s="267"/>
      <c r="M309" s="267"/>
      <c r="N309" s="267"/>
      <c r="O309" s="267"/>
      <c r="P309" s="267"/>
      <c r="Q309" s="267"/>
      <c r="R309" s="267"/>
      <c r="S309" s="267"/>
      <c r="T309" s="267"/>
      <c r="U309" s="267"/>
      <c r="V309" s="267"/>
      <c r="W309" s="267"/>
      <c r="X309" s="267"/>
      <c r="Y309" s="267"/>
      <c r="Z309" s="267"/>
      <c r="AA309" s="267"/>
      <c r="AB309" s="267"/>
      <c r="AC309" s="267"/>
      <c r="AD309" s="267"/>
      <c r="AE309" s="267"/>
      <c r="AF309" s="267"/>
      <c r="AG309" s="267"/>
      <c r="AH309" s="267"/>
      <c r="AI309" s="267"/>
      <c r="AJ309" s="267"/>
      <c r="AK309" s="267"/>
      <c r="AL309" s="267"/>
      <c r="AM309" s="267"/>
    </row>
    <row r="310" spans="10:39" ht="15.75" customHeight="1" x14ac:dyDescent="0.2">
      <c r="J310" s="267"/>
      <c r="K310" s="267"/>
      <c r="L310" s="267"/>
      <c r="M310" s="267"/>
      <c r="N310" s="267"/>
      <c r="O310" s="267"/>
      <c r="P310" s="267"/>
      <c r="Q310" s="267"/>
      <c r="R310" s="267"/>
      <c r="S310" s="267"/>
      <c r="T310" s="267"/>
      <c r="U310" s="267"/>
      <c r="V310" s="267"/>
      <c r="W310" s="267"/>
      <c r="X310" s="267"/>
      <c r="Y310" s="267"/>
      <c r="Z310" s="267"/>
      <c r="AA310" s="267"/>
      <c r="AB310" s="267"/>
      <c r="AC310" s="267"/>
      <c r="AD310" s="267"/>
      <c r="AE310" s="267"/>
      <c r="AF310" s="267"/>
      <c r="AG310" s="267"/>
      <c r="AH310" s="267"/>
      <c r="AI310" s="267"/>
      <c r="AJ310" s="267"/>
      <c r="AK310" s="267"/>
      <c r="AL310" s="267"/>
      <c r="AM310" s="267"/>
    </row>
    <row r="311" spans="10:39" ht="15.75" customHeight="1" x14ac:dyDescent="0.2">
      <c r="J311" s="267"/>
      <c r="K311" s="267"/>
      <c r="L311" s="267"/>
      <c r="M311" s="267"/>
      <c r="N311" s="267"/>
      <c r="O311" s="267"/>
      <c r="P311" s="267"/>
      <c r="Q311" s="267"/>
      <c r="R311" s="267"/>
      <c r="S311" s="267"/>
      <c r="T311" s="267"/>
      <c r="U311" s="267"/>
      <c r="V311" s="267"/>
      <c r="W311" s="267"/>
      <c r="X311" s="267"/>
      <c r="Y311" s="267"/>
      <c r="Z311" s="267"/>
      <c r="AA311" s="267"/>
      <c r="AB311" s="267"/>
      <c r="AC311" s="267"/>
      <c r="AD311" s="267"/>
      <c r="AE311" s="267"/>
      <c r="AF311" s="267"/>
      <c r="AG311" s="267"/>
      <c r="AH311" s="267"/>
      <c r="AI311" s="267"/>
      <c r="AJ311" s="267"/>
      <c r="AK311" s="267"/>
      <c r="AL311" s="267"/>
      <c r="AM311" s="267"/>
    </row>
    <row r="312" spans="10:39" ht="15.75" customHeight="1" x14ac:dyDescent="0.2">
      <c r="J312" s="267"/>
      <c r="K312" s="267"/>
      <c r="L312" s="267"/>
      <c r="M312" s="267"/>
      <c r="N312" s="267"/>
      <c r="O312" s="267"/>
      <c r="P312" s="267"/>
      <c r="Q312" s="267"/>
      <c r="R312" s="267"/>
      <c r="S312" s="267"/>
      <c r="T312" s="267"/>
      <c r="U312" s="267"/>
      <c r="V312" s="267"/>
      <c r="W312" s="267"/>
      <c r="X312" s="267"/>
      <c r="Y312" s="267"/>
      <c r="Z312" s="267"/>
      <c r="AA312" s="267"/>
      <c r="AB312" s="267"/>
      <c r="AC312" s="267"/>
      <c r="AD312" s="267"/>
      <c r="AE312" s="267"/>
      <c r="AF312" s="267"/>
      <c r="AG312" s="267"/>
      <c r="AH312" s="267"/>
      <c r="AI312" s="267"/>
      <c r="AJ312" s="267"/>
      <c r="AK312" s="267"/>
      <c r="AL312" s="267"/>
      <c r="AM312" s="267"/>
    </row>
    <row r="313" spans="10:39" ht="15.75" customHeight="1" x14ac:dyDescent="0.2">
      <c r="J313" s="267"/>
      <c r="K313" s="267"/>
      <c r="L313" s="267"/>
      <c r="M313" s="267"/>
      <c r="N313" s="267"/>
      <c r="O313" s="267"/>
      <c r="P313" s="267"/>
      <c r="Q313" s="267"/>
      <c r="R313" s="267"/>
      <c r="S313" s="267"/>
      <c r="T313" s="267"/>
      <c r="U313" s="267"/>
      <c r="V313" s="267"/>
      <c r="W313" s="267"/>
      <c r="X313" s="267"/>
      <c r="Y313" s="267"/>
      <c r="Z313" s="267"/>
      <c r="AA313" s="267"/>
      <c r="AB313" s="267"/>
      <c r="AC313" s="267"/>
      <c r="AD313" s="267"/>
      <c r="AE313" s="267"/>
      <c r="AF313" s="267"/>
      <c r="AG313" s="267"/>
      <c r="AH313" s="267"/>
      <c r="AI313" s="267"/>
      <c r="AJ313" s="267"/>
      <c r="AK313" s="267"/>
      <c r="AL313" s="267"/>
      <c r="AM313" s="267"/>
    </row>
    <row r="314" spans="10:39" ht="15.75" customHeight="1" x14ac:dyDescent="0.2">
      <c r="J314" s="267"/>
      <c r="K314" s="267"/>
      <c r="L314" s="267"/>
      <c r="M314" s="267"/>
      <c r="N314" s="267"/>
      <c r="O314" s="267"/>
      <c r="P314" s="267"/>
      <c r="Q314" s="267"/>
      <c r="R314" s="267"/>
      <c r="S314" s="267"/>
      <c r="T314" s="267"/>
      <c r="U314" s="267"/>
      <c r="V314" s="267"/>
      <c r="W314" s="267"/>
      <c r="X314" s="267"/>
      <c r="Y314" s="267"/>
      <c r="Z314" s="267"/>
      <c r="AA314" s="267"/>
      <c r="AB314" s="267"/>
      <c r="AC314" s="267"/>
      <c r="AD314" s="267"/>
      <c r="AE314" s="267"/>
      <c r="AF314" s="267"/>
      <c r="AG314" s="267"/>
      <c r="AH314" s="267"/>
      <c r="AI314" s="267"/>
      <c r="AJ314" s="267"/>
      <c r="AK314" s="267"/>
      <c r="AL314" s="267"/>
      <c r="AM314" s="267"/>
    </row>
    <row r="315" spans="10:39" ht="15.75" customHeight="1" x14ac:dyDescent="0.2">
      <c r="J315" s="267"/>
      <c r="K315" s="267"/>
      <c r="L315" s="267"/>
      <c r="M315" s="267"/>
      <c r="N315" s="267"/>
      <c r="O315" s="267"/>
      <c r="P315" s="267"/>
      <c r="Q315" s="267"/>
      <c r="R315" s="267"/>
      <c r="S315" s="267"/>
      <c r="T315" s="267"/>
      <c r="U315" s="267"/>
      <c r="V315" s="267"/>
      <c r="W315" s="267"/>
      <c r="X315" s="267"/>
      <c r="Y315" s="267"/>
      <c r="Z315" s="267"/>
      <c r="AA315" s="267"/>
      <c r="AB315" s="267"/>
      <c r="AC315" s="267"/>
      <c r="AD315" s="267"/>
      <c r="AE315" s="267"/>
      <c r="AF315" s="267"/>
      <c r="AG315" s="267"/>
      <c r="AH315" s="267"/>
      <c r="AI315" s="267"/>
      <c r="AJ315" s="267"/>
      <c r="AK315" s="267"/>
      <c r="AL315" s="267"/>
      <c r="AM315" s="267"/>
    </row>
    <row r="316" spans="10:39" ht="15.75" customHeight="1" x14ac:dyDescent="0.2">
      <c r="J316" s="267"/>
      <c r="K316" s="267"/>
      <c r="L316" s="267"/>
      <c r="M316" s="267"/>
      <c r="N316" s="267"/>
      <c r="O316" s="267"/>
      <c r="P316" s="267"/>
      <c r="Q316" s="267"/>
      <c r="R316" s="267"/>
      <c r="S316" s="267"/>
      <c r="T316" s="267"/>
      <c r="U316" s="267"/>
      <c r="V316" s="267"/>
      <c r="W316" s="267"/>
      <c r="X316" s="267"/>
      <c r="Y316" s="267"/>
      <c r="Z316" s="267"/>
      <c r="AA316" s="267"/>
      <c r="AB316" s="267"/>
      <c r="AC316" s="267"/>
      <c r="AD316" s="267"/>
      <c r="AE316" s="267"/>
      <c r="AF316" s="267"/>
      <c r="AG316" s="267"/>
      <c r="AH316" s="267"/>
      <c r="AI316" s="267"/>
      <c r="AJ316" s="267"/>
      <c r="AK316" s="267"/>
      <c r="AL316" s="267"/>
      <c r="AM316" s="267"/>
    </row>
    <row r="317" spans="10:39" ht="15.75" customHeight="1" x14ac:dyDescent="0.2">
      <c r="J317" s="267"/>
      <c r="K317" s="267"/>
      <c r="L317" s="267"/>
      <c r="M317" s="267"/>
      <c r="N317" s="267"/>
      <c r="O317" s="267"/>
      <c r="P317" s="267"/>
      <c r="Q317" s="267"/>
      <c r="R317" s="267"/>
      <c r="S317" s="267"/>
      <c r="T317" s="267"/>
      <c r="U317" s="267"/>
      <c r="V317" s="267"/>
      <c r="W317" s="267"/>
      <c r="X317" s="267"/>
      <c r="Y317" s="267"/>
      <c r="Z317" s="267"/>
      <c r="AA317" s="267"/>
      <c r="AB317" s="267"/>
      <c r="AC317" s="267"/>
      <c r="AD317" s="267"/>
      <c r="AE317" s="267"/>
      <c r="AF317" s="267"/>
      <c r="AG317" s="267"/>
      <c r="AH317" s="267"/>
      <c r="AI317" s="267"/>
      <c r="AJ317" s="267"/>
      <c r="AK317" s="267"/>
      <c r="AL317" s="267"/>
      <c r="AM317" s="267"/>
    </row>
    <row r="318" spans="10:39" ht="15.75" customHeight="1" x14ac:dyDescent="0.2">
      <c r="J318" s="267"/>
      <c r="K318" s="267"/>
      <c r="L318" s="267"/>
      <c r="M318" s="267"/>
      <c r="N318" s="267"/>
      <c r="O318" s="267"/>
      <c r="P318" s="267"/>
      <c r="Q318" s="267"/>
      <c r="R318" s="267"/>
      <c r="S318" s="267"/>
      <c r="T318" s="267"/>
      <c r="U318" s="267"/>
      <c r="V318" s="267"/>
      <c r="W318" s="267"/>
      <c r="X318" s="267"/>
      <c r="Y318" s="267"/>
      <c r="Z318" s="267"/>
      <c r="AA318" s="267"/>
      <c r="AB318" s="267"/>
      <c r="AC318" s="267"/>
      <c r="AD318" s="267"/>
      <c r="AE318" s="267"/>
      <c r="AF318" s="267"/>
      <c r="AG318" s="267"/>
      <c r="AH318" s="267"/>
      <c r="AI318" s="267"/>
      <c r="AJ318" s="267"/>
      <c r="AK318" s="267"/>
      <c r="AL318" s="267"/>
      <c r="AM318" s="267"/>
    </row>
    <row r="319" spans="10:39" ht="15.75" customHeight="1" x14ac:dyDescent="0.2">
      <c r="J319" s="267"/>
      <c r="K319" s="267"/>
      <c r="L319" s="267"/>
      <c r="M319" s="267"/>
      <c r="N319" s="267"/>
      <c r="O319" s="267"/>
      <c r="P319" s="267"/>
      <c r="Q319" s="267"/>
      <c r="R319" s="267"/>
      <c r="S319" s="267"/>
      <c r="T319" s="267"/>
      <c r="U319" s="267"/>
      <c r="V319" s="267"/>
      <c r="W319" s="267"/>
      <c r="X319" s="267"/>
      <c r="Y319" s="267"/>
      <c r="Z319" s="267"/>
      <c r="AA319" s="267"/>
      <c r="AB319" s="267"/>
      <c r="AC319" s="267"/>
      <c r="AD319" s="267"/>
      <c r="AE319" s="267"/>
      <c r="AF319" s="267"/>
      <c r="AG319" s="267"/>
      <c r="AH319" s="267"/>
      <c r="AI319" s="267"/>
      <c r="AJ319" s="267"/>
      <c r="AK319" s="267"/>
      <c r="AL319" s="267"/>
      <c r="AM319" s="267"/>
    </row>
    <row r="320" spans="10:39" ht="15.75" customHeight="1" x14ac:dyDescent="0.2">
      <c r="J320" s="267"/>
      <c r="K320" s="267"/>
      <c r="L320" s="267"/>
      <c r="M320" s="267"/>
      <c r="N320" s="267"/>
      <c r="O320" s="267"/>
      <c r="P320" s="267"/>
      <c r="Q320" s="267"/>
      <c r="R320" s="267"/>
      <c r="S320" s="267"/>
      <c r="T320" s="267"/>
      <c r="U320" s="267"/>
      <c r="V320" s="267"/>
      <c r="W320" s="267"/>
      <c r="X320" s="267"/>
      <c r="Y320" s="267"/>
      <c r="Z320" s="267"/>
      <c r="AA320" s="267"/>
      <c r="AB320" s="267"/>
      <c r="AC320" s="267"/>
      <c r="AD320" s="267"/>
      <c r="AE320" s="267"/>
      <c r="AF320" s="267"/>
      <c r="AG320" s="267"/>
      <c r="AH320" s="267"/>
      <c r="AI320" s="267"/>
      <c r="AJ320" s="267"/>
      <c r="AK320" s="267"/>
      <c r="AL320" s="267"/>
      <c r="AM320" s="267"/>
    </row>
    <row r="321" spans="10:39" ht="15.75" customHeight="1" x14ac:dyDescent="0.2">
      <c r="J321" s="267"/>
      <c r="K321" s="267"/>
      <c r="L321" s="267"/>
      <c r="M321" s="267"/>
      <c r="N321" s="267"/>
      <c r="O321" s="267"/>
      <c r="P321" s="267"/>
      <c r="Q321" s="267"/>
      <c r="R321" s="267"/>
      <c r="S321" s="267"/>
      <c r="T321" s="267"/>
      <c r="U321" s="267"/>
      <c r="V321" s="267"/>
      <c r="W321" s="267"/>
      <c r="X321" s="267"/>
      <c r="Y321" s="267"/>
      <c r="Z321" s="267"/>
      <c r="AA321" s="267"/>
      <c r="AB321" s="267"/>
      <c r="AC321" s="267"/>
      <c r="AD321" s="267"/>
      <c r="AE321" s="267"/>
      <c r="AF321" s="267"/>
      <c r="AG321" s="267"/>
      <c r="AH321" s="267"/>
      <c r="AI321" s="267"/>
      <c r="AJ321" s="267"/>
      <c r="AK321" s="267"/>
      <c r="AL321" s="267"/>
      <c r="AM321" s="267"/>
    </row>
    <row r="322" spans="10:39" ht="15.75" customHeight="1" x14ac:dyDescent="0.2">
      <c r="J322" s="267"/>
      <c r="K322" s="267"/>
      <c r="L322" s="267"/>
      <c r="M322" s="267"/>
      <c r="N322" s="267"/>
      <c r="O322" s="267"/>
      <c r="P322" s="267"/>
      <c r="Q322" s="267"/>
      <c r="R322" s="267"/>
      <c r="S322" s="267"/>
      <c r="T322" s="267"/>
      <c r="U322" s="267"/>
      <c r="V322" s="267"/>
      <c r="W322" s="267"/>
      <c r="X322" s="267"/>
      <c r="Y322" s="267"/>
      <c r="Z322" s="267"/>
      <c r="AA322" s="267"/>
      <c r="AB322" s="267"/>
      <c r="AC322" s="267"/>
      <c r="AD322" s="267"/>
      <c r="AE322" s="267"/>
      <c r="AF322" s="267"/>
      <c r="AG322" s="267"/>
      <c r="AH322" s="267"/>
      <c r="AI322" s="267"/>
      <c r="AJ322" s="267"/>
      <c r="AK322" s="267"/>
      <c r="AL322" s="267"/>
      <c r="AM322" s="267"/>
    </row>
    <row r="323" spans="10:39" ht="15.75" customHeight="1" x14ac:dyDescent="0.2">
      <c r="J323" s="267"/>
      <c r="K323" s="267"/>
      <c r="L323" s="267"/>
      <c r="M323" s="267"/>
      <c r="N323" s="267"/>
      <c r="O323" s="267"/>
      <c r="P323" s="267"/>
      <c r="Q323" s="267"/>
      <c r="R323" s="267"/>
      <c r="S323" s="267"/>
      <c r="T323" s="267"/>
      <c r="U323" s="267"/>
      <c r="V323" s="267"/>
      <c r="W323" s="267"/>
      <c r="X323" s="267"/>
      <c r="Y323" s="267"/>
      <c r="Z323" s="267"/>
      <c r="AA323" s="267"/>
      <c r="AB323" s="267"/>
      <c r="AC323" s="267"/>
      <c r="AD323" s="267"/>
      <c r="AE323" s="267"/>
      <c r="AF323" s="267"/>
      <c r="AG323" s="267"/>
      <c r="AH323" s="267"/>
      <c r="AI323" s="267"/>
      <c r="AJ323" s="267"/>
      <c r="AK323" s="267"/>
      <c r="AL323" s="267"/>
      <c r="AM323" s="267"/>
    </row>
    <row r="324" spans="10:39" ht="15.75" customHeight="1" x14ac:dyDescent="0.2">
      <c r="J324" s="267"/>
      <c r="K324" s="267"/>
      <c r="L324" s="267"/>
      <c r="M324" s="267"/>
      <c r="N324" s="267"/>
      <c r="O324" s="267"/>
      <c r="P324" s="267"/>
      <c r="Q324" s="267"/>
      <c r="R324" s="267"/>
      <c r="S324" s="267"/>
      <c r="T324" s="267"/>
      <c r="U324" s="267"/>
      <c r="V324" s="267"/>
      <c r="W324" s="267"/>
      <c r="X324" s="267"/>
      <c r="Y324" s="267"/>
      <c r="Z324" s="267"/>
      <c r="AA324" s="267"/>
      <c r="AB324" s="267"/>
      <c r="AC324" s="267"/>
      <c r="AD324" s="267"/>
      <c r="AE324" s="267"/>
      <c r="AF324" s="267"/>
      <c r="AG324" s="267"/>
      <c r="AH324" s="267"/>
      <c r="AI324" s="267"/>
      <c r="AJ324" s="267"/>
      <c r="AK324" s="267"/>
      <c r="AL324" s="267"/>
      <c r="AM324" s="267"/>
    </row>
    <row r="325" spans="10:39" ht="15.75" customHeight="1" x14ac:dyDescent="0.2">
      <c r="J325" s="267"/>
      <c r="K325" s="267"/>
      <c r="L325" s="267"/>
      <c r="M325" s="267"/>
      <c r="N325" s="267"/>
      <c r="O325" s="267"/>
      <c r="P325" s="267"/>
      <c r="Q325" s="267"/>
      <c r="R325" s="267"/>
      <c r="S325" s="267"/>
      <c r="T325" s="267"/>
      <c r="U325" s="267"/>
      <c r="V325" s="267"/>
      <c r="W325" s="267"/>
      <c r="X325" s="267"/>
      <c r="Y325" s="267"/>
      <c r="Z325" s="267"/>
      <c r="AA325" s="267"/>
      <c r="AB325" s="267"/>
      <c r="AC325" s="267"/>
      <c r="AD325" s="267"/>
      <c r="AE325" s="267"/>
      <c r="AF325" s="267"/>
      <c r="AG325" s="267"/>
      <c r="AH325" s="267"/>
      <c r="AI325" s="267"/>
      <c r="AJ325" s="267"/>
      <c r="AK325" s="267"/>
      <c r="AL325" s="267"/>
      <c r="AM325" s="267"/>
    </row>
    <row r="326" spans="10:39" ht="15.75" customHeight="1" x14ac:dyDescent="0.2">
      <c r="J326" s="267"/>
      <c r="K326" s="267"/>
      <c r="L326" s="267"/>
      <c r="M326" s="267"/>
      <c r="N326" s="267"/>
      <c r="O326" s="267"/>
      <c r="P326" s="267"/>
      <c r="Q326" s="267"/>
      <c r="R326" s="267"/>
      <c r="S326" s="267"/>
      <c r="T326" s="267"/>
      <c r="U326" s="267"/>
      <c r="V326" s="267"/>
      <c r="W326" s="267"/>
      <c r="X326" s="267"/>
      <c r="Y326" s="267"/>
      <c r="Z326" s="267"/>
      <c r="AA326" s="267"/>
      <c r="AB326" s="267"/>
      <c r="AC326" s="267"/>
      <c r="AD326" s="267"/>
      <c r="AE326" s="267"/>
      <c r="AF326" s="267"/>
      <c r="AG326" s="267"/>
      <c r="AH326" s="267"/>
      <c r="AI326" s="267"/>
      <c r="AJ326" s="267"/>
      <c r="AK326" s="267"/>
      <c r="AL326" s="267"/>
      <c r="AM326" s="267"/>
    </row>
    <row r="327" spans="10:39" ht="15.75" customHeight="1" x14ac:dyDescent="0.2">
      <c r="J327" s="267"/>
      <c r="K327" s="267"/>
      <c r="L327" s="267"/>
      <c r="M327" s="267"/>
      <c r="N327" s="267"/>
      <c r="O327" s="267"/>
      <c r="P327" s="267"/>
      <c r="Q327" s="267"/>
      <c r="R327" s="267"/>
      <c r="S327" s="267"/>
      <c r="T327" s="267"/>
      <c r="U327" s="267"/>
      <c r="V327" s="267"/>
      <c r="W327" s="267"/>
      <c r="X327" s="267"/>
      <c r="Y327" s="267"/>
      <c r="Z327" s="267"/>
      <c r="AA327" s="267"/>
      <c r="AB327" s="267"/>
      <c r="AC327" s="267"/>
      <c r="AD327" s="267"/>
      <c r="AE327" s="267"/>
      <c r="AF327" s="267"/>
      <c r="AG327" s="267"/>
      <c r="AH327" s="267"/>
      <c r="AI327" s="267"/>
      <c r="AJ327" s="267"/>
      <c r="AK327" s="267"/>
      <c r="AL327" s="267"/>
      <c r="AM327" s="267"/>
    </row>
    <row r="328" spans="10:39" ht="15.75" customHeight="1" x14ac:dyDescent="0.2">
      <c r="J328" s="267"/>
      <c r="K328" s="267"/>
      <c r="L328" s="267"/>
      <c r="M328" s="267"/>
      <c r="N328" s="267"/>
      <c r="O328" s="267"/>
      <c r="P328" s="267"/>
      <c r="Q328" s="267"/>
      <c r="R328" s="267"/>
      <c r="S328" s="267"/>
      <c r="T328" s="267"/>
      <c r="U328" s="267"/>
      <c r="V328" s="267"/>
      <c r="W328" s="267"/>
      <c r="X328" s="267"/>
      <c r="Y328" s="267"/>
      <c r="Z328" s="267"/>
      <c r="AA328" s="267"/>
      <c r="AB328" s="267"/>
      <c r="AC328" s="267"/>
      <c r="AD328" s="267"/>
      <c r="AE328" s="267"/>
      <c r="AF328" s="267"/>
      <c r="AG328" s="267"/>
      <c r="AH328" s="267"/>
      <c r="AI328" s="267"/>
      <c r="AJ328" s="267"/>
      <c r="AK328" s="267"/>
      <c r="AL328" s="267"/>
      <c r="AM328" s="267"/>
    </row>
    <row r="329" spans="10:39" ht="15.75" customHeight="1" x14ac:dyDescent="0.2">
      <c r="J329" s="267"/>
      <c r="K329" s="267"/>
      <c r="L329" s="267"/>
      <c r="M329" s="267"/>
      <c r="N329" s="267"/>
      <c r="O329" s="267"/>
      <c r="P329" s="267"/>
      <c r="Q329" s="267"/>
      <c r="R329" s="267"/>
      <c r="S329" s="267"/>
      <c r="T329" s="267"/>
      <c r="U329" s="267"/>
      <c r="V329" s="267"/>
      <c r="W329" s="267"/>
      <c r="X329" s="267"/>
      <c r="Y329" s="267"/>
      <c r="Z329" s="267"/>
      <c r="AA329" s="267"/>
      <c r="AB329" s="267"/>
      <c r="AC329" s="267"/>
      <c r="AD329" s="267"/>
      <c r="AE329" s="267"/>
      <c r="AF329" s="267"/>
      <c r="AG329" s="267"/>
      <c r="AH329" s="267"/>
      <c r="AI329" s="267"/>
      <c r="AJ329" s="267"/>
      <c r="AK329" s="267"/>
      <c r="AL329" s="267"/>
      <c r="AM329" s="267"/>
    </row>
    <row r="330" spans="10:39" ht="15.75" customHeight="1" x14ac:dyDescent="0.2">
      <c r="J330" s="267"/>
      <c r="K330" s="267"/>
      <c r="L330" s="267"/>
      <c r="M330" s="267"/>
      <c r="N330" s="267"/>
      <c r="O330" s="267"/>
      <c r="P330" s="267"/>
      <c r="Q330" s="267"/>
      <c r="R330" s="267"/>
      <c r="S330" s="267"/>
      <c r="T330" s="267"/>
      <c r="U330" s="267"/>
      <c r="V330" s="267"/>
      <c r="W330" s="267"/>
      <c r="X330" s="267"/>
      <c r="Y330" s="267"/>
      <c r="Z330" s="267"/>
      <c r="AA330" s="267"/>
      <c r="AB330" s="267"/>
      <c r="AC330" s="267"/>
      <c r="AD330" s="267"/>
      <c r="AE330" s="267"/>
      <c r="AF330" s="267"/>
      <c r="AG330" s="267"/>
      <c r="AH330" s="267"/>
      <c r="AI330" s="267"/>
      <c r="AJ330" s="267"/>
      <c r="AK330" s="267"/>
      <c r="AL330" s="267"/>
      <c r="AM330" s="267"/>
    </row>
    <row r="331" spans="10:39" ht="15.75" customHeight="1" x14ac:dyDescent="0.2">
      <c r="J331" s="267"/>
      <c r="K331" s="267"/>
      <c r="L331" s="267"/>
      <c r="M331" s="267"/>
      <c r="N331" s="267"/>
      <c r="O331" s="267"/>
      <c r="P331" s="267"/>
      <c r="Q331" s="267"/>
      <c r="R331" s="267"/>
      <c r="S331" s="267"/>
      <c r="T331" s="267"/>
      <c r="U331" s="267"/>
      <c r="V331" s="267"/>
      <c r="W331" s="267"/>
      <c r="X331" s="267"/>
      <c r="Y331" s="267"/>
      <c r="Z331" s="267"/>
      <c r="AA331" s="267"/>
      <c r="AB331" s="267"/>
      <c r="AC331" s="267"/>
      <c r="AD331" s="267"/>
      <c r="AE331" s="267"/>
      <c r="AF331" s="267"/>
      <c r="AG331" s="267"/>
      <c r="AH331" s="267"/>
      <c r="AI331" s="267"/>
      <c r="AJ331" s="267"/>
      <c r="AK331" s="267"/>
      <c r="AL331" s="267"/>
      <c r="AM331" s="267"/>
    </row>
    <row r="332" spans="10:39" ht="15.75" customHeight="1" x14ac:dyDescent="0.2">
      <c r="J332" s="267"/>
      <c r="K332" s="267"/>
      <c r="L332" s="267"/>
      <c r="M332" s="267"/>
      <c r="N332" s="267"/>
      <c r="O332" s="267"/>
      <c r="P332" s="267"/>
      <c r="Q332" s="267"/>
      <c r="R332" s="267"/>
      <c r="S332" s="267"/>
      <c r="T332" s="267"/>
      <c r="U332" s="267"/>
      <c r="V332" s="267"/>
      <c r="W332" s="267"/>
      <c r="X332" s="267"/>
      <c r="Y332" s="267"/>
      <c r="Z332" s="267"/>
      <c r="AA332" s="267"/>
      <c r="AB332" s="267"/>
      <c r="AC332" s="267"/>
      <c r="AD332" s="267"/>
      <c r="AE332" s="267"/>
      <c r="AF332" s="267"/>
      <c r="AG332" s="267"/>
      <c r="AH332" s="267"/>
      <c r="AI332" s="267"/>
      <c r="AJ332" s="267"/>
      <c r="AK332" s="267"/>
      <c r="AL332" s="267"/>
      <c r="AM332" s="267"/>
    </row>
    <row r="333" spans="10:39" ht="15.75" customHeight="1" x14ac:dyDescent="0.2">
      <c r="J333" s="267"/>
      <c r="K333" s="267"/>
      <c r="L333" s="267"/>
      <c r="M333" s="267"/>
      <c r="N333" s="267"/>
      <c r="O333" s="267"/>
      <c r="P333" s="267"/>
      <c r="Q333" s="267"/>
      <c r="R333" s="267"/>
      <c r="S333" s="267"/>
      <c r="T333" s="267"/>
      <c r="U333" s="267"/>
      <c r="V333" s="267"/>
      <c r="W333" s="267"/>
      <c r="X333" s="267"/>
      <c r="Y333" s="267"/>
      <c r="Z333" s="267"/>
      <c r="AA333" s="267"/>
      <c r="AB333" s="267"/>
      <c r="AC333" s="267"/>
      <c r="AD333" s="267"/>
      <c r="AE333" s="267"/>
      <c r="AF333" s="267"/>
      <c r="AG333" s="267"/>
      <c r="AH333" s="267"/>
      <c r="AI333" s="267"/>
      <c r="AJ333" s="267"/>
      <c r="AK333" s="267"/>
      <c r="AL333" s="267"/>
      <c r="AM333" s="267"/>
    </row>
    <row r="334" spans="10:39" ht="15.75" customHeight="1" x14ac:dyDescent="0.2">
      <c r="J334" s="267"/>
      <c r="K334" s="267"/>
      <c r="L334" s="267"/>
      <c r="M334" s="267"/>
      <c r="N334" s="267"/>
      <c r="O334" s="267"/>
      <c r="P334" s="267"/>
      <c r="Q334" s="267"/>
      <c r="R334" s="267"/>
      <c r="S334" s="267"/>
      <c r="T334" s="267"/>
      <c r="U334" s="267"/>
      <c r="V334" s="267"/>
      <c r="W334" s="267"/>
      <c r="X334" s="267"/>
      <c r="Y334" s="267"/>
      <c r="Z334" s="267"/>
      <c r="AA334" s="267"/>
      <c r="AB334" s="267"/>
      <c r="AC334" s="267"/>
      <c r="AD334" s="267"/>
      <c r="AE334" s="267"/>
      <c r="AF334" s="267"/>
      <c r="AG334" s="267"/>
      <c r="AH334" s="267"/>
      <c r="AI334" s="267"/>
      <c r="AJ334" s="267"/>
      <c r="AK334" s="267"/>
      <c r="AL334" s="267"/>
      <c r="AM334" s="267"/>
    </row>
    <row r="335" spans="10:39" ht="15.75" customHeight="1" x14ac:dyDescent="0.2">
      <c r="J335" s="267"/>
      <c r="K335" s="267"/>
      <c r="L335" s="267"/>
      <c r="M335" s="267"/>
      <c r="N335" s="267"/>
      <c r="O335" s="267"/>
      <c r="P335" s="267"/>
      <c r="Q335" s="267"/>
      <c r="R335" s="267"/>
      <c r="S335" s="267"/>
      <c r="T335" s="267"/>
      <c r="U335" s="267"/>
      <c r="V335" s="267"/>
      <c r="W335" s="267"/>
      <c r="X335" s="267"/>
      <c r="Y335" s="267"/>
      <c r="Z335" s="267"/>
      <c r="AA335" s="267"/>
      <c r="AB335" s="267"/>
      <c r="AC335" s="267"/>
      <c r="AD335" s="267"/>
      <c r="AE335" s="267"/>
      <c r="AF335" s="267"/>
      <c r="AG335" s="267"/>
      <c r="AH335" s="267"/>
      <c r="AI335" s="267"/>
      <c r="AJ335" s="267"/>
      <c r="AK335" s="267"/>
      <c r="AL335" s="267"/>
      <c r="AM335" s="267"/>
    </row>
    <row r="336" spans="10:39" ht="15.75" customHeight="1" x14ac:dyDescent="0.2">
      <c r="J336" s="267"/>
      <c r="K336" s="267"/>
      <c r="L336" s="267"/>
      <c r="M336" s="267"/>
      <c r="N336" s="267"/>
      <c r="O336" s="267"/>
      <c r="P336" s="267"/>
      <c r="Q336" s="267"/>
      <c r="R336" s="267"/>
      <c r="S336" s="267"/>
      <c r="T336" s="267"/>
      <c r="U336" s="267"/>
      <c r="V336" s="267"/>
      <c r="W336" s="267"/>
      <c r="X336" s="267"/>
      <c r="Y336" s="267"/>
      <c r="Z336" s="267"/>
      <c r="AA336" s="267"/>
      <c r="AB336" s="267"/>
      <c r="AC336" s="267"/>
      <c r="AD336" s="267"/>
      <c r="AE336" s="267"/>
      <c r="AF336" s="267"/>
      <c r="AG336" s="267"/>
      <c r="AH336" s="267"/>
      <c r="AI336" s="267"/>
      <c r="AJ336" s="267"/>
      <c r="AK336" s="267"/>
      <c r="AL336" s="267"/>
      <c r="AM336" s="267"/>
    </row>
    <row r="337" spans="10:39" ht="15.75" customHeight="1" x14ac:dyDescent="0.2">
      <c r="J337" s="267"/>
      <c r="K337" s="267"/>
      <c r="L337" s="267"/>
      <c r="M337" s="267"/>
      <c r="N337" s="267"/>
      <c r="O337" s="267"/>
      <c r="P337" s="267"/>
      <c r="Q337" s="267"/>
      <c r="R337" s="267"/>
      <c r="S337" s="267"/>
      <c r="T337" s="267"/>
      <c r="U337" s="267"/>
      <c r="V337" s="267"/>
      <c r="W337" s="267"/>
      <c r="X337" s="267"/>
      <c r="Y337" s="267"/>
      <c r="Z337" s="267"/>
      <c r="AA337" s="267"/>
      <c r="AB337" s="267"/>
      <c r="AC337" s="267"/>
      <c r="AD337" s="267"/>
      <c r="AE337" s="267"/>
      <c r="AF337" s="267"/>
      <c r="AG337" s="267"/>
      <c r="AH337" s="267"/>
      <c r="AI337" s="267"/>
      <c r="AJ337" s="267"/>
      <c r="AK337" s="267"/>
      <c r="AL337" s="267"/>
      <c r="AM337" s="267"/>
    </row>
    <row r="338" spans="10:39" ht="15.75" customHeight="1" x14ac:dyDescent="0.2">
      <c r="J338" s="267"/>
      <c r="K338" s="267"/>
      <c r="L338" s="267"/>
      <c r="M338" s="267"/>
      <c r="N338" s="267"/>
      <c r="O338" s="267"/>
      <c r="P338" s="267"/>
      <c r="Q338" s="267"/>
      <c r="R338" s="267"/>
      <c r="S338" s="267"/>
      <c r="T338" s="267"/>
      <c r="U338" s="267"/>
      <c r="V338" s="267"/>
      <c r="W338" s="267"/>
      <c r="X338" s="267"/>
      <c r="Y338" s="267"/>
      <c r="Z338" s="267"/>
      <c r="AA338" s="267"/>
      <c r="AB338" s="267"/>
      <c r="AC338" s="267"/>
      <c r="AD338" s="267"/>
      <c r="AE338" s="267"/>
      <c r="AF338" s="267"/>
      <c r="AG338" s="267"/>
      <c r="AH338" s="267"/>
      <c r="AI338" s="267"/>
      <c r="AJ338" s="267"/>
      <c r="AK338" s="267"/>
      <c r="AL338" s="267"/>
      <c r="AM338" s="267"/>
    </row>
    <row r="339" spans="10:39" ht="15.75" customHeight="1" x14ac:dyDescent="0.2">
      <c r="J339" s="267"/>
      <c r="K339" s="267"/>
      <c r="L339" s="267"/>
      <c r="M339" s="267"/>
      <c r="N339" s="267"/>
      <c r="O339" s="267"/>
      <c r="P339" s="267"/>
      <c r="Q339" s="267"/>
      <c r="R339" s="267"/>
      <c r="S339" s="267"/>
      <c r="T339" s="267"/>
      <c r="U339" s="267"/>
      <c r="V339" s="267"/>
      <c r="W339" s="267"/>
      <c r="X339" s="267"/>
      <c r="Y339" s="267"/>
      <c r="Z339" s="267"/>
      <c r="AA339" s="267"/>
      <c r="AB339" s="267"/>
      <c r="AC339" s="267"/>
      <c r="AD339" s="267"/>
      <c r="AE339" s="267"/>
      <c r="AF339" s="267"/>
      <c r="AG339" s="267"/>
      <c r="AH339" s="267"/>
      <c r="AI339" s="267"/>
      <c r="AJ339" s="267"/>
      <c r="AK339" s="267"/>
      <c r="AL339" s="267"/>
      <c r="AM339" s="267"/>
    </row>
    <row r="340" spans="10:39" ht="15.75" customHeight="1" x14ac:dyDescent="0.2">
      <c r="J340" s="267"/>
      <c r="K340" s="267"/>
      <c r="L340" s="267"/>
      <c r="M340" s="267"/>
      <c r="N340" s="267"/>
      <c r="O340" s="267"/>
      <c r="P340" s="267"/>
      <c r="Q340" s="267"/>
      <c r="R340" s="267"/>
      <c r="S340" s="267"/>
      <c r="T340" s="267"/>
      <c r="U340" s="267"/>
      <c r="V340" s="267"/>
      <c r="W340" s="267"/>
      <c r="X340" s="267"/>
      <c r="Y340" s="267"/>
      <c r="Z340" s="267"/>
      <c r="AA340" s="267"/>
      <c r="AB340" s="267"/>
      <c r="AC340" s="267"/>
      <c r="AD340" s="267"/>
      <c r="AE340" s="267"/>
      <c r="AF340" s="267"/>
      <c r="AG340" s="267"/>
      <c r="AH340" s="267"/>
      <c r="AI340" s="267"/>
      <c r="AJ340" s="267"/>
      <c r="AK340" s="267"/>
      <c r="AL340" s="267"/>
      <c r="AM340" s="267"/>
    </row>
    <row r="341" spans="10:39" ht="15.75" customHeight="1" x14ac:dyDescent="0.2">
      <c r="J341" s="267"/>
      <c r="K341" s="267"/>
      <c r="L341" s="267"/>
      <c r="M341" s="267"/>
      <c r="N341" s="267"/>
      <c r="O341" s="267"/>
      <c r="P341" s="267"/>
      <c r="Q341" s="267"/>
      <c r="R341" s="267"/>
      <c r="S341" s="267"/>
      <c r="T341" s="267"/>
      <c r="U341" s="267"/>
      <c r="V341" s="267"/>
      <c r="W341" s="267"/>
      <c r="X341" s="267"/>
      <c r="Y341" s="267"/>
      <c r="Z341" s="267"/>
      <c r="AA341" s="267"/>
      <c r="AB341" s="267"/>
      <c r="AC341" s="267"/>
      <c r="AD341" s="267"/>
      <c r="AE341" s="267"/>
      <c r="AF341" s="267"/>
      <c r="AG341" s="267"/>
      <c r="AH341" s="267"/>
      <c r="AI341" s="267"/>
      <c r="AJ341" s="267"/>
      <c r="AK341" s="267"/>
      <c r="AL341" s="267"/>
      <c r="AM341" s="267"/>
    </row>
    <row r="342" spans="10:39" ht="15.75" customHeight="1" x14ac:dyDescent="0.2">
      <c r="J342" s="267"/>
      <c r="K342" s="267"/>
      <c r="L342" s="267"/>
      <c r="M342" s="267"/>
      <c r="N342" s="267"/>
      <c r="O342" s="267"/>
      <c r="P342" s="267"/>
      <c r="Q342" s="267"/>
      <c r="R342" s="267"/>
      <c r="S342" s="267"/>
      <c r="T342" s="267"/>
      <c r="U342" s="267"/>
      <c r="V342" s="267"/>
      <c r="W342" s="267"/>
      <c r="X342" s="267"/>
      <c r="Y342" s="267"/>
      <c r="Z342" s="267"/>
      <c r="AA342" s="267"/>
      <c r="AB342" s="267"/>
      <c r="AC342" s="267"/>
      <c r="AD342" s="267"/>
      <c r="AE342" s="267"/>
      <c r="AF342" s="267"/>
      <c r="AG342" s="267"/>
      <c r="AH342" s="267"/>
      <c r="AI342" s="267"/>
      <c r="AJ342" s="267"/>
      <c r="AK342" s="267"/>
      <c r="AL342" s="267"/>
      <c r="AM342" s="267"/>
    </row>
    <row r="343" spans="10:39" ht="15.75" customHeight="1" x14ac:dyDescent="0.2">
      <c r="J343" s="267"/>
      <c r="K343" s="267"/>
      <c r="L343" s="267"/>
      <c r="M343" s="267"/>
      <c r="N343" s="267"/>
      <c r="O343" s="267"/>
      <c r="P343" s="267"/>
      <c r="Q343" s="267"/>
      <c r="R343" s="267"/>
      <c r="S343" s="267"/>
      <c r="T343" s="267"/>
      <c r="U343" s="267"/>
      <c r="V343" s="267"/>
      <c r="W343" s="267"/>
      <c r="X343" s="267"/>
      <c r="Y343" s="267"/>
      <c r="Z343" s="267"/>
      <c r="AA343" s="267"/>
      <c r="AB343" s="267"/>
      <c r="AC343" s="267"/>
      <c r="AD343" s="267"/>
      <c r="AE343" s="267"/>
      <c r="AF343" s="267"/>
      <c r="AG343" s="267"/>
      <c r="AH343" s="267"/>
      <c r="AI343" s="267"/>
      <c r="AJ343" s="267"/>
      <c r="AK343" s="267"/>
      <c r="AL343" s="267"/>
      <c r="AM343" s="267"/>
    </row>
    <row r="344" spans="10:39" ht="15.75" customHeight="1" x14ac:dyDescent="0.2">
      <c r="J344" s="267"/>
      <c r="K344" s="267"/>
      <c r="L344" s="267"/>
      <c r="M344" s="267"/>
      <c r="N344" s="267"/>
      <c r="O344" s="267"/>
      <c r="P344" s="267"/>
      <c r="Q344" s="267"/>
      <c r="R344" s="267"/>
      <c r="S344" s="267"/>
      <c r="T344" s="267"/>
      <c r="U344" s="267"/>
      <c r="V344" s="267"/>
      <c r="W344" s="267"/>
      <c r="X344" s="267"/>
      <c r="Y344" s="267"/>
      <c r="Z344" s="267"/>
      <c r="AA344" s="267"/>
      <c r="AB344" s="267"/>
      <c r="AC344" s="267"/>
      <c r="AD344" s="267"/>
      <c r="AE344" s="267"/>
      <c r="AF344" s="267"/>
      <c r="AG344" s="267"/>
      <c r="AH344" s="267"/>
      <c r="AI344" s="267"/>
      <c r="AJ344" s="267"/>
      <c r="AK344" s="267"/>
      <c r="AL344" s="267"/>
      <c r="AM344" s="267"/>
    </row>
    <row r="345" spans="10:39" ht="15.75" customHeight="1" x14ac:dyDescent="0.2">
      <c r="J345" s="267"/>
      <c r="K345" s="267"/>
      <c r="L345" s="267"/>
      <c r="M345" s="267"/>
      <c r="N345" s="267"/>
      <c r="O345" s="267"/>
      <c r="P345" s="267"/>
      <c r="Q345" s="267"/>
      <c r="R345" s="267"/>
      <c r="S345" s="267"/>
      <c r="T345" s="267"/>
      <c r="U345" s="267"/>
      <c r="V345" s="267"/>
      <c r="W345" s="267"/>
      <c r="X345" s="267"/>
      <c r="Y345" s="267"/>
      <c r="Z345" s="267"/>
      <c r="AA345" s="267"/>
      <c r="AB345" s="267"/>
      <c r="AC345" s="267"/>
      <c r="AD345" s="267"/>
      <c r="AE345" s="267"/>
      <c r="AF345" s="267"/>
      <c r="AG345" s="267"/>
      <c r="AH345" s="267"/>
      <c r="AI345" s="267"/>
      <c r="AJ345" s="267"/>
      <c r="AK345" s="267"/>
      <c r="AL345" s="267"/>
      <c r="AM345" s="267"/>
    </row>
    <row r="346" spans="10:39" ht="15.75" customHeight="1" x14ac:dyDescent="0.2">
      <c r="J346" s="267"/>
      <c r="K346" s="267"/>
      <c r="L346" s="267"/>
      <c r="M346" s="267"/>
      <c r="N346" s="267"/>
      <c r="O346" s="267"/>
      <c r="P346" s="267"/>
      <c r="Q346" s="267"/>
      <c r="R346" s="267"/>
      <c r="S346" s="267"/>
      <c r="T346" s="267"/>
      <c r="U346" s="267"/>
      <c r="V346" s="267"/>
      <c r="W346" s="267"/>
      <c r="X346" s="267"/>
      <c r="Y346" s="267"/>
      <c r="Z346" s="267"/>
      <c r="AA346" s="267"/>
      <c r="AB346" s="267"/>
      <c r="AC346" s="267"/>
      <c r="AD346" s="267"/>
      <c r="AE346" s="267"/>
      <c r="AF346" s="267"/>
      <c r="AG346" s="267"/>
      <c r="AH346" s="267"/>
      <c r="AI346" s="267"/>
      <c r="AJ346" s="267"/>
      <c r="AK346" s="267"/>
      <c r="AL346" s="267"/>
      <c r="AM346" s="267"/>
    </row>
    <row r="347" spans="10:39" ht="15.75" customHeight="1" x14ac:dyDescent="0.2">
      <c r="J347" s="267"/>
      <c r="K347" s="267"/>
      <c r="L347" s="267"/>
      <c r="M347" s="267"/>
      <c r="N347" s="267"/>
      <c r="O347" s="267"/>
      <c r="P347" s="267"/>
      <c r="Q347" s="267"/>
      <c r="R347" s="267"/>
      <c r="S347" s="267"/>
      <c r="T347" s="267"/>
      <c r="U347" s="267"/>
      <c r="V347" s="267"/>
      <c r="W347" s="267"/>
      <c r="X347" s="267"/>
      <c r="Y347" s="267"/>
      <c r="Z347" s="267"/>
      <c r="AA347" s="267"/>
      <c r="AB347" s="267"/>
      <c r="AC347" s="267"/>
      <c r="AD347" s="267"/>
      <c r="AE347" s="267"/>
      <c r="AF347" s="267"/>
      <c r="AG347" s="267"/>
      <c r="AH347" s="267"/>
      <c r="AI347" s="267"/>
      <c r="AJ347" s="267"/>
      <c r="AK347" s="267"/>
      <c r="AL347" s="267"/>
      <c r="AM347" s="267"/>
    </row>
    <row r="348" spans="10:39" ht="15.75" customHeight="1" x14ac:dyDescent="0.2">
      <c r="J348" s="267"/>
      <c r="K348" s="267"/>
      <c r="L348" s="267"/>
      <c r="M348" s="267"/>
      <c r="N348" s="267"/>
      <c r="O348" s="267"/>
      <c r="P348" s="267"/>
      <c r="Q348" s="267"/>
      <c r="R348" s="267"/>
      <c r="S348" s="267"/>
      <c r="T348" s="267"/>
      <c r="U348" s="267"/>
      <c r="V348" s="267"/>
      <c r="W348" s="267"/>
      <c r="X348" s="267"/>
      <c r="Y348" s="267"/>
      <c r="Z348" s="267"/>
      <c r="AA348" s="267"/>
      <c r="AB348" s="267"/>
      <c r="AC348" s="267"/>
      <c r="AD348" s="267"/>
      <c r="AE348" s="267"/>
      <c r="AF348" s="267"/>
      <c r="AG348" s="267"/>
      <c r="AH348" s="267"/>
      <c r="AI348" s="267"/>
      <c r="AJ348" s="267"/>
      <c r="AK348" s="267"/>
      <c r="AL348" s="267"/>
      <c r="AM348" s="267"/>
    </row>
    <row r="349" spans="10:39" ht="15.75" customHeight="1" x14ac:dyDescent="0.2">
      <c r="J349" s="267"/>
      <c r="K349" s="267"/>
      <c r="L349" s="267"/>
      <c r="M349" s="267"/>
      <c r="N349" s="267"/>
      <c r="O349" s="267"/>
      <c r="P349" s="267"/>
      <c r="Q349" s="267"/>
      <c r="R349" s="267"/>
      <c r="S349" s="267"/>
      <c r="T349" s="267"/>
      <c r="U349" s="267"/>
      <c r="V349" s="267"/>
      <c r="W349" s="267"/>
      <c r="X349" s="267"/>
      <c r="Y349" s="267"/>
      <c r="Z349" s="267"/>
      <c r="AA349" s="267"/>
      <c r="AB349" s="267"/>
      <c r="AC349" s="267"/>
      <c r="AD349" s="267"/>
      <c r="AE349" s="267"/>
      <c r="AF349" s="267"/>
      <c r="AG349" s="267"/>
      <c r="AH349" s="267"/>
      <c r="AI349" s="267"/>
      <c r="AJ349" s="267"/>
      <c r="AK349" s="267"/>
      <c r="AL349" s="267"/>
      <c r="AM349" s="267"/>
    </row>
    <row r="350" spans="10:39" ht="15.75" customHeight="1" x14ac:dyDescent="0.2">
      <c r="J350" s="267"/>
      <c r="K350" s="267"/>
      <c r="L350" s="267"/>
      <c r="M350" s="267"/>
      <c r="N350" s="267"/>
      <c r="O350" s="267"/>
      <c r="P350" s="267"/>
      <c r="Q350" s="267"/>
      <c r="R350" s="267"/>
      <c r="S350" s="267"/>
      <c r="T350" s="267"/>
      <c r="U350" s="267"/>
      <c r="V350" s="267"/>
      <c r="W350" s="267"/>
      <c r="X350" s="267"/>
      <c r="Y350" s="267"/>
      <c r="Z350" s="267"/>
      <c r="AA350" s="267"/>
      <c r="AB350" s="267"/>
      <c r="AC350" s="267"/>
      <c r="AD350" s="267"/>
      <c r="AE350" s="267"/>
      <c r="AF350" s="267"/>
      <c r="AG350" s="267"/>
      <c r="AH350" s="267"/>
      <c r="AI350" s="267"/>
      <c r="AJ350" s="267"/>
      <c r="AK350" s="267"/>
      <c r="AL350" s="267"/>
      <c r="AM350" s="267"/>
    </row>
    <row r="351" spans="10:39" ht="15.75" customHeight="1" x14ac:dyDescent="0.2">
      <c r="J351" s="267"/>
      <c r="K351" s="267"/>
      <c r="L351" s="267"/>
      <c r="M351" s="267"/>
      <c r="N351" s="267"/>
      <c r="O351" s="267"/>
      <c r="P351" s="267"/>
      <c r="Q351" s="267"/>
      <c r="R351" s="267"/>
      <c r="S351" s="267"/>
      <c r="T351" s="267"/>
      <c r="U351" s="267"/>
      <c r="V351" s="267"/>
      <c r="W351" s="267"/>
      <c r="X351" s="267"/>
      <c r="Y351" s="267"/>
      <c r="Z351" s="267"/>
      <c r="AA351" s="267"/>
      <c r="AB351" s="267"/>
      <c r="AC351" s="267"/>
      <c r="AD351" s="267"/>
      <c r="AE351" s="267"/>
      <c r="AF351" s="267"/>
      <c r="AG351" s="267"/>
      <c r="AH351" s="267"/>
      <c r="AI351" s="267"/>
      <c r="AJ351" s="267"/>
      <c r="AK351" s="267"/>
      <c r="AL351" s="267"/>
      <c r="AM351" s="267"/>
    </row>
    <row r="352" spans="10:39" ht="15.75" customHeight="1" x14ac:dyDescent="0.2">
      <c r="J352" s="267"/>
      <c r="K352" s="267"/>
      <c r="L352" s="267"/>
      <c r="M352" s="267"/>
      <c r="N352" s="267"/>
      <c r="O352" s="267"/>
      <c r="P352" s="267"/>
      <c r="Q352" s="267"/>
      <c r="R352" s="267"/>
      <c r="S352" s="267"/>
      <c r="T352" s="267"/>
      <c r="U352" s="267"/>
      <c r="V352" s="267"/>
      <c r="W352" s="267"/>
      <c r="X352" s="267"/>
      <c r="Y352" s="267"/>
      <c r="Z352" s="267"/>
      <c r="AA352" s="267"/>
      <c r="AB352" s="267"/>
      <c r="AC352" s="267"/>
      <c r="AD352" s="267"/>
      <c r="AE352" s="267"/>
      <c r="AF352" s="267"/>
      <c r="AG352" s="267"/>
      <c r="AH352" s="267"/>
      <c r="AI352" s="267"/>
      <c r="AJ352" s="267"/>
      <c r="AK352" s="267"/>
      <c r="AL352" s="267"/>
      <c r="AM352" s="267"/>
    </row>
    <row r="353" spans="10:39" ht="15.75" customHeight="1" x14ac:dyDescent="0.2">
      <c r="J353" s="267"/>
      <c r="K353" s="267"/>
      <c r="L353" s="267"/>
      <c r="M353" s="267"/>
      <c r="N353" s="267"/>
      <c r="O353" s="267"/>
      <c r="P353" s="267"/>
      <c r="Q353" s="267"/>
      <c r="R353" s="267"/>
      <c r="S353" s="267"/>
      <c r="T353" s="267"/>
      <c r="U353" s="267"/>
      <c r="V353" s="267"/>
      <c r="W353" s="267"/>
      <c r="X353" s="267"/>
      <c r="Y353" s="267"/>
      <c r="Z353" s="267"/>
      <c r="AA353" s="267"/>
      <c r="AB353" s="267"/>
      <c r="AC353" s="267"/>
      <c r="AD353" s="267"/>
      <c r="AE353" s="267"/>
      <c r="AF353" s="267"/>
      <c r="AG353" s="267"/>
      <c r="AH353" s="267"/>
      <c r="AI353" s="267"/>
      <c r="AJ353" s="267"/>
      <c r="AK353" s="267"/>
      <c r="AL353" s="267"/>
      <c r="AM353" s="267"/>
    </row>
    <row r="354" spans="10:39" ht="15.75" customHeight="1" x14ac:dyDescent="0.2">
      <c r="J354" s="267"/>
      <c r="K354" s="267"/>
      <c r="L354" s="267"/>
      <c r="M354" s="267"/>
      <c r="N354" s="267"/>
      <c r="O354" s="267"/>
      <c r="P354" s="267"/>
      <c r="Q354" s="267"/>
      <c r="R354" s="267"/>
      <c r="S354" s="267"/>
      <c r="T354" s="267"/>
      <c r="U354" s="267"/>
      <c r="V354" s="267"/>
      <c r="W354" s="267"/>
      <c r="X354" s="267"/>
      <c r="Y354" s="267"/>
      <c r="Z354" s="267"/>
      <c r="AA354" s="267"/>
      <c r="AB354" s="267"/>
      <c r="AC354" s="267"/>
      <c r="AD354" s="267"/>
      <c r="AE354" s="267"/>
      <c r="AF354" s="267"/>
      <c r="AG354" s="267"/>
      <c r="AH354" s="267"/>
      <c r="AI354" s="267"/>
      <c r="AJ354" s="267"/>
      <c r="AK354" s="267"/>
      <c r="AL354" s="267"/>
      <c r="AM354" s="267"/>
    </row>
    <row r="355" spans="10:39" ht="15.75" customHeight="1" x14ac:dyDescent="0.2">
      <c r="J355" s="267"/>
      <c r="K355" s="267"/>
      <c r="L355" s="267"/>
      <c r="M355" s="267"/>
      <c r="N355" s="267"/>
      <c r="O355" s="267"/>
      <c r="P355" s="267"/>
      <c r="Q355" s="267"/>
      <c r="R355" s="267"/>
      <c r="S355" s="267"/>
      <c r="T355" s="267"/>
      <c r="U355" s="267"/>
      <c r="V355" s="267"/>
      <c r="W355" s="267"/>
      <c r="X355" s="267"/>
      <c r="Y355" s="267"/>
      <c r="Z355" s="267"/>
      <c r="AA355" s="267"/>
      <c r="AB355" s="267"/>
      <c r="AC355" s="267"/>
      <c r="AD355" s="267"/>
      <c r="AE355" s="267"/>
      <c r="AF355" s="267"/>
      <c r="AG355" s="267"/>
      <c r="AH355" s="267"/>
      <c r="AI355" s="267"/>
      <c r="AJ355" s="267"/>
      <c r="AK355" s="267"/>
      <c r="AL355" s="267"/>
      <c r="AM355" s="267"/>
    </row>
    <row r="356" spans="10:39" ht="15.75" customHeight="1" x14ac:dyDescent="0.2">
      <c r="J356" s="267"/>
      <c r="K356" s="267"/>
      <c r="L356" s="267"/>
      <c r="M356" s="267"/>
      <c r="N356" s="267"/>
      <c r="O356" s="267"/>
      <c r="P356" s="267"/>
      <c r="Q356" s="267"/>
      <c r="R356" s="267"/>
      <c r="S356" s="267"/>
      <c r="T356" s="267"/>
      <c r="U356" s="267"/>
      <c r="V356" s="267"/>
      <c r="W356" s="267"/>
      <c r="X356" s="267"/>
      <c r="Y356" s="267"/>
      <c r="Z356" s="267"/>
      <c r="AA356" s="267"/>
      <c r="AB356" s="267"/>
      <c r="AC356" s="267"/>
      <c r="AD356" s="267"/>
      <c r="AE356" s="267"/>
      <c r="AF356" s="267"/>
      <c r="AG356" s="267"/>
      <c r="AH356" s="267"/>
      <c r="AI356" s="267"/>
      <c r="AJ356" s="267"/>
      <c r="AK356" s="267"/>
      <c r="AL356" s="267"/>
      <c r="AM356" s="267"/>
    </row>
    <row r="357" spans="10:39" ht="15.75" customHeight="1" x14ac:dyDescent="0.2">
      <c r="J357" s="267"/>
      <c r="K357" s="267"/>
      <c r="L357" s="267"/>
      <c r="M357" s="267"/>
      <c r="N357" s="267"/>
      <c r="O357" s="267"/>
      <c r="P357" s="267"/>
      <c r="Q357" s="267"/>
      <c r="R357" s="267"/>
      <c r="S357" s="267"/>
      <c r="T357" s="267"/>
      <c r="U357" s="267"/>
      <c r="V357" s="267"/>
      <c r="W357" s="267"/>
      <c r="X357" s="267"/>
      <c r="Y357" s="267"/>
      <c r="Z357" s="267"/>
      <c r="AA357" s="267"/>
      <c r="AB357" s="267"/>
      <c r="AC357" s="267"/>
      <c r="AD357" s="267"/>
      <c r="AE357" s="267"/>
      <c r="AF357" s="267"/>
      <c r="AG357" s="267"/>
      <c r="AH357" s="267"/>
      <c r="AI357" s="267"/>
      <c r="AJ357" s="267"/>
      <c r="AK357" s="267"/>
      <c r="AL357" s="267"/>
      <c r="AM357" s="267"/>
    </row>
    <row r="358" spans="10:39" ht="15.75" customHeight="1" x14ac:dyDescent="0.2">
      <c r="J358" s="267"/>
      <c r="K358" s="267"/>
      <c r="L358" s="267"/>
      <c r="M358" s="267"/>
      <c r="N358" s="267"/>
      <c r="O358" s="267"/>
      <c r="P358" s="267"/>
      <c r="Q358" s="267"/>
      <c r="R358" s="267"/>
      <c r="S358" s="267"/>
      <c r="T358" s="267"/>
      <c r="U358" s="267"/>
      <c r="V358" s="267"/>
      <c r="W358" s="267"/>
      <c r="X358" s="267"/>
      <c r="Y358" s="267"/>
      <c r="Z358" s="267"/>
      <c r="AA358" s="267"/>
      <c r="AB358" s="267"/>
      <c r="AC358" s="267"/>
      <c r="AD358" s="267"/>
      <c r="AE358" s="267"/>
      <c r="AF358" s="267"/>
      <c r="AG358" s="267"/>
      <c r="AH358" s="267"/>
      <c r="AI358" s="267"/>
      <c r="AJ358" s="267"/>
      <c r="AK358" s="267"/>
      <c r="AL358" s="267"/>
      <c r="AM358" s="267"/>
    </row>
    <row r="359" spans="10:39" ht="15.75" customHeight="1" x14ac:dyDescent="0.2">
      <c r="J359" s="267"/>
      <c r="K359" s="267"/>
      <c r="L359" s="267"/>
      <c r="M359" s="267"/>
      <c r="N359" s="267"/>
      <c r="O359" s="267"/>
      <c r="P359" s="267"/>
      <c r="Q359" s="267"/>
      <c r="R359" s="267"/>
      <c r="S359" s="267"/>
      <c r="T359" s="267"/>
      <c r="U359" s="267"/>
      <c r="V359" s="267"/>
      <c r="W359" s="267"/>
      <c r="X359" s="267"/>
      <c r="Y359" s="267"/>
      <c r="Z359" s="267"/>
      <c r="AA359" s="267"/>
      <c r="AB359" s="267"/>
      <c r="AC359" s="267"/>
      <c r="AD359" s="267"/>
      <c r="AE359" s="267"/>
      <c r="AF359" s="267"/>
      <c r="AG359" s="267"/>
      <c r="AH359" s="267"/>
      <c r="AI359" s="267"/>
      <c r="AJ359" s="267"/>
      <c r="AK359" s="267"/>
      <c r="AL359" s="267"/>
      <c r="AM359" s="267"/>
    </row>
    <row r="360" spans="10:39" ht="15.75" customHeight="1" x14ac:dyDescent="0.2">
      <c r="J360" s="267"/>
      <c r="K360" s="267"/>
      <c r="L360" s="267"/>
      <c r="M360" s="267"/>
      <c r="N360" s="267"/>
      <c r="O360" s="267"/>
      <c r="P360" s="267"/>
      <c r="Q360" s="267"/>
      <c r="R360" s="267"/>
      <c r="S360" s="267"/>
      <c r="T360" s="267"/>
      <c r="U360" s="267"/>
      <c r="V360" s="267"/>
      <c r="W360" s="267"/>
      <c r="X360" s="267"/>
      <c r="Y360" s="267"/>
      <c r="Z360" s="267"/>
      <c r="AA360" s="267"/>
      <c r="AB360" s="267"/>
      <c r="AC360" s="267"/>
      <c r="AD360" s="267"/>
      <c r="AE360" s="267"/>
      <c r="AF360" s="267"/>
      <c r="AG360" s="267"/>
      <c r="AH360" s="267"/>
      <c r="AI360" s="267"/>
      <c r="AJ360" s="267"/>
      <c r="AK360" s="267"/>
      <c r="AL360" s="267"/>
      <c r="AM360" s="267"/>
    </row>
    <row r="361" spans="10:39" ht="15.75" customHeight="1" x14ac:dyDescent="0.2">
      <c r="J361" s="267"/>
      <c r="K361" s="267"/>
      <c r="L361" s="267"/>
      <c r="M361" s="267"/>
      <c r="N361" s="267"/>
      <c r="O361" s="267"/>
      <c r="P361" s="267"/>
      <c r="Q361" s="267"/>
      <c r="R361" s="267"/>
      <c r="S361" s="267"/>
      <c r="T361" s="267"/>
      <c r="U361" s="267"/>
      <c r="V361" s="267"/>
      <c r="W361" s="267"/>
      <c r="X361" s="267"/>
      <c r="Y361" s="267"/>
      <c r="Z361" s="267"/>
      <c r="AA361" s="267"/>
      <c r="AB361" s="267"/>
      <c r="AC361" s="267"/>
      <c r="AD361" s="267"/>
      <c r="AE361" s="267"/>
      <c r="AF361" s="267"/>
      <c r="AG361" s="267"/>
      <c r="AH361" s="267"/>
      <c r="AI361" s="267"/>
      <c r="AJ361" s="267"/>
      <c r="AK361" s="267"/>
      <c r="AL361" s="267"/>
      <c r="AM361" s="267"/>
    </row>
    <row r="362" spans="10:39" ht="15.75" customHeight="1" x14ac:dyDescent="0.2">
      <c r="J362" s="267"/>
      <c r="K362" s="267"/>
      <c r="L362" s="267"/>
      <c r="M362" s="267"/>
      <c r="N362" s="267"/>
      <c r="O362" s="267"/>
      <c r="P362" s="267"/>
      <c r="Q362" s="267"/>
      <c r="R362" s="267"/>
      <c r="S362" s="267"/>
      <c r="T362" s="267"/>
      <c r="U362" s="267"/>
      <c r="V362" s="267"/>
      <c r="W362" s="267"/>
      <c r="X362" s="267"/>
      <c r="Y362" s="267"/>
      <c r="Z362" s="267"/>
      <c r="AA362" s="267"/>
      <c r="AB362" s="267"/>
      <c r="AC362" s="267"/>
      <c r="AD362" s="267"/>
      <c r="AE362" s="267"/>
      <c r="AF362" s="267"/>
      <c r="AG362" s="267"/>
      <c r="AH362" s="267"/>
      <c r="AI362" s="267"/>
      <c r="AJ362" s="267"/>
      <c r="AK362" s="267"/>
      <c r="AL362" s="267"/>
      <c r="AM362" s="267"/>
    </row>
    <row r="363" spans="10:39" ht="15.75" customHeight="1" x14ac:dyDescent="0.2">
      <c r="J363" s="267"/>
      <c r="K363" s="267"/>
      <c r="L363" s="267"/>
      <c r="M363" s="267"/>
      <c r="N363" s="267"/>
      <c r="O363" s="267"/>
      <c r="P363" s="267"/>
      <c r="Q363" s="267"/>
      <c r="R363" s="267"/>
      <c r="S363" s="267"/>
      <c r="T363" s="267"/>
      <c r="U363" s="267"/>
      <c r="V363" s="267"/>
      <c r="W363" s="267"/>
      <c r="X363" s="267"/>
      <c r="Y363" s="267"/>
      <c r="Z363" s="267"/>
      <c r="AA363" s="267"/>
      <c r="AB363" s="267"/>
      <c r="AC363" s="267"/>
      <c r="AD363" s="267"/>
      <c r="AE363" s="267"/>
      <c r="AF363" s="267"/>
      <c r="AG363" s="267"/>
      <c r="AH363" s="267"/>
      <c r="AI363" s="267"/>
      <c r="AJ363" s="267"/>
      <c r="AK363" s="267"/>
      <c r="AL363" s="267"/>
      <c r="AM363" s="267"/>
    </row>
    <row r="364" spans="10:39" ht="15.75" customHeight="1" x14ac:dyDescent="0.2">
      <c r="J364" s="267"/>
      <c r="K364" s="267"/>
      <c r="L364" s="267"/>
      <c r="M364" s="267"/>
      <c r="N364" s="267"/>
      <c r="O364" s="267"/>
      <c r="P364" s="267"/>
      <c r="Q364" s="267"/>
      <c r="R364" s="267"/>
      <c r="S364" s="267"/>
      <c r="T364" s="267"/>
      <c r="U364" s="267"/>
      <c r="V364" s="267"/>
      <c r="W364" s="267"/>
      <c r="X364" s="267"/>
      <c r="Y364" s="267"/>
      <c r="Z364" s="267"/>
      <c r="AA364" s="267"/>
      <c r="AB364" s="267"/>
      <c r="AC364" s="267"/>
      <c r="AD364" s="267"/>
      <c r="AE364" s="267"/>
      <c r="AF364" s="267"/>
      <c r="AG364" s="267"/>
      <c r="AH364" s="267"/>
      <c r="AI364" s="267"/>
      <c r="AJ364" s="267"/>
      <c r="AK364" s="267"/>
      <c r="AL364" s="267"/>
      <c r="AM364" s="267"/>
    </row>
    <row r="365" spans="10:39" ht="15.75" customHeight="1" x14ac:dyDescent="0.2">
      <c r="J365" s="267"/>
      <c r="K365" s="267"/>
      <c r="L365" s="267"/>
      <c r="M365" s="267"/>
      <c r="N365" s="267"/>
      <c r="O365" s="267"/>
      <c r="P365" s="267"/>
      <c r="Q365" s="267"/>
      <c r="R365" s="267"/>
      <c r="S365" s="267"/>
      <c r="T365" s="267"/>
      <c r="U365" s="267"/>
      <c r="V365" s="267"/>
      <c r="W365" s="267"/>
      <c r="X365" s="267"/>
      <c r="Y365" s="267"/>
      <c r="Z365" s="267"/>
      <c r="AA365" s="267"/>
      <c r="AB365" s="267"/>
      <c r="AC365" s="267"/>
      <c r="AD365" s="267"/>
      <c r="AE365" s="267"/>
      <c r="AF365" s="267"/>
      <c r="AG365" s="267"/>
      <c r="AH365" s="267"/>
      <c r="AI365" s="267"/>
      <c r="AJ365" s="267"/>
      <c r="AK365" s="267"/>
      <c r="AL365" s="267"/>
      <c r="AM365" s="267"/>
    </row>
    <row r="366" spans="10:39" ht="15.75" customHeight="1" x14ac:dyDescent="0.2">
      <c r="J366" s="267"/>
      <c r="K366" s="267"/>
      <c r="L366" s="267"/>
      <c r="M366" s="267"/>
      <c r="N366" s="267"/>
      <c r="O366" s="267"/>
      <c r="P366" s="267"/>
      <c r="Q366" s="267"/>
      <c r="R366" s="267"/>
      <c r="S366" s="267"/>
      <c r="T366" s="267"/>
      <c r="U366" s="267"/>
      <c r="V366" s="267"/>
      <c r="W366" s="267"/>
      <c r="X366" s="267"/>
      <c r="Y366" s="267"/>
      <c r="Z366" s="267"/>
      <c r="AA366" s="267"/>
      <c r="AB366" s="267"/>
      <c r="AC366" s="267"/>
      <c r="AD366" s="267"/>
      <c r="AE366" s="267"/>
      <c r="AF366" s="267"/>
      <c r="AG366" s="267"/>
      <c r="AH366" s="267"/>
      <c r="AI366" s="267"/>
      <c r="AJ366" s="267"/>
      <c r="AK366" s="267"/>
      <c r="AL366" s="267"/>
      <c r="AM366" s="267"/>
    </row>
    <row r="367" spans="10:39" ht="15.75" customHeight="1" x14ac:dyDescent="0.2">
      <c r="J367" s="267"/>
      <c r="K367" s="267"/>
      <c r="L367" s="267"/>
      <c r="M367" s="267"/>
      <c r="N367" s="267"/>
      <c r="O367" s="267"/>
      <c r="P367" s="267"/>
      <c r="Q367" s="267"/>
      <c r="R367" s="267"/>
      <c r="S367" s="267"/>
      <c r="T367" s="267"/>
      <c r="U367" s="267"/>
      <c r="V367" s="267"/>
      <c r="W367" s="267"/>
      <c r="X367" s="267"/>
      <c r="Y367" s="267"/>
      <c r="Z367" s="267"/>
      <c r="AA367" s="267"/>
      <c r="AB367" s="267"/>
      <c r="AC367" s="267"/>
      <c r="AD367" s="267"/>
      <c r="AE367" s="267"/>
      <c r="AF367" s="267"/>
      <c r="AG367" s="267"/>
      <c r="AH367" s="267"/>
      <c r="AI367" s="267"/>
      <c r="AJ367" s="267"/>
      <c r="AK367" s="267"/>
      <c r="AL367" s="267"/>
      <c r="AM367" s="267"/>
    </row>
    <row r="368" spans="10:39" ht="15.75" customHeight="1" x14ac:dyDescent="0.2">
      <c r="J368" s="267"/>
      <c r="K368" s="267"/>
      <c r="L368" s="267"/>
      <c r="M368" s="267"/>
      <c r="N368" s="267"/>
      <c r="O368" s="267"/>
      <c r="P368" s="267"/>
      <c r="Q368" s="267"/>
      <c r="R368" s="267"/>
      <c r="S368" s="267"/>
      <c r="T368" s="267"/>
      <c r="U368" s="267"/>
      <c r="V368" s="267"/>
      <c r="W368" s="267"/>
      <c r="X368" s="267"/>
      <c r="Y368" s="267"/>
      <c r="Z368" s="267"/>
      <c r="AA368" s="267"/>
      <c r="AB368" s="267"/>
      <c r="AC368" s="267"/>
      <c r="AD368" s="267"/>
      <c r="AE368" s="267"/>
      <c r="AF368" s="267"/>
      <c r="AG368" s="267"/>
      <c r="AH368" s="267"/>
      <c r="AI368" s="267"/>
      <c r="AJ368" s="267"/>
      <c r="AK368" s="267"/>
      <c r="AL368" s="267"/>
      <c r="AM368" s="267"/>
    </row>
    <row r="369" spans="10:39" ht="15.75" customHeight="1" x14ac:dyDescent="0.2">
      <c r="J369" s="267"/>
      <c r="K369" s="267"/>
      <c r="L369" s="267"/>
      <c r="M369" s="267"/>
      <c r="N369" s="267"/>
      <c r="O369" s="267"/>
      <c r="P369" s="267"/>
      <c r="Q369" s="267"/>
      <c r="R369" s="267"/>
      <c r="S369" s="267"/>
      <c r="T369" s="267"/>
      <c r="U369" s="267"/>
      <c r="V369" s="267"/>
      <c r="W369" s="267"/>
      <c r="X369" s="267"/>
      <c r="Y369" s="267"/>
      <c r="Z369" s="267"/>
      <c r="AA369" s="267"/>
      <c r="AB369" s="267"/>
      <c r="AC369" s="267"/>
      <c r="AD369" s="267"/>
      <c r="AE369" s="267"/>
      <c r="AF369" s="267"/>
      <c r="AG369" s="267"/>
      <c r="AH369" s="267"/>
      <c r="AI369" s="267"/>
      <c r="AJ369" s="267"/>
      <c r="AK369" s="267"/>
      <c r="AL369" s="267"/>
      <c r="AM369" s="267"/>
    </row>
    <row r="370" spans="10:39" ht="15.75" customHeight="1" x14ac:dyDescent="0.2">
      <c r="J370" s="267"/>
      <c r="K370" s="267"/>
      <c r="L370" s="267"/>
      <c r="M370" s="267"/>
      <c r="N370" s="267"/>
      <c r="O370" s="267"/>
      <c r="P370" s="267"/>
      <c r="Q370" s="267"/>
      <c r="R370" s="267"/>
      <c r="S370" s="267"/>
      <c r="T370" s="267"/>
      <c r="U370" s="267"/>
      <c r="V370" s="267"/>
      <c r="W370" s="267"/>
      <c r="X370" s="267"/>
      <c r="Y370" s="267"/>
      <c r="Z370" s="267"/>
      <c r="AA370" s="267"/>
      <c r="AB370" s="267"/>
      <c r="AC370" s="267"/>
      <c r="AD370" s="267"/>
      <c r="AE370" s="267"/>
      <c r="AF370" s="267"/>
      <c r="AG370" s="267"/>
      <c r="AH370" s="267"/>
      <c r="AI370" s="267"/>
      <c r="AJ370" s="267"/>
      <c r="AK370" s="267"/>
      <c r="AL370" s="267"/>
      <c r="AM370" s="267"/>
    </row>
    <row r="371" spans="10:39" ht="15.75" customHeight="1" x14ac:dyDescent="0.2">
      <c r="J371" s="267"/>
      <c r="K371" s="267"/>
      <c r="L371" s="267"/>
      <c r="M371" s="267"/>
      <c r="N371" s="267"/>
      <c r="O371" s="267"/>
      <c r="P371" s="267"/>
      <c r="Q371" s="267"/>
      <c r="R371" s="267"/>
      <c r="S371" s="267"/>
      <c r="T371" s="267"/>
      <c r="U371" s="267"/>
      <c r="V371" s="267"/>
      <c r="W371" s="267"/>
      <c r="X371" s="267"/>
      <c r="Y371" s="267"/>
      <c r="Z371" s="267"/>
      <c r="AA371" s="267"/>
      <c r="AB371" s="267"/>
      <c r="AC371" s="267"/>
      <c r="AD371" s="267"/>
      <c r="AE371" s="267"/>
      <c r="AF371" s="267"/>
      <c r="AG371" s="267"/>
      <c r="AH371" s="267"/>
      <c r="AI371" s="267"/>
      <c r="AJ371" s="267"/>
      <c r="AK371" s="267"/>
      <c r="AL371" s="267"/>
      <c r="AM371" s="267"/>
    </row>
    <row r="372" spans="10:39" ht="15.75" customHeight="1" x14ac:dyDescent="0.2">
      <c r="J372" s="267"/>
      <c r="K372" s="267"/>
      <c r="L372" s="267"/>
      <c r="M372" s="267"/>
      <c r="N372" s="267"/>
      <c r="O372" s="267"/>
      <c r="P372" s="267"/>
      <c r="Q372" s="267"/>
      <c r="R372" s="267"/>
      <c r="S372" s="267"/>
      <c r="T372" s="267"/>
      <c r="U372" s="267"/>
      <c r="V372" s="267"/>
      <c r="W372" s="267"/>
      <c r="X372" s="267"/>
      <c r="Y372" s="267"/>
      <c r="Z372" s="267"/>
      <c r="AA372" s="267"/>
      <c r="AB372" s="267"/>
      <c r="AC372" s="267"/>
      <c r="AD372" s="267"/>
      <c r="AE372" s="267"/>
      <c r="AF372" s="267"/>
      <c r="AG372" s="267"/>
      <c r="AH372" s="267"/>
      <c r="AI372" s="267"/>
      <c r="AJ372" s="267"/>
      <c r="AK372" s="267"/>
      <c r="AL372" s="267"/>
      <c r="AM372" s="267"/>
    </row>
    <row r="373" spans="10:39" ht="15.75" customHeight="1" x14ac:dyDescent="0.2">
      <c r="J373" s="267"/>
      <c r="K373" s="267"/>
      <c r="L373" s="267"/>
      <c r="M373" s="267"/>
      <c r="N373" s="267"/>
      <c r="O373" s="267"/>
      <c r="P373" s="267"/>
      <c r="Q373" s="267"/>
      <c r="R373" s="267"/>
      <c r="S373" s="267"/>
      <c r="T373" s="267"/>
      <c r="U373" s="267"/>
      <c r="V373" s="267"/>
      <c r="W373" s="267"/>
      <c r="X373" s="267"/>
      <c r="Y373" s="267"/>
      <c r="Z373" s="267"/>
      <c r="AA373" s="267"/>
      <c r="AB373" s="267"/>
      <c r="AC373" s="267"/>
      <c r="AD373" s="267"/>
      <c r="AE373" s="267"/>
      <c r="AF373" s="267"/>
      <c r="AG373" s="267"/>
      <c r="AH373" s="267"/>
      <c r="AI373" s="267"/>
      <c r="AJ373" s="267"/>
      <c r="AK373" s="267"/>
      <c r="AL373" s="267"/>
      <c r="AM373" s="267"/>
    </row>
    <row r="374" spans="10:39" ht="15.75" customHeight="1" x14ac:dyDescent="0.2">
      <c r="J374" s="267"/>
      <c r="K374" s="267"/>
      <c r="L374" s="267"/>
      <c r="M374" s="267"/>
      <c r="N374" s="267"/>
      <c r="O374" s="267"/>
      <c r="P374" s="267"/>
      <c r="Q374" s="267"/>
      <c r="R374" s="267"/>
      <c r="S374" s="267"/>
      <c r="T374" s="267"/>
      <c r="U374" s="267"/>
      <c r="V374" s="267"/>
      <c r="W374" s="267"/>
      <c r="X374" s="267"/>
      <c r="Y374" s="267"/>
      <c r="Z374" s="267"/>
      <c r="AA374" s="267"/>
      <c r="AB374" s="267"/>
      <c r="AC374" s="267"/>
      <c r="AD374" s="267"/>
      <c r="AE374" s="267"/>
      <c r="AF374" s="267"/>
      <c r="AG374" s="267"/>
      <c r="AH374" s="267"/>
      <c r="AI374" s="267"/>
      <c r="AJ374" s="267"/>
      <c r="AK374" s="267"/>
      <c r="AL374" s="267"/>
      <c r="AM374" s="267"/>
    </row>
    <row r="375" spans="10:39" ht="15.75" customHeight="1" x14ac:dyDescent="0.2">
      <c r="J375" s="267"/>
      <c r="K375" s="267"/>
      <c r="L375" s="267"/>
      <c r="M375" s="267"/>
      <c r="N375" s="267"/>
      <c r="O375" s="267"/>
      <c r="P375" s="267"/>
      <c r="Q375" s="267"/>
      <c r="R375" s="267"/>
      <c r="S375" s="267"/>
      <c r="T375" s="267"/>
      <c r="U375" s="267"/>
      <c r="V375" s="267"/>
      <c r="W375" s="267"/>
      <c r="X375" s="267"/>
      <c r="Y375" s="267"/>
      <c r="Z375" s="267"/>
      <c r="AA375" s="267"/>
      <c r="AB375" s="267"/>
      <c r="AC375" s="267"/>
      <c r="AD375" s="267"/>
      <c r="AE375" s="267"/>
      <c r="AF375" s="267"/>
      <c r="AG375" s="267"/>
      <c r="AH375" s="267"/>
      <c r="AI375" s="267"/>
      <c r="AJ375" s="267"/>
      <c r="AK375" s="267"/>
      <c r="AL375" s="267"/>
      <c r="AM375" s="267"/>
    </row>
    <row r="376" spans="10:39" ht="15.75" customHeight="1" x14ac:dyDescent="0.2">
      <c r="J376" s="267"/>
      <c r="K376" s="267"/>
      <c r="L376" s="267"/>
      <c r="M376" s="267"/>
      <c r="N376" s="267"/>
      <c r="O376" s="267"/>
      <c r="P376" s="267"/>
      <c r="Q376" s="267"/>
      <c r="R376" s="267"/>
      <c r="S376" s="267"/>
      <c r="T376" s="267"/>
      <c r="U376" s="267"/>
      <c r="V376" s="267"/>
      <c r="W376" s="267"/>
      <c r="X376" s="267"/>
      <c r="Y376" s="267"/>
      <c r="Z376" s="267"/>
      <c r="AA376" s="267"/>
      <c r="AB376" s="267"/>
      <c r="AC376" s="267"/>
      <c r="AD376" s="267"/>
      <c r="AE376" s="267"/>
      <c r="AF376" s="267"/>
      <c r="AG376" s="267"/>
      <c r="AH376" s="267"/>
      <c r="AI376" s="267"/>
      <c r="AJ376" s="267"/>
      <c r="AK376" s="267"/>
      <c r="AL376" s="267"/>
      <c r="AM376" s="267"/>
    </row>
    <row r="377" spans="10:39" ht="15.75" customHeight="1" x14ac:dyDescent="0.2">
      <c r="J377" s="267"/>
      <c r="K377" s="267"/>
      <c r="L377" s="267"/>
      <c r="M377" s="267"/>
      <c r="N377" s="267"/>
      <c r="O377" s="267"/>
      <c r="P377" s="267"/>
      <c r="Q377" s="267"/>
      <c r="R377" s="267"/>
      <c r="S377" s="267"/>
      <c r="T377" s="267"/>
      <c r="U377" s="267"/>
      <c r="V377" s="267"/>
      <c r="W377" s="267"/>
      <c r="X377" s="267"/>
      <c r="Y377" s="267"/>
      <c r="Z377" s="267"/>
      <c r="AA377" s="267"/>
      <c r="AB377" s="267"/>
      <c r="AC377" s="267"/>
      <c r="AD377" s="267"/>
      <c r="AE377" s="267"/>
      <c r="AF377" s="267"/>
      <c r="AG377" s="267"/>
      <c r="AH377" s="267"/>
      <c r="AI377" s="267"/>
      <c r="AJ377" s="267"/>
      <c r="AK377" s="267"/>
      <c r="AL377" s="267"/>
      <c r="AM377" s="267"/>
    </row>
    <row r="378" spans="10:39" ht="15.75" customHeight="1" x14ac:dyDescent="0.2">
      <c r="J378" s="267"/>
      <c r="K378" s="267"/>
      <c r="L378" s="267"/>
      <c r="M378" s="267"/>
      <c r="N378" s="267"/>
      <c r="O378" s="267"/>
      <c r="P378" s="267"/>
      <c r="Q378" s="267"/>
      <c r="R378" s="267"/>
      <c r="S378" s="267"/>
      <c r="T378" s="267"/>
      <c r="U378" s="267"/>
      <c r="V378" s="267"/>
      <c r="W378" s="267"/>
      <c r="X378" s="267"/>
      <c r="Y378" s="267"/>
      <c r="Z378" s="267"/>
      <c r="AA378" s="267"/>
      <c r="AB378" s="267"/>
      <c r="AC378" s="267"/>
      <c r="AD378" s="267"/>
      <c r="AE378" s="267"/>
      <c r="AF378" s="267"/>
      <c r="AG378" s="267"/>
      <c r="AH378" s="267"/>
      <c r="AI378" s="267"/>
      <c r="AJ378" s="267"/>
      <c r="AK378" s="267"/>
      <c r="AL378" s="267"/>
      <c r="AM378" s="267"/>
    </row>
    <row r="379" spans="10:39" ht="15.75" customHeight="1" x14ac:dyDescent="0.2">
      <c r="J379" s="267"/>
      <c r="K379" s="267"/>
      <c r="L379" s="267"/>
      <c r="M379" s="267"/>
      <c r="N379" s="267"/>
      <c r="O379" s="267"/>
      <c r="P379" s="267"/>
      <c r="Q379" s="267"/>
      <c r="R379" s="267"/>
      <c r="S379" s="267"/>
      <c r="T379" s="267"/>
      <c r="U379" s="267"/>
      <c r="V379" s="267"/>
      <c r="W379" s="267"/>
      <c r="X379" s="267"/>
      <c r="Y379" s="267"/>
      <c r="Z379" s="267"/>
      <c r="AA379" s="267"/>
      <c r="AB379" s="267"/>
      <c r="AC379" s="267"/>
      <c r="AD379" s="267"/>
      <c r="AE379" s="267"/>
      <c r="AF379" s="267"/>
      <c r="AG379" s="267"/>
      <c r="AH379" s="267"/>
      <c r="AI379" s="267"/>
      <c r="AJ379" s="267"/>
      <c r="AK379" s="267"/>
      <c r="AL379" s="267"/>
      <c r="AM379" s="267"/>
    </row>
    <row r="380" spans="10:39" ht="15.75" customHeight="1" x14ac:dyDescent="0.2">
      <c r="J380" s="267"/>
      <c r="K380" s="267"/>
      <c r="L380" s="267"/>
      <c r="M380" s="267"/>
      <c r="N380" s="267"/>
      <c r="O380" s="267"/>
      <c r="P380" s="267"/>
      <c r="Q380" s="267"/>
      <c r="R380" s="267"/>
      <c r="S380" s="267"/>
      <c r="T380" s="267"/>
      <c r="U380" s="267"/>
      <c r="V380" s="267"/>
      <c r="W380" s="267"/>
      <c r="X380" s="267"/>
      <c r="Y380" s="267"/>
      <c r="Z380" s="267"/>
      <c r="AA380" s="267"/>
      <c r="AB380" s="267"/>
      <c r="AC380" s="267"/>
      <c r="AD380" s="267"/>
      <c r="AE380" s="267"/>
      <c r="AF380" s="267"/>
      <c r="AG380" s="267"/>
      <c r="AH380" s="267"/>
      <c r="AI380" s="267"/>
      <c r="AJ380" s="267"/>
      <c r="AK380" s="267"/>
      <c r="AL380" s="267"/>
      <c r="AM380" s="267"/>
    </row>
    <row r="381" spans="10:39" ht="15.75" customHeight="1" x14ac:dyDescent="0.2">
      <c r="J381" s="267"/>
      <c r="K381" s="267"/>
      <c r="L381" s="267"/>
      <c r="M381" s="267"/>
      <c r="N381" s="267"/>
      <c r="O381" s="267"/>
      <c r="P381" s="267"/>
      <c r="Q381" s="267"/>
      <c r="R381" s="267"/>
      <c r="S381" s="267"/>
      <c r="T381" s="267"/>
      <c r="U381" s="267"/>
      <c r="V381" s="267"/>
      <c r="W381" s="267"/>
      <c r="X381" s="267"/>
      <c r="Y381" s="267"/>
      <c r="Z381" s="267"/>
      <c r="AA381" s="267"/>
      <c r="AB381" s="267"/>
      <c r="AC381" s="267"/>
      <c r="AD381" s="267"/>
      <c r="AE381" s="267"/>
      <c r="AF381" s="267"/>
      <c r="AG381" s="267"/>
      <c r="AH381" s="267"/>
      <c r="AI381" s="267"/>
      <c r="AJ381" s="267"/>
      <c r="AK381" s="267"/>
      <c r="AL381" s="267"/>
      <c r="AM381" s="267"/>
    </row>
    <row r="382" spans="10:39" ht="15.75" customHeight="1" x14ac:dyDescent="0.2">
      <c r="J382" s="267"/>
      <c r="K382" s="267"/>
      <c r="L382" s="267"/>
      <c r="M382" s="267"/>
      <c r="N382" s="267"/>
      <c r="O382" s="267"/>
      <c r="P382" s="267"/>
      <c r="Q382" s="267"/>
      <c r="R382" s="267"/>
      <c r="S382" s="267"/>
      <c r="T382" s="267"/>
      <c r="U382" s="267"/>
      <c r="V382" s="267"/>
      <c r="W382" s="267"/>
      <c r="X382" s="267"/>
      <c r="Y382" s="267"/>
      <c r="Z382" s="267"/>
      <c r="AA382" s="267"/>
      <c r="AB382" s="267"/>
      <c r="AC382" s="267"/>
      <c r="AD382" s="267"/>
      <c r="AE382" s="267"/>
      <c r="AF382" s="267"/>
      <c r="AG382" s="267"/>
      <c r="AH382" s="267"/>
      <c r="AI382" s="267"/>
      <c r="AJ382" s="267"/>
      <c r="AK382" s="267"/>
      <c r="AL382" s="267"/>
      <c r="AM382" s="267"/>
    </row>
    <row r="383" spans="10:39" ht="15.75" customHeight="1" x14ac:dyDescent="0.2">
      <c r="J383" s="267"/>
      <c r="K383" s="267"/>
      <c r="L383" s="267"/>
      <c r="M383" s="267"/>
      <c r="N383" s="267"/>
      <c r="O383" s="267"/>
      <c r="P383" s="267"/>
      <c r="Q383" s="267"/>
      <c r="R383" s="267"/>
      <c r="S383" s="267"/>
      <c r="T383" s="267"/>
      <c r="U383" s="267"/>
      <c r="V383" s="267"/>
      <c r="W383" s="267"/>
      <c r="X383" s="267"/>
      <c r="Y383" s="267"/>
      <c r="Z383" s="267"/>
      <c r="AA383" s="267"/>
      <c r="AB383" s="267"/>
      <c r="AC383" s="267"/>
      <c r="AD383" s="267"/>
      <c r="AE383" s="267"/>
      <c r="AF383" s="267"/>
      <c r="AG383" s="267"/>
      <c r="AH383" s="267"/>
      <c r="AI383" s="267"/>
      <c r="AJ383" s="267"/>
      <c r="AK383" s="267"/>
      <c r="AL383" s="267"/>
      <c r="AM383" s="267"/>
    </row>
    <row r="384" spans="10:39" ht="15.75" customHeight="1" x14ac:dyDescent="0.2">
      <c r="J384" s="267"/>
      <c r="K384" s="267"/>
      <c r="L384" s="267"/>
      <c r="M384" s="267"/>
      <c r="N384" s="267"/>
      <c r="O384" s="267"/>
      <c r="P384" s="267"/>
      <c r="Q384" s="267"/>
      <c r="R384" s="267"/>
      <c r="S384" s="267"/>
      <c r="T384" s="267"/>
      <c r="U384" s="267"/>
      <c r="V384" s="267"/>
      <c r="W384" s="267"/>
      <c r="X384" s="267"/>
      <c r="Y384" s="267"/>
      <c r="Z384" s="267"/>
      <c r="AA384" s="267"/>
      <c r="AB384" s="267"/>
      <c r="AC384" s="267"/>
      <c r="AD384" s="267"/>
      <c r="AE384" s="267"/>
      <c r="AF384" s="267"/>
      <c r="AG384" s="267"/>
      <c r="AH384" s="267"/>
      <c r="AI384" s="267"/>
      <c r="AJ384" s="267"/>
      <c r="AK384" s="267"/>
      <c r="AL384" s="267"/>
      <c r="AM384" s="267"/>
    </row>
    <row r="385" spans="10:39" ht="15.75" customHeight="1" x14ac:dyDescent="0.2">
      <c r="J385" s="267"/>
      <c r="K385" s="267"/>
      <c r="L385" s="267"/>
      <c r="M385" s="267"/>
      <c r="N385" s="267"/>
      <c r="O385" s="267"/>
      <c r="P385" s="267"/>
      <c r="Q385" s="267"/>
      <c r="R385" s="267"/>
      <c r="S385" s="267"/>
      <c r="T385" s="267"/>
      <c r="U385" s="267"/>
      <c r="V385" s="267"/>
      <c r="W385" s="267"/>
      <c r="X385" s="267"/>
      <c r="Y385" s="267"/>
      <c r="Z385" s="267"/>
      <c r="AA385" s="267"/>
      <c r="AB385" s="267"/>
      <c r="AC385" s="267"/>
      <c r="AD385" s="267"/>
      <c r="AE385" s="267"/>
      <c r="AF385" s="267"/>
      <c r="AG385" s="267"/>
      <c r="AH385" s="267"/>
      <c r="AI385" s="267"/>
      <c r="AJ385" s="267"/>
      <c r="AK385" s="267"/>
      <c r="AL385" s="267"/>
      <c r="AM385" s="267"/>
    </row>
    <row r="386" spans="10:39" ht="15.75" customHeight="1" x14ac:dyDescent="0.2">
      <c r="J386" s="267"/>
      <c r="K386" s="267"/>
      <c r="L386" s="267"/>
      <c r="M386" s="267"/>
      <c r="N386" s="267"/>
      <c r="O386" s="267"/>
      <c r="P386" s="267"/>
      <c r="Q386" s="267"/>
      <c r="R386" s="267"/>
      <c r="S386" s="267"/>
      <c r="T386" s="267"/>
      <c r="U386" s="267"/>
      <c r="V386" s="267"/>
      <c r="W386" s="267"/>
      <c r="X386" s="267"/>
      <c r="Y386" s="267"/>
      <c r="Z386" s="267"/>
      <c r="AA386" s="267"/>
      <c r="AB386" s="267"/>
      <c r="AC386" s="267"/>
      <c r="AD386" s="267"/>
      <c r="AE386" s="267"/>
      <c r="AF386" s="267"/>
      <c r="AG386" s="267"/>
      <c r="AH386" s="267"/>
      <c r="AI386" s="267"/>
      <c r="AJ386" s="267"/>
      <c r="AK386" s="267"/>
      <c r="AL386" s="267"/>
      <c r="AM386" s="267"/>
    </row>
    <row r="387" spans="10:39" ht="15.75" customHeight="1" x14ac:dyDescent="0.2">
      <c r="J387" s="267"/>
      <c r="K387" s="267"/>
      <c r="L387" s="267"/>
      <c r="M387" s="267"/>
      <c r="N387" s="267"/>
      <c r="O387" s="267"/>
      <c r="P387" s="267"/>
      <c r="Q387" s="267"/>
      <c r="R387" s="267"/>
      <c r="S387" s="267"/>
      <c r="T387" s="267"/>
      <c r="U387" s="267"/>
      <c r="V387" s="267"/>
      <c r="W387" s="267"/>
      <c r="X387" s="267"/>
      <c r="Y387" s="267"/>
      <c r="Z387" s="267"/>
      <c r="AA387" s="267"/>
      <c r="AB387" s="267"/>
      <c r="AC387" s="267"/>
      <c r="AD387" s="267"/>
      <c r="AE387" s="267"/>
      <c r="AF387" s="267"/>
      <c r="AG387" s="267"/>
      <c r="AH387" s="267"/>
      <c r="AI387" s="267"/>
      <c r="AJ387" s="267"/>
      <c r="AK387" s="267"/>
      <c r="AL387" s="267"/>
      <c r="AM387" s="267"/>
    </row>
    <row r="388" spans="10:39" ht="15.75" customHeight="1" x14ac:dyDescent="0.2">
      <c r="J388" s="267"/>
      <c r="K388" s="267"/>
      <c r="L388" s="267"/>
      <c r="M388" s="267"/>
      <c r="N388" s="267"/>
      <c r="O388" s="267"/>
      <c r="P388" s="267"/>
      <c r="Q388" s="267"/>
      <c r="R388" s="267"/>
      <c r="S388" s="267"/>
      <c r="T388" s="267"/>
      <c r="U388" s="267"/>
      <c r="V388" s="267"/>
      <c r="W388" s="267"/>
      <c r="X388" s="267"/>
      <c r="Y388" s="267"/>
      <c r="Z388" s="267"/>
      <c r="AA388" s="267"/>
      <c r="AB388" s="267"/>
      <c r="AC388" s="267"/>
      <c r="AD388" s="267"/>
      <c r="AE388" s="267"/>
      <c r="AF388" s="267"/>
      <c r="AG388" s="267"/>
      <c r="AH388" s="267"/>
      <c r="AI388" s="267"/>
      <c r="AJ388" s="267"/>
      <c r="AK388" s="267"/>
      <c r="AL388" s="267"/>
      <c r="AM388" s="267"/>
    </row>
    <row r="389" spans="10:39" ht="15.75" customHeight="1" x14ac:dyDescent="0.2">
      <c r="J389" s="267"/>
      <c r="K389" s="267"/>
      <c r="L389" s="267"/>
      <c r="M389" s="267"/>
      <c r="N389" s="267"/>
      <c r="O389" s="267"/>
      <c r="P389" s="267"/>
      <c r="Q389" s="267"/>
      <c r="R389" s="267"/>
      <c r="S389" s="267"/>
      <c r="T389" s="267"/>
      <c r="U389" s="267"/>
      <c r="V389" s="267"/>
      <c r="W389" s="267"/>
      <c r="X389" s="267"/>
      <c r="Y389" s="267"/>
      <c r="Z389" s="267"/>
      <c r="AA389" s="267"/>
      <c r="AB389" s="267"/>
      <c r="AC389" s="267"/>
      <c r="AD389" s="267"/>
      <c r="AE389" s="267"/>
      <c r="AF389" s="267"/>
      <c r="AG389" s="267"/>
      <c r="AH389" s="267"/>
      <c r="AI389" s="267"/>
      <c r="AJ389" s="267"/>
      <c r="AK389" s="267"/>
      <c r="AL389" s="267"/>
      <c r="AM389" s="267"/>
    </row>
    <row r="390" spans="10:39" ht="15.75" customHeight="1" x14ac:dyDescent="0.2">
      <c r="J390" s="267"/>
      <c r="K390" s="267"/>
      <c r="L390" s="267"/>
      <c r="M390" s="267"/>
      <c r="N390" s="267"/>
      <c r="O390" s="267"/>
      <c r="P390" s="267"/>
      <c r="Q390" s="267"/>
      <c r="R390" s="267"/>
      <c r="S390" s="267"/>
      <c r="T390" s="267"/>
      <c r="U390" s="267"/>
      <c r="V390" s="267"/>
      <c r="W390" s="267"/>
      <c r="X390" s="267"/>
      <c r="Y390" s="267"/>
      <c r="Z390" s="267"/>
      <c r="AA390" s="267"/>
      <c r="AB390" s="267"/>
      <c r="AC390" s="267"/>
      <c r="AD390" s="267"/>
      <c r="AE390" s="267"/>
      <c r="AF390" s="267"/>
      <c r="AG390" s="267"/>
      <c r="AH390" s="267"/>
      <c r="AI390" s="267"/>
      <c r="AJ390" s="267"/>
      <c r="AK390" s="267"/>
      <c r="AL390" s="267"/>
      <c r="AM390" s="267"/>
    </row>
    <row r="391" spans="10:39" ht="15.75" customHeight="1" x14ac:dyDescent="0.2">
      <c r="J391" s="267"/>
      <c r="K391" s="267"/>
      <c r="L391" s="267"/>
      <c r="M391" s="267"/>
      <c r="N391" s="267"/>
      <c r="O391" s="267"/>
      <c r="P391" s="267"/>
      <c r="Q391" s="267"/>
      <c r="R391" s="267"/>
      <c r="S391" s="267"/>
      <c r="T391" s="267"/>
      <c r="U391" s="267"/>
      <c r="V391" s="267"/>
      <c r="W391" s="267"/>
      <c r="X391" s="267"/>
      <c r="Y391" s="267"/>
      <c r="Z391" s="267"/>
      <c r="AA391" s="267"/>
      <c r="AB391" s="267"/>
      <c r="AC391" s="267"/>
      <c r="AD391" s="267"/>
      <c r="AE391" s="267"/>
      <c r="AF391" s="267"/>
      <c r="AG391" s="267"/>
      <c r="AH391" s="267"/>
      <c r="AI391" s="267"/>
      <c r="AJ391" s="267"/>
      <c r="AK391" s="267"/>
      <c r="AL391" s="267"/>
      <c r="AM391" s="267"/>
    </row>
    <row r="392" spans="10:39" ht="15.75" customHeight="1" x14ac:dyDescent="0.2">
      <c r="J392" s="267"/>
      <c r="K392" s="267"/>
      <c r="L392" s="267"/>
      <c r="M392" s="267"/>
      <c r="N392" s="267"/>
      <c r="O392" s="267"/>
      <c r="P392" s="267"/>
      <c r="Q392" s="267"/>
      <c r="R392" s="267"/>
      <c r="S392" s="267"/>
      <c r="T392" s="267"/>
      <c r="U392" s="267"/>
      <c r="V392" s="267"/>
      <c r="W392" s="267"/>
      <c r="X392" s="267"/>
      <c r="Y392" s="267"/>
      <c r="Z392" s="267"/>
      <c r="AA392" s="267"/>
      <c r="AB392" s="267"/>
      <c r="AC392" s="267"/>
      <c r="AD392" s="267"/>
      <c r="AE392" s="267"/>
      <c r="AF392" s="267"/>
      <c r="AG392" s="267"/>
      <c r="AH392" s="267"/>
      <c r="AI392" s="267"/>
      <c r="AJ392" s="267"/>
      <c r="AK392" s="267"/>
      <c r="AL392" s="267"/>
      <c r="AM392" s="267"/>
    </row>
    <row r="393" spans="10:39" ht="15.75" customHeight="1" x14ac:dyDescent="0.2">
      <c r="J393" s="267"/>
      <c r="K393" s="267"/>
      <c r="L393" s="267"/>
      <c r="M393" s="267"/>
      <c r="N393" s="267"/>
      <c r="O393" s="267"/>
      <c r="P393" s="267"/>
      <c r="Q393" s="267"/>
      <c r="R393" s="267"/>
      <c r="S393" s="267"/>
      <c r="T393" s="267"/>
      <c r="U393" s="267"/>
      <c r="V393" s="267"/>
      <c r="W393" s="267"/>
      <c r="X393" s="267"/>
      <c r="Y393" s="267"/>
      <c r="Z393" s="267"/>
      <c r="AA393" s="267"/>
      <c r="AB393" s="267"/>
      <c r="AC393" s="267"/>
      <c r="AD393" s="267"/>
      <c r="AE393" s="267"/>
      <c r="AF393" s="267"/>
      <c r="AG393" s="267"/>
      <c r="AH393" s="267"/>
      <c r="AI393" s="267"/>
      <c r="AJ393" s="267"/>
      <c r="AK393" s="267"/>
      <c r="AL393" s="267"/>
      <c r="AM393" s="267"/>
    </row>
    <row r="394" spans="10:39" ht="15.75" customHeight="1" x14ac:dyDescent="0.2">
      <c r="J394" s="267"/>
      <c r="K394" s="267"/>
      <c r="L394" s="267"/>
      <c r="M394" s="267"/>
      <c r="N394" s="267"/>
      <c r="O394" s="267"/>
      <c r="P394" s="267"/>
      <c r="Q394" s="267"/>
      <c r="R394" s="267"/>
      <c r="S394" s="267"/>
      <c r="T394" s="267"/>
      <c r="U394" s="267"/>
      <c r="V394" s="267"/>
      <c r="W394" s="267"/>
      <c r="X394" s="267"/>
      <c r="Y394" s="267"/>
      <c r="Z394" s="267"/>
      <c r="AA394" s="267"/>
      <c r="AB394" s="267"/>
      <c r="AC394" s="267"/>
      <c r="AD394" s="267"/>
      <c r="AE394" s="267"/>
      <c r="AF394" s="267"/>
      <c r="AG394" s="267"/>
      <c r="AH394" s="267"/>
      <c r="AI394" s="267"/>
      <c r="AJ394" s="267"/>
      <c r="AK394" s="267"/>
      <c r="AL394" s="267"/>
      <c r="AM394" s="267"/>
    </row>
    <row r="395" spans="10:39" ht="15.75" customHeight="1" x14ac:dyDescent="0.2">
      <c r="J395" s="267"/>
      <c r="K395" s="267"/>
      <c r="L395" s="267"/>
      <c r="M395" s="267"/>
      <c r="N395" s="267"/>
      <c r="O395" s="267"/>
      <c r="P395" s="267"/>
      <c r="Q395" s="267"/>
      <c r="R395" s="267"/>
      <c r="S395" s="267"/>
      <c r="T395" s="267"/>
      <c r="U395" s="267"/>
      <c r="V395" s="267"/>
      <c r="W395" s="267"/>
      <c r="X395" s="267"/>
      <c r="Y395" s="267"/>
      <c r="Z395" s="267"/>
      <c r="AA395" s="267"/>
      <c r="AB395" s="267"/>
      <c r="AC395" s="267"/>
      <c r="AD395" s="267"/>
      <c r="AE395" s="267"/>
      <c r="AF395" s="267"/>
      <c r="AG395" s="267"/>
      <c r="AH395" s="267"/>
      <c r="AI395" s="267"/>
      <c r="AJ395" s="267"/>
      <c r="AK395" s="267"/>
      <c r="AL395" s="267"/>
      <c r="AM395" s="267"/>
    </row>
    <row r="396" spans="10:39" ht="15.75" customHeight="1" x14ac:dyDescent="0.2">
      <c r="J396" s="267"/>
      <c r="K396" s="267"/>
      <c r="L396" s="267"/>
      <c r="M396" s="267"/>
      <c r="N396" s="267"/>
      <c r="O396" s="267"/>
      <c r="P396" s="267"/>
      <c r="Q396" s="267"/>
      <c r="R396" s="267"/>
      <c r="S396" s="267"/>
      <c r="T396" s="267"/>
      <c r="U396" s="267"/>
      <c r="V396" s="267"/>
      <c r="W396" s="267"/>
      <c r="X396" s="267"/>
      <c r="Y396" s="267"/>
      <c r="Z396" s="267"/>
      <c r="AA396" s="267"/>
      <c r="AB396" s="267"/>
      <c r="AC396" s="267"/>
      <c r="AD396" s="267"/>
      <c r="AE396" s="267"/>
      <c r="AF396" s="267"/>
      <c r="AG396" s="267"/>
      <c r="AH396" s="267"/>
      <c r="AI396" s="267"/>
      <c r="AJ396" s="267"/>
      <c r="AK396" s="267"/>
      <c r="AL396" s="267"/>
      <c r="AM396" s="267"/>
    </row>
    <row r="397" spans="10:39" ht="15.75" customHeight="1" x14ac:dyDescent="0.2">
      <c r="J397" s="267"/>
      <c r="K397" s="267"/>
      <c r="L397" s="267"/>
      <c r="M397" s="267"/>
      <c r="N397" s="267"/>
      <c r="O397" s="267"/>
      <c r="P397" s="267"/>
      <c r="Q397" s="267"/>
      <c r="R397" s="267"/>
      <c r="S397" s="267"/>
      <c r="T397" s="267"/>
      <c r="U397" s="267"/>
      <c r="V397" s="267"/>
      <c r="W397" s="267"/>
      <c r="X397" s="267"/>
      <c r="Y397" s="267"/>
      <c r="Z397" s="267"/>
      <c r="AA397" s="267"/>
      <c r="AB397" s="267"/>
      <c r="AC397" s="267"/>
      <c r="AD397" s="267"/>
      <c r="AE397" s="267"/>
      <c r="AF397" s="267"/>
      <c r="AG397" s="267"/>
      <c r="AH397" s="267"/>
      <c r="AI397" s="267"/>
      <c r="AJ397" s="267"/>
      <c r="AK397" s="267"/>
      <c r="AL397" s="267"/>
      <c r="AM397" s="267"/>
    </row>
    <row r="398" spans="10:39" ht="15.75" customHeight="1" x14ac:dyDescent="0.2">
      <c r="J398" s="267"/>
      <c r="K398" s="267"/>
      <c r="L398" s="267"/>
      <c r="M398" s="267"/>
      <c r="N398" s="267"/>
      <c r="O398" s="267"/>
      <c r="P398" s="267"/>
      <c r="Q398" s="267"/>
      <c r="R398" s="267"/>
      <c r="S398" s="267"/>
      <c r="T398" s="267"/>
      <c r="U398" s="267"/>
      <c r="V398" s="267"/>
      <c r="W398" s="267"/>
      <c r="X398" s="267"/>
      <c r="Y398" s="267"/>
      <c r="Z398" s="267"/>
      <c r="AA398" s="267"/>
      <c r="AB398" s="267"/>
      <c r="AC398" s="267"/>
      <c r="AD398" s="267"/>
      <c r="AE398" s="267"/>
      <c r="AF398" s="267"/>
      <c r="AG398" s="267"/>
      <c r="AH398" s="267"/>
      <c r="AI398" s="267"/>
      <c r="AJ398" s="267"/>
      <c r="AK398" s="267"/>
      <c r="AL398" s="267"/>
      <c r="AM398" s="267"/>
    </row>
    <row r="399" spans="10:39" ht="15.75" customHeight="1" x14ac:dyDescent="0.2">
      <c r="J399" s="267"/>
      <c r="K399" s="267"/>
      <c r="L399" s="267"/>
      <c r="M399" s="267"/>
      <c r="N399" s="267"/>
      <c r="O399" s="267"/>
      <c r="P399" s="267"/>
      <c r="Q399" s="267"/>
      <c r="R399" s="267"/>
      <c r="S399" s="267"/>
      <c r="T399" s="267"/>
      <c r="U399" s="267"/>
      <c r="V399" s="267"/>
      <c r="W399" s="267"/>
      <c r="X399" s="267"/>
      <c r="Y399" s="267"/>
      <c r="Z399" s="267"/>
      <c r="AA399" s="267"/>
      <c r="AB399" s="267"/>
      <c r="AC399" s="267"/>
      <c r="AD399" s="267"/>
      <c r="AE399" s="267"/>
      <c r="AF399" s="267"/>
      <c r="AG399" s="267"/>
      <c r="AH399" s="267"/>
      <c r="AI399" s="267"/>
      <c r="AJ399" s="267"/>
      <c r="AK399" s="267"/>
      <c r="AL399" s="267"/>
      <c r="AM399" s="267"/>
    </row>
    <row r="400" spans="10:39" ht="15.75" customHeight="1" x14ac:dyDescent="0.2">
      <c r="J400" s="267"/>
      <c r="K400" s="267"/>
      <c r="L400" s="267"/>
      <c r="M400" s="267"/>
      <c r="N400" s="267"/>
      <c r="O400" s="267"/>
      <c r="P400" s="267"/>
      <c r="Q400" s="267"/>
      <c r="R400" s="267"/>
      <c r="S400" s="267"/>
      <c r="T400" s="267"/>
      <c r="U400" s="267"/>
      <c r="V400" s="267"/>
      <c r="W400" s="267"/>
      <c r="X400" s="267"/>
      <c r="Y400" s="267"/>
      <c r="Z400" s="267"/>
      <c r="AA400" s="267"/>
      <c r="AB400" s="267"/>
      <c r="AC400" s="267"/>
      <c r="AD400" s="267"/>
      <c r="AE400" s="267"/>
      <c r="AF400" s="267"/>
      <c r="AG400" s="267"/>
      <c r="AH400" s="267"/>
      <c r="AI400" s="267"/>
      <c r="AJ400" s="267"/>
      <c r="AK400" s="267"/>
      <c r="AL400" s="267"/>
      <c r="AM400" s="267"/>
    </row>
    <row r="401" spans="10:39" ht="15.75" customHeight="1" x14ac:dyDescent="0.2">
      <c r="J401" s="267"/>
      <c r="K401" s="267"/>
      <c r="L401" s="267"/>
      <c r="M401" s="267"/>
      <c r="N401" s="267"/>
      <c r="O401" s="267"/>
      <c r="P401" s="267"/>
      <c r="Q401" s="267"/>
      <c r="R401" s="267"/>
      <c r="S401" s="267"/>
      <c r="T401" s="267"/>
      <c r="U401" s="267"/>
      <c r="V401" s="267"/>
      <c r="W401" s="267"/>
      <c r="X401" s="267"/>
      <c r="Y401" s="267"/>
      <c r="Z401" s="267"/>
      <c r="AA401" s="267"/>
      <c r="AB401" s="267"/>
      <c r="AC401" s="267"/>
      <c r="AD401" s="267"/>
      <c r="AE401" s="267"/>
      <c r="AF401" s="267"/>
      <c r="AG401" s="267"/>
      <c r="AH401" s="267"/>
      <c r="AI401" s="267"/>
      <c r="AJ401" s="267"/>
      <c r="AK401" s="267"/>
      <c r="AL401" s="267"/>
      <c r="AM401" s="267"/>
    </row>
    <row r="402" spans="10:39" ht="15.75" customHeight="1" x14ac:dyDescent="0.2">
      <c r="J402" s="267"/>
      <c r="K402" s="267"/>
      <c r="L402" s="267"/>
      <c r="M402" s="267"/>
      <c r="N402" s="267"/>
      <c r="O402" s="267"/>
      <c r="P402" s="267"/>
      <c r="Q402" s="267"/>
      <c r="R402" s="267"/>
      <c r="S402" s="267"/>
      <c r="T402" s="267"/>
      <c r="U402" s="267"/>
      <c r="V402" s="267"/>
      <c r="W402" s="267"/>
      <c r="X402" s="267"/>
      <c r="Y402" s="267"/>
      <c r="Z402" s="267"/>
      <c r="AA402" s="267"/>
      <c r="AB402" s="267"/>
      <c r="AC402" s="267"/>
      <c r="AD402" s="267"/>
      <c r="AE402" s="267"/>
      <c r="AF402" s="267"/>
      <c r="AG402" s="267"/>
      <c r="AH402" s="267"/>
      <c r="AI402" s="267"/>
      <c r="AJ402" s="267"/>
      <c r="AK402" s="267"/>
      <c r="AL402" s="267"/>
      <c r="AM402" s="267"/>
    </row>
    <row r="403" spans="10:39" ht="15.75" customHeight="1" x14ac:dyDescent="0.2">
      <c r="J403" s="267"/>
      <c r="K403" s="267"/>
      <c r="L403" s="267"/>
      <c r="M403" s="267"/>
      <c r="N403" s="267"/>
      <c r="O403" s="267"/>
      <c r="P403" s="267"/>
      <c r="Q403" s="267"/>
      <c r="R403" s="267"/>
      <c r="S403" s="267"/>
      <c r="T403" s="267"/>
      <c r="U403" s="267"/>
      <c r="V403" s="267"/>
      <c r="W403" s="267"/>
      <c r="X403" s="267"/>
      <c r="Y403" s="267"/>
      <c r="Z403" s="267"/>
      <c r="AA403" s="267"/>
      <c r="AB403" s="267"/>
      <c r="AC403" s="267"/>
      <c r="AD403" s="267"/>
      <c r="AE403" s="267"/>
      <c r="AF403" s="267"/>
      <c r="AG403" s="267"/>
      <c r="AH403" s="267"/>
      <c r="AI403" s="267"/>
      <c r="AJ403" s="267"/>
      <c r="AK403" s="267"/>
      <c r="AL403" s="267"/>
      <c r="AM403" s="267"/>
    </row>
    <row r="404" spans="10:39" ht="15.75" customHeight="1" x14ac:dyDescent="0.2">
      <c r="J404" s="267"/>
      <c r="K404" s="267"/>
      <c r="L404" s="267"/>
      <c r="M404" s="267"/>
      <c r="N404" s="267"/>
      <c r="O404" s="267"/>
      <c r="P404" s="267"/>
      <c r="Q404" s="267"/>
      <c r="R404" s="267"/>
      <c r="S404" s="267"/>
      <c r="T404" s="267"/>
      <c r="U404" s="267"/>
      <c r="V404" s="267"/>
      <c r="W404" s="267"/>
      <c r="X404" s="267"/>
      <c r="Y404" s="267"/>
      <c r="Z404" s="267"/>
      <c r="AA404" s="267"/>
      <c r="AB404" s="267"/>
      <c r="AC404" s="267"/>
      <c r="AD404" s="267"/>
      <c r="AE404" s="267"/>
      <c r="AF404" s="267"/>
      <c r="AG404" s="267"/>
      <c r="AH404" s="267"/>
      <c r="AI404" s="267"/>
      <c r="AJ404" s="267"/>
      <c r="AK404" s="267"/>
      <c r="AL404" s="267"/>
      <c r="AM404" s="267"/>
    </row>
    <row r="405" spans="10:39" ht="15.75" customHeight="1" x14ac:dyDescent="0.2">
      <c r="J405" s="267"/>
      <c r="K405" s="267"/>
      <c r="L405" s="267"/>
      <c r="M405" s="267"/>
      <c r="N405" s="267"/>
      <c r="O405" s="267"/>
      <c r="P405" s="267"/>
      <c r="Q405" s="267"/>
      <c r="R405" s="267"/>
      <c r="S405" s="267"/>
      <c r="T405" s="267"/>
      <c r="U405" s="267"/>
      <c r="V405" s="267"/>
      <c r="W405" s="267"/>
      <c r="X405" s="267"/>
      <c r="Y405" s="267"/>
      <c r="Z405" s="267"/>
      <c r="AA405" s="267"/>
      <c r="AB405" s="267"/>
      <c r="AC405" s="267"/>
      <c r="AD405" s="267"/>
      <c r="AE405" s="267"/>
      <c r="AF405" s="267"/>
      <c r="AG405" s="267"/>
      <c r="AH405" s="267"/>
      <c r="AI405" s="267"/>
      <c r="AJ405" s="267"/>
      <c r="AK405" s="267"/>
      <c r="AL405" s="267"/>
      <c r="AM405" s="267"/>
    </row>
    <row r="406" spans="10:39" ht="15.75" customHeight="1" x14ac:dyDescent="0.2">
      <c r="J406" s="267"/>
      <c r="K406" s="267"/>
      <c r="L406" s="267"/>
      <c r="M406" s="267"/>
      <c r="N406" s="267"/>
      <c r="O406" s="267"/>
      <c r="P406" s="267"/>
      <c r="Q406" s="267"/>
      <c r="R406" s="267"/>
      <c r="S406" s="267"/>
      <c r="T406" s="267"/>
      <c r="U406" s="267"/>
      <c r="V406" s="267"/>
      <c r="W406" s="267"/>
      <c r="X406" s="267"/>
      <c r="Y406" s="267"/>
      <c r="Z406" s="267"/>
      <c r="AA406" s="267"/>
      <c r="AB406" s="267"/>
      <c r="AC406" s="267"/>
      <c r="AD406" s="267"/>
      <c r="AE406" s="267"/>
      <c r="AF406" s="267"/>
      <c r="AG406" s="267"/>
      <c r="AH406" s="267"/>
      <c r="AI406" s="267"/>
      <c r="AJ406" s="267"/>
      <c r="AK406" s="267"/>
      <c r="AL406" s="267"/>
      <c r="AM406" s="267"/>
    </row>
    <row r="407" spans="10:39" ht="15.75" customHeight="1" x14ac:dyDescent="0.2">
      <c r="J407" s="267"/>
      <c r="K407" s="267"/>
      <c r="L407" s="267"/>
      <c r="M407" s="267"/>
      <c r="N407" s="267"/>
      <c r="O407" s="267"/>
      <c r="P407" s="267"/>
      <c r="Q407" s="267"/>
      <c r="R407" s="267"/>
      <c r="S407" s="267"/>
      <c r="T407" s="267"/>
      <c r="U407" s="267"/>
      <c r="V407" s="267"/>
      <c r="W407" s="267"/>
      <c r="X407" s="267"/>
      <c r="Y407" s="267"/>
      <c r="Z407" s="267"/>
      <c r="AA407" s="267"/>
      <c r="AB407" s="267"/>
      <c r="AC407" s="267"/>
      <c r="AD407" s="267"/>
      <c r="AE407" s="267"/>
      <c r="AF407" s="267"/>
      <c r="AG407" s="267"/>
      <c r="AH407" s="267"/>
      <c r="AI407" s="267"/>
      <c r="AJ407" s="267"/>
      <c r="AK407" s="267"/>
      <c r="AL407" s="267"/>
      <c r="AM407" s="267"/>
    </row>
    <row r="408" spans="10:39" ht="15.75" customHeight="1" x14ac:dyDescent="0.2">
      <c r="J408" s="267"/>
      <c r="K408" s="267"/>
      <c r="L408" s="267"/>
      <c r="M408" s="267"/>
      <c r="N408" s="267"/>
      <c r="O408" s="267"/>
      <c r="P408" s="267"/>
      <c r="Q408" s="267"/>
      <c r="R408" s="267"/>
      <c r="S408" s="267"/>
      <c r="T408" s="267"/>
      <c r="U408" s="267"/>
      <c r="V408" s="267"/>
      <c r="W408" s="267"/>
      <c r="X408" s="267"/>
      <c r="Y408" s="267"/>
      <c r="Z408" s="267"/>
      <c r="AA408" s="267"/>
      <c r="AB408" s="267"/>
      <c r="AC408" s="267"/>
      <c r="AD408" s="267"/>
      <c r="AE408" s="267"/>
      <c r="AF408" s="267"/>
      <c r="AG408" s="267"/>
      <c r="AH408" s="267"/>
      <c r="AI408" s="267"/>
      <c r="AJ408" s="267"/>
      <c r="AK408" s="267"/>
      <c r="AL408" s="267"/>
      <c r="AM408" s="267"/>
    </row>
    <row r="409" spans="10:39" ht="15.75" customHeight="1" x14ac:dyDescent="0.2">
      <c r="J409" s="267"/>
      <c r="K409" s="267"/>
      <c r="L409" s="267"/>
      <c r="M409" s="267"/>
      <c r="N409" s="267"/>
      <c r="O409" s="267"/>
      <c r="P409" s="267"/>
      <c r="Q409" s="267"/>
      <c r="R409" s="267"/>
      <c r="S409" s="267"/>
      <c r="T409" s="267"/>
      <c r="U409" s="267"/>
      <c r="V409" s="267"/>
      <c r="W409" s="267"/>
      <c r="X409" s="267"/>
      <c r="Y409" s="267"/>
      <c r="Z409" s="267"/>
      <c r="AA409" s="267"/>
      <c r="AB409" s="267"/>
      <c r="AC409" s="267"/>
      <c r="AD409" s="267"/>
      <c r="AE409" s="267"/>
      <c r="AF409" s="267"/>
      <c r="AG409" s="267"/>
      <c r="AH409" s="267"/>
      <c r="AI409" s="267"/>
      <c r="AJ409" s="267"/>
      <c r="AK409" s="267"/>
      <c r="AL409" s="267"/>
      <c r="AM409" s="267"/>
    </row>
    <row r="410" spans="10:39" ht="15.75" customHeight="1" x14ac:dyDescent="0.2">
      <c r="J410" s="267"/>
      <c r="K410" s="267"/>
      <c r="L410" s="267"/>
      <c r="M410" s="267"/>
      <c r="N410" s="267"/>
      <c r="O410" s="267"/>
      <c r="P410" s="267"/>
      <c r="Q410" s="267"/>
      <c r="R410" s="267"/>
      <c r="S410" s="267"/>
      <c r="T410" s="267"/>
      <c r="U410" s="267"/>
      <c r="V410" s="267"/>
      <c r="W410" s="267"/>
      <c r="X410" s="267"/>
      <c r="Y410" s="267"/>
      <c r="Z410" s="267"/>
      <c r="AA410" s="267"/>
      <c r="AB410" s="267"/>
      <c r="AC410" s="267"/>
      <c r="AD410" s="267"/>
      <c r="AE410" s="267"/>
      <c r="AF410" s="267"/>
      <c r="AG410" s="267"/>
      <c r="AH410" s="267"/>
      <c r="AI410" s="267"/>
      <c r="AJ410" s="267"/>
      <c r="AK410" s="267"/>
      <c r="AL410" s="267"/>
      <c r="AM410" s="267"/>
    </row>
    <row r="411" spans="10:39" ht="15.75" customHeight="1" x14ac:dyDescent="0.2">
      <c r="J411" s="267"/>
      <c r="K411" s="267"/>
      <c r="L411" s="267"/>
      <c r="M411" s="267"/>
      <c r="N411" s="267"/>
      <c r="O411" s="267"/>
      <c r="P411" s="267"/>
      <c r="Q411" s="267"/>
      <c r="R411" s="267"/>
      <c r="S411" s="267"/>
      <c r="T411" s="267"/>
      <c r="U411" s="267"/>
      <c r="V411" s="267"/>
      <c r="W411" s="267"/>
      <c r="X411" s="267"/>
      <c r="Y411" s="267"/>
      <c r="Z411" s="267"/>
      <c r="AA411" s="267"/>
      <c r="AB411" s="267"/>
      <c r="AC411" s="267"/>
      <c r="AD411" s="267"/>
      <c r="AE411" s="267"/>
      <c r="AF411" s="267"/>
      <c r="AG411" s="267"/>
      <c r="AH411" s="267"/>
      <c r="AI411" s="267"/>
      <c r="AJ411" s="267"/>
      <c r="AK411" s="267"/>
      <c r="AL411" s="267"/>
      <c r="AM411" s="267"/>
    </row>
    <row r="412" spans="10:39" ht="15.75" customHeight="1" x14ac:dyDescent="0.2">
      <c r="J412" s="267"/>
      <c r="K412" s="267"/>
      <c r="L412" s="267"/>
      <c r="M412" s="267"/>
      <c r="N412" s="267"/>
      <c r="O412" s="267"/>
      <c r="P412" s="267"/>
      <c r="Q412" s="267"/>
      <c r="R412" s="267"/>
      <c r="S412" s="267"/>
      <c r="T412" s="267"/>
      <c r="U412" s="267"/>
      <c r="V412" s="267"/>
      <c r="W412" s="267"/>
      <c r="X412" s="267"/>
      <c r="Y412" s="267"/>
      <c r="Z412" s="267"/>
      <c r="AA412" s="267"/>
      <c r="AB412" s="267"/>
      <c r="AC412" s="267"/>
      <c r="AD412" s="267"/>
      <c r="AE412" s="267"/>
      <c r="AF412" s="267"/>
      <c r="AG412" s="267"/>
      <c r="AH412" s="267"/>
      <c r="AI412" s="267"/>
      <c r="AJ412" s="267"/>
      <c r="AK412" s="267"/>
      <c r="AL412" s="267"/>
      <c r="AM412" s="267"/>
    </row>
    <row r="413" spans="10:39" ht="15.75" customHeight="1" x14ac:dyDescent="0.2">
      <c r="J413" s="267"/>
      <c r="K413" s="267"/>
      <c r="L413" s="267"/>
      <c r="M413" s="267"/>
      <c r="N413" s="267"/>
      <c r="O413" s="267"/>
      <c r="P413" s="267"/>
      <c r="Q413" s="267"/>
      <c r="R413" s="267"/>
      <c r="S413" s="267"/>
      <c r="T413" s="267"/>
      <c r="U413" s="267"/>
      <c r="V413" s="267"/>
      <c r="W413" s="267"/>
      <c r="X413" s="267"/>
      <c r="Y413" s="267"/>
      <c r="Z413" s="267"/>
      <c r="AA413" s="267"/>
      <c r="AB413" s="267"/>
      <c r="AC413" s="267"/>
      <c r="AD413" s="267"/>
      <c r="AE413" s="267"/>
      <c r="AF413" s="267"/>
      <c r="AG413" s="267"/>
      <c r="AH413" s="267"/>
      <c r="AI413" s="267"/>
      <c r="AJ413" s="267"/>
      <c r="AK413" s="267"/>
      <c r="AL413" s="267"/>
      <c r="AM413" s="267"/>
    </row>
    <row r="414" spans="10:39" ht="15.75" customHeight="1" x14ac:dyDescent="0.2">
      <c r="J414" s="267"/>
      <c r="K414" s="267"/>
      <c r="L414" s="267"/>
      <c r="M414" s="267"/>
      <c r="N414" s="267"/>
      <c r="O414" s="267"/>
      <c r="P414" s="267"/>
      <c r="Q414" s="267"/>
      <c r="R414" s="267"/>
      <c r="S414" s="267"/>
      <c r="T414" s="267"/>
      <c r="U414" s="267"/>
      <c r="V414" s="267"/>
      <c r="W414" s="267"/>
      <c r="X414" s="267"/>
      <c r="Y414" s="267"/>
      <c r="Z414" s="267"/>
      <c r="AA414" s="267"/>
      <c r="AB414" s="267"/>
      <c r="AC414" s="267"/>
      <c r="AD414" s="267"/>
      <c r="AE414" s="267"/>
      <c r="AF414" s="267"/>
      <c r="AG414" s="267"/>
      <c r="AH414" s="267"/>
      <c r="AI414" s="267"/>
      <c r="AJ414" s="267"/>
      <c r="AK414" s="267"/>
      <c r="AL414" s="267"/>
      <c r="AM414" s="267"/>
    </row>
    <row r="415" spans="10:39" ht="15.75" customHeight="1" x14ac:dyDescent="0.2">
      <c r="J415" s="267"/>
      <c r="K415" s="267"/>
      <c r="L415" s="267"/>
      <c r="M415" s="267"/>
      <c r="N415" s="267"/>
      <c r="O415" s="267"/>
      <c r="P415" s="267"/>
      <c r="Q415" s="267"/>
      <c r="R415" s="267"/>
      <c r="S415" s="267"/>
      <c r="T415" s="267"/>
      <c r="U415" s="267"/>
      <c r="V415" s="267"/>
      <c r="W415" s="267"/>
      <c r="X415" s="267"/>
      <c r="Y415" s="267"/>
      <c r="Z415" s="267"/>
      <c r="AA415" s="267"/>
      <c r="AB415" s="267"/>
      <c r="AC415" s="267"/>
      <c r="AD415" s="267"/>
      <c r="AE415" s="267"/>
      <c r="AF415" s="267"/>
      <c r="AG415" s="267"/>
      <c r="AH415" s="267"/>
      <c r="AI415" s="267"/>
      <c r="AJ415" s="267"/>
      <c r="AK415" s="267"/>
      <c r="AL415" s="267"/>
      <c r="AM415" s="267"/>
    </row>
    <row r="416" spans="10:39" ht="15.75" customHeight="1" x14ac:dyDescent="0.2">
      <c r="J416" s="267"/>
      <c r="K416" s="267"/>
      <c r="L416" s="267"/>
      <c r="M416" s="267"/>
      <c r="N416" s="267"/>
      <c r="O416" s="267"/>
      <c r="P416" s="267"/>
      <c r="Q416" s="267"/>
      <c r="R416" s="267"/>
      <c r="S416" s="267"/>
      <c r="T416" s="267"/>
      <c r="U416" s="267"/>
      <c r="V416" s="267"/>
      <c r="W416" s="267"/>
      <c r="X416" s="267"/>
      <c r="Y416" s="267"/>
      <c r="Z416" s="267"/>
      <c r="AA416" s="267"/>
      <c r="AB416" s="267"/>
      <c r="AC416" s="267"/>
      <c r="AD416" s="267"/>
      <c r="AE416" s="267"/>
      <c r="AF416" s="267"/>
      <c r="AG416" s="267"/>
      <c r="AH416" s="267"/>
      <c r="AI416" s="267"/>
      <c r="AJ416" s="267"/>
      <c r="AK416" s="267"/>
      <c r="AL416" s="267"/>
      <c r="AM416" s="267"/>
    </row>
    <row r="417" spans="10:39" ht="15.75" customHeight="1" x14ac:dyDescent="0.2">
      <c r="J417" s="267"/>
      <c r="K417" s="267"/>
      <c r="L417" s="267"/>
      <c r="M417" s="267"/>
      <c r="N417" s="267"/>
      <c r="O417" s="267"/>
      <c r="P417" s="267"/>
      <c r="Q417" s="267"/>
      <c r="R417" s="267"/>
      <c r="S417" s="267"/>
      <c r="T417" s="267"/>
      <c r="U417" s="267"/>
      <c r="V417" s="267"/>
      <c r="W417" s="267"/>
      <c r="X417" s="267"/>
      <c r="Y417" s="267"/>
      <c r="Z417" s="267"/>
      <c r="AA417" s="267"/>
      <c r="AB417" s="267"/>
      <c r="AC417" s="267"/>
      <c r="AD417" s="267"/>
      <c r="AE417" s="267"/>
      <c r="AF417" s="267"/>
      <c r="AG417" s="267"/>
      <c r="AH417" s="267"/>
      <c r="AI417" s="267"/>
      <c r="AJ417" s="267"/>
      <c r="AK417" s="267"/>
      <c r="AL417" s="267"/>
      <c r="AM417" s="267"/>
    </row>
    <row r="418" spans="10:39" ht="15.75" customHeight="1" x14ac:dyDescent="0.2">
      <c r="J418" s="267"/>
      <c r="K418" s="267"/>
      <c r="L418" s="267"/>
      <c r="M418" s="267"/>
      <c r="N418" s="267"/>
      <c r="O418" s="267"/>
      <c r="P418" s="267"/>
      <c r="Q418" s="267"/>
      <c r="R418" s="267"/>
      <c r="S418" s="267"/>
      <c r="T418" s="267"/>
      <c r="U418" s="267"/>
      <c r="V418" s="267"/>
      <c r="W418" s="267"/>
      <c r="X418" s="267"/>
      <c r="Y418" s="267"/>
      <c r="Z418" s="267"/>
      <c r="AA418" s="267"/>
      <c r="AB418" s="267"/>
      <c r="AC418" s="267"/>
      <c r="AD418" s="267"/>
      <c r="AE418" s="267"/>
      <c r="AF418" s="267"/>
      <c r="AG418" s="267"/>
      <c r="AH418" s="267"/>
      <c r="AI418" s="267"/>
      <c r="AJ418" s="267"/>
      <c r="AK418" s="267"/>
      <c r="AL418" s="267"/>
      <c r="AM418" s="267"/>
    </row>
    <row r="419" spans="10:39" ht="15.75" customHeight="1" x14ac:dyDescent="0.2">
      <c r="J419" s="267"/>
      <c r="K419" s="267"/>
      <c r="L419" s="267"/>
      <c r="M419" s="267"/>
      <c r="N419" s="267"/>
      <c r="O419" s="267"/>
      <c r="P419" s="267"/>
      <c r="Q419" s="267"/>
      <c r="R419" s="267"/>
      <c r="S419" s="267"/>
      <c r="T419" s="267"/>
      <c r="U419" s="267"/>
      <c r="V419" s="267"/>
      <c r="W419" s="267"/>
      <c r="X419" s="267"/>
      <c r="Y419" s="267"/>
      <c r="Z419" s="267"/>
      <c r="AA419" s="267"/>
      <c r="AB419" s="267"/>
      <c r="AC419" s="267"/>
      <c r="AD419" s="267"/>
      <c r="AE419" s="267"/>
      <c r="AF419" s="267"/>
      <c r="AG419" s="267"/>
      <c r="AH419" s="267"/>
      <c r="AI419" s="267"/>
      <c r="AJ419" s="267"/>
      <c r="AK419" s="267"/>
      <c r="AL419" s="267"/>
      <c r="AM419" s="267"/>
    </row>
    <row r="420" spans="10:39" ht="15.75" customHeight="1" x14ac:dyDescent="0.2">
      <c r="J420" s="267"/>
      <c r="K420" s="267"/>
      <c r="L420" s="267"/>
      <c r="M420" s="267"/>
      <c r="N420" s="267"/>
      <c r="O420" s="267"/>
      <c r="P420" s="267"/>
      <c r="Q420" s="267"/>
      <c r="R420" s="267"/>
      <c r="S420" s="267"/>
      <c r="T420" s="267"/>
      <c r="U420" s="267"/>
      <c r="V420" s="267"/>
      <c r="W420" s="267"/>
      <c r="X420" s="267"/>
      <c r="Y420" s="267"/>
      <c r="Z420" s="267"/>
      <c r="AA420" s="267"/>
      <c r="AB420" s="267"/>
      <c r="AC420" s="267"/>
      <c r="AD420" s="267"/>
      <c r="AE420" s="267"/>
      <c r="AF420" s="267"/>
      <c r="AG420" s="267"/>
      <c r="AH420" s="267"/>
      <c r="AI420" s="267"/>
      <c r="AJ420" s="267"/>
      <c r="AK420" s="267"/>
      <c r="AL420" s="267"/>
      <c r="AM420" s="267"/>
    </row>
    <row r="421" spans="10:39" ht="15.75" customHeight="1" x14ac:dyDescent="0.2">
      <c r="J421" s="267"/>
      <c r="K421" s="267"/>
      <c r="L421" s="267"/>
      <c r="M421" s="267"/>
      <c r="N421" s="267"/>
      <c r="O421" s="267"/>
      <c r="P421" s="267"/>
      <c r="Q421" s="267"/>
      <c r="R421" s="267"/>
      <c r="S421" s="267"/>
      <c r="T421" s="267"/>
      <c r="U421" s="267"/>
      <c r="V421" s="267"/>
      <c r="W421" s="267"/>
      <c r="X421" s="267"/>
      <c r="Y421" s="267"/>
      <c r="Z421" s="267"/>
      <c r="AA421" s="267"/>
      <c r="AB421" s="267"/>
      <c r="AC421" s="267"/>
      <c r="AD421" s="267"/>
      <c r="AE421" s="267"/>
      <c r="AF421" s="267"/>
      <c r="AG421" s="267"/>
      <c r="AH421" s="267"/>
      <c r="AI421" s="267"/>
      <c r="AJ421" s="267"/>
      <c r="AK421" s="267"/>
      <c r="AL421" s="267"/>
      <c r="AM421" s="267"/>
    </row>
    <row r="422" spans="10:39" ht="15.75" customHeight="1" x14ac:dyDescent="0.2">
      <c r="J422" s="267"/>
      <c r="K422" s="267"/>
      <c r="L422" s="267"/>
      <c r="M422" s="267"/>
      <c r="N422" s="267"/>
      <c r="O422" s="267"/>
      <c r="P422" s="267"/>
      <c r="Q422" s="267"/>
      <c r="R422" s="267"/>
      <c r="S422" s="267"/>
      <c r="T422" s="267"/>
      <c r="U422" s="267"/>
      <c r="V422" s="267"/>
      <c r="W422" s="267"/>
      <c r="X422" s="267"/>
      <c r="Y422" s="267"/>
      <c r="Z422" s="267"/>
      <c r="AA422" s="267"/>
      <c r="AB422" s="267"/>
      <c r="AC422" s="267"/>
      <c r="AD422" s="267"/>
      <c r="AE422" s="267"/>
      <c r="AF422" s="267"/>
      <c r="AG422" s="267"/>
      <c r="AH422" s="267"/>
      <c r="AI422" s="267"/>
      <c r="AJ422" s="267"/>
      <c r="AK422" s="267"/>
      <c r="AL422" s="267"/>
      <c r="AM422" s="267"/>
    </row>
    <row r="423" spans="10:39" ht="15.75" customHeight="1" x14ac:dyDescent="0.2">
      <c r="J423" s="267"/>
      <c r="K423" s="267"/>
      <c r="L423" s="267"/>
      <c r="M423" s="267"/>
      <c r="N423" s="267"/>
      <c r="O423" s="267"/>
      <c r="P423" s="267"/>
      <c r="Q423" s="267"/>
      <c r="R423" s="267"/>
      <c r="S423" s="267"/>
      <c r="T423" s="267"/>
      <c r="U423" s="267"/>
      <c r="V423" s="267"/>
      <c r="W423" s="267"/>
      <c r="X423" s="267"/>
      <c r="Y423" s="267"/>
      <c r="Z423" s="267"/>
      <c r="AA423" s="267"/>
      <c r="AB423" s="267"/>
      <c r="AC423" s="267"/>
      <c r="AD423" s="267"/>
      <c r="AE423" s="267"/>
      <c r="AF423" s="267"/>
      <c r="AG423" s="267"/>
      <c r="AH423" s="267"/>
      <c r="AI423" s="267"/>
      <c r="AJ423" s="267"/>
      <c r="AK423" s="267"/>
      <c r="AL423" s="267"/>
      <c r="AM423" s="267"/>
    </row>
    <row r="424" spans="10:39" ht="15.75" customHeight="1" x14ac:dyDescent="0.2">
      <c r="J424" s="267"/>
      <c r="K424" s="267"/>
      <c r="L424" s="267"/>
      <c r="M424" s="267"/>
      <c r="N424" s="267"/>
      <c r="O424" s="267"/>
      <c r="P424" s="267"/>
      <c r="Q424" s="267"/>
      <c r="R424" s="267"/>
      <c r="S424" s="267"/>
      <c r="T424" s="267"/>
      <c r="U424" s="267"/>
      <c r="V424" s="267"/>
      <c r="W424" s="267"/>
      <c r="X424" s="267"/>
      <c r="Y424" s="267"/>
      <c r="Z424" s="267"/>
      <c r="AA424" s="267"/>
      <c r="AB424" s="267"/>
      <c r="AC424" s="267"/>
      <c r="AD424" s="267"/>
      <c r="AE424" s="267"/>
      <c r="AF424" s="267"/>
      <c r="AG424" s="267"/>
      <c r="AH424" s="267"/>
      <c r="AI424" s="267"/>
      <c r="AJ424" s="267"/>
      <c r="AK424" s="267"/>
      <c r="AL424" s="267"/>
      <c r="AM424" s="267"/>
    </row>
    <row r="425" spans="10:39" ht="15.75" customHeight="1" x14ac:dyDescent="0.2">
      <c r="J425" s="267"/>
      <c r="K425" s="267"/>
      <c r="L425" s="267"/>
      <c r="M425" s="267"/>
      <c r="N425" s="267"/>
      <c r="O425" s="267"/>
      <c r="P425" s="267"/>
      <c r="Q425" s="267"/>
      <c r="R425" s="267"/>
      <c r="S425" s="267"/>
      <c r="T425" s="267"/>
      <c r="U425" s="267"/>
      <c r="V425" s="267"/>
      <c r="W425" s="267"/>
      <c r="X425" s="267"/>
      <c r="Y425" s="267"/>
      <c r="Z425" s="267"/>
      <c r="AA425" s="267"/>
      <c r="AB425" s="267"/>
      <c r="AC425" s="267"/>
      <c r="AD425" s="267"/>
      <c r="AE425" s="267"/>
      <c r="AF425" s="267"/>
      <c r="AG425" s="267"/>
      <c r="AH425" s="267"/>
      <c r="AI425" s="267"/>
      <c r="AJ425" s="267"/>
      <c r="AK425" s="267"/>
      <c r="AL425" s="267"/>
      <c r="AM425" s="267"/>
    </row>
    <row r="426" spans="10:39" ht="15.75" customHeight="1" x14ac:dyDescent="0.2">
      <c r="J426" s="267"/>
      <c r="K426" s="267"/>
      <c r="L426" s="267"/>
      <c r="M426" s="267"/>
      <c r="N426" s="267"/>
      <c r="O426" s="267"/>
      <c r="P426" s="267"/>
      <c r="Q426" s="267"/>
      <c r="R426" s="267"/>
      <c r="S426" s="267"/>
      <c r="T426" s="267"/>
      <c r="U426" s="267"/>
      <c r="V426" s="267"/>
      <c r="W426" s="267"/>
      <c r="X426" s="267"/>
      <c r="Y426" s="267"/>
      <c r="Z426" s="267"/>
      <c r="AA426" s="267"/>
      <c r="AB426" s="267"/>
      <c r="AC426" s="267"/>
      <c r="AD426" s="267"/>
      <c r="AE426" s="267"/>
      <c r="AF426" s="267"/>
      <c r="AG426" s="267"/>
      <c r="AH426" s="267"/>
      <c r="AI426" s="267"/>
      <c r="AJ426" s="267"/>
      <c r="AK426" s="267"/>
      <c r="AL426" s="267"/>
      <c r="AM426" s="267"/>
    </row>
    <row r="427" spans="10:39" ht="15.75" customHeight="1" x14ac:dyDescent="0.2"/>
    <row r="428" spans="10:39" ht="15.75" customHeight="1" x14ac:dyDescent="0.2"/>
    <row r="429" spans="10:39" ht="15.75" customHeight="1" x14ac:dyDescent="0.2"/>
    <row r="430" spans="10:39" ht="15.75" customHeight="1" x14ac:dyDescent="0.2"/>
    <row r="431" spans="10:39" ht="15.75" customHeight="1" x14ac:dyDescent="0.2"/>
    <row r="432" spans="10:39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</sheetData>
  <sheetProtection algorithmName="SHA-512" hashValue="Nd77RRdnquguEsQDpo3IA0ZFses9ueALz9uvMpFp4LgLr7b574cS/z4XzCFIe8ezxUTu0LcurZJ9/8yzr7TFeg==" saltValue="F/epVP/rFZV/XCK83SEkww==" spinCount="100000" sheet="1" objects="1" scenarios="1"/>
  <protectedRanges>
    <protectedRange sqref="G13:H13" name="Intervalo1_1_1"/>
  </protectedRanges>
  <mergeCells count="2187">
    <mergeCell ref="C63:H63"/>
    <mergeCell ref="C92:C93"/>
    <mergeCell ref="A128:I128"/>
    <mergeCell ref="D129:F130"/>
    <mergeCell ref="D131:F131"/>
    <mergeCell ref="D132:F132"/>
    <mergeCell ref="D136:F137"/>
    <mergeCell ref="D141:F141"/>
    <mergeCell ref="D142:F142"/>
    <mergeCell ref="A126:G126"/>
    <mergeCell ref="A127:I127"/>
    <mergeCell ref="D56:F56"/>
    <mergeCell ref="D78:F78"/>
    <mergeCell ref="D83:F83"/>
    <mergeCell ref="D84:F84"/>
    <mergeCell ref="D121:D122"/>
    <mergeCell ref="C121:C122"/>
    <mergeCell ref="A121:A122"/>
    <mergeCell ref="B121:B122"/>
    <mergeCell ref="A118:H118"/>
    <mergeCell ref="A119:I119"/>
    <mergeCell ref="A120:I120"/>
    <mergeCell ref="E113:F113"/>
    <mergeCell ref="D112:F112"/>
    <mergeCell ref="A58:I58"/>
    <mergeCell ref="A59:I59"/>
    <mergeCell ref="A61:A64"/>
    <mergeCell ref="B92:B93"/>
    <mergeCell ref="A92:A93"/>
    <mergeCell ref="A74:A82"/>
    <mergeCell ref="D39:F39"/>
    <mergeCell ref="D51:F51"/>
    <mergeCell ref="D45:F45"/>
    <mergeCell ref="D46:F46"/>
    <mergeCell ref="D47:F47"/>
    <mergeCell ref="A65:G65"/>
    <mergeCell ref="D60:F60"/>
    <mergeCell ref="D62:F62"/>
    <mergeCell ref="D64:F64"/>
    <mergeCell ref="A144:I144"/>
    <mergeCell ref="A134:I134"/>
    <mergeCell ref="A143:G143"/>
    <mergeCell ref="D138:F138"/>
    <mergeCell ref="D139:F139"/>
    <mergeCell ref="D140:F140"/>
    <mergeCell ref="G129:G130"/>
    <mergeCell ref="A133:G133"/>
    <mergeCell ref="A135:I135"/>
    <mergeCell ref="A136:A137"/>
    <mergeCell ref="B136:B137"/>
    <mergeCell ref="C136:C137"/>
    <mergeCell ref="G136:G137"/>
    <mergeCell ref="H136:H137"/>
    <mergeCell ref="I136:I137"/>
    <mergeCell ref="A129:A130"/>
    <mergeCell ref="B129:B130"/>
    <mergeCell ref="A138:A139"/>
    <mergeCell ref="A141:A142"/>
    <mergeCell ref="C129:C130"/>
    <mergeCell ref="I129:I130"/>
    <mergeCell ref="A107:A115"/>
    <mergeCell ref="A87:H87"/>
    <mergeCell ref="A3:G3"/>
    <mergeCell ref="A8:I8"/>
    <mergeCell ref="D9:G9"/>
    <mergeCell ref="D10:G10"/>
    <mergeCell ref="A11:G11"/>
    <mergeCell ref="A13:I13"/>
    <mergeCell ref="D14:G14"/>
    <mergeCell ref="A19:I19"/>
    <mergeCell ref="A20:I20"/>
    <mergeCell ref="E27:F27"/>
    <mergeCell ref="D15:G15"/>
    <mergeCell ref="D16:G16"/>
    <mergeCell ref="D32:F32"/>
    <mergeCell ref="D33:F33"/>
    <mergeCell ref="D34:F34"/>
    <mergeCell ref="A18:G18"/>
    <mergeCell ref="D55:F55"/>
    <mergeCell ref="D12:G12"/>
    <mergeCell ref="D17:G17"/>
    <mergeCell ref="A22:A24"/>
    <mergeCell ref="A25:A29"/>
    <mergeCell ref="A16:A17"/>
    <mergeCell ref="D35:F35"/>
    <mergeCell ref="A31:A39"/>
    <mergeCell ref="A43:I43"/>
    <mergeCell ref="A44:I44"/>
    <mergeCell ref="A41:G41"/>
    <mergeCell ref="A42:G42"/>
    <mergeCell ref="D31:F31"/>
    <mergeCell ref="D36:F36"/>
    <mergeCell ref="D37:F37"/>
    <mergeCell ref="D38:F38"/>
    <mergeCell ref="CT62:CY62"/>
    <mergeCell ref="DB62:DG62"/>
    <mergeCell ref="A1:I1"/>
    <mergeCell ref="A94:A106"/>
    <mergeCell ref="H129:H130"/>
    <mergeCell ref="I121:I122"/>
    <mergeCell ref="H121:H122"/>
    <mergeCell ref="H92:H93"/>
    <mergeCell ref="I92:I93"/>
    <mergeCell ref="F68:F69"/>
    <mergeCell ref="E115:F115"/>
    <mergeCell ref="E114:F114"/>
    <mergeCell ref="A116:H116"/>
    <mergeCell ref="A117:H117"/>
    <mergeCell ref="E28:F28"/>
    <mergeCell ref="E29:F29"/>
    <mergeCell ref="A40:G40"/>
    <mergeCell ref="A2:I2"/>
    <mergeCell ref="D4:G4"/>
    <mergeCell ref="D5:G5"/>
    <mergeCell ref="D61:F61"/>
    <mergeCell ref="A6:G6"/>
    <mergeCell ref="D7:G7"/>
    <mergeCell ref="F121:F122"/>
    <mergeCell ref="G92:G93"/>
    <mergeCell ref="E104:F104"/>
    <mergeCell ref="E105:F105"/>
    <mergeCell ref="E106:F106"/>
    <mergeCell ref="G121:G122"/>
    <mergeCell ref="D49:F49"/>
    <mergeCell ref="D50:F50"/>
    <mergeCell ref="H3:I3"/>
    <mergeCell ref="IH62:IM62"/>
    <mergeCell ref="IP62:IU62"/>
    <mergeCell ref="D52:F52"/>
    <mergeCell ref="D53:F53"/>
    <mergeCell ref="D54:F54"/>
    <mergeCell ref="D82:F82"/>
    <mergeCell ref="D79:F79"/>
    <mergeCell ref="D80:F80"/>
    <mergeCell ref="F92:F93"/>
    <mergeCell ref="EH62:EM62"/>
    <mergeCell ref="EP62:EU62"/>
    <mergeCell ref="EX62:FC62"/>
    <mergeCell ref="AP62:AU62"/>
    <mergeCell ref="AX62:BC62"/>
    <mergeCell ref="D92:D93"/>
    <mergeCell ref="D85:F85"/>
    <mergeCell ref="D86:F86"/>
    <mergeCell ref="A88:H88"/>
    <mergeCell ref="A89:H89"/>
    <mergeCell ref="A90:I90"/>
    <mergeCell ref="A91:I91"/>
    <mergeCell ref="A83:A86"/>
    <mergeCell ref="A70:A73"/>
    <mergeCell ref="C68:C69"/>
    <mergeCell ref="A67:I67"/>
    <mergeCell ref="A57:G57"/>
    <mergeCell ref="D81:F81"/>
    <mergeCell ref="BF62:BK62"/>
    <mergeCell ref="BN62:BS62"/>
    <mergeCell ref="BV62:CA62"/>
    <mergeCell ref="CD62:CI62"/>
    <mergeCell ref="CL62:CQ62"/>
    <mergeCell ref="DJ62:DO62"/>
    <mergeCell ref="DR62:DW62"/>
    <mergeCell ref="DZ62:EE62"/>
    <mergeCell ref="FF62:FK62"/>
    <mergeCell ref="FN62:FS62"/>
    <mergeCell ref="FV62:GA62"/>
    <mergeCell ref="OD62:OI62"/>
    <mergeCell ref="IX62:JC62"/>
    <mergeCell ref="JF62:JK62"/>
    <mergeCell ref="JN62:JS62"/>
    <mergeCell ref="JV62:KA62"/>
    <mergeCell ref="KD62:KI62"/>
    <mergeCell ref="KL62:KQ62"/>
    <mergeCell ref="KT62:KY62"/>
    <mergeCell ref="LB62:LG62"/>
    <mergeCell ref="LJ62:LO62"/>
    <mergeCell ref="ST62:SY62"/>
    <mergeCell ref="GD62:GI62"/>
    <mergeCell ref="GL62:GQ62"/>
    <mergeCell ref="LR62:LW62"/>
    <mergeCell ref="LZ62:ME62"/>
    <mergeCell ref="MH62:MM62"/>
    <mergeCell ref="MP62:MU62"/>
    <mergeCell ref="MX62:NC62"/>
    <mergeCell ref="NF62:NK62"/>
    <mergeCell ref="NN62:NS62"/>
    <mergeCell ref="NV62:OA62"/>
    <mergeCell ref="GT62:GY62"/>
    <mergeCell ref="HB62:HG62"/>
    <mergeCell ref="HJ62:HO62"/>
    <mergeCell ref="HR62:HW62"/>
    <mergeCell ref="HZ62:IE62"/>
    <mergeCell ref="TB62:TG62"/>
    <mergeCell ref="TJ62:TO62"/>
    <mergeCell ref="TR62:TW62"/>
    <mergeCell ref="OL62:OQ62"/>
    <mergeCell ref="OT62:OY62"/>
    <mergeCell ref="PB62:PG62"/>
    <mergeCell ref="PJ62:PO62"/>
    <mergeCell ref="PR62:PW62"/>
    <mergeCell ref="PZ62:QE62"/>
    <mergeCell ref="QH62:QM62"/>
    <mergeCell ref="QP62:QU62"/>
    <mergeCell ref="QX62:RC62"/>
    <mergeCell ref="WT62:WY62"/>
    <mergeCell ref="XB62:XG62"/>
    <mergeCell ref="XJ62:XO62"/>
    <mergeCell ref="XR62:XW62"/>
    <mergeCell ref="RF62:RK62"/>
    <mergeCell ref="RN62:RS62"/>
    <mergeCell ref="RV62:SA62"/>
    <mergeCell ref="SD62:SI62"/>
    <mergeCell ref="SL62:SQ62"/>
    <mergeCell ref="XZ62:YE62"/>
    <mergeCell ref="YH62:YM62"/>
    <mergeCell ref="YP62:YU62"/>
    <mergeCell ref="YX62:ZC62"/>
    <mergeCell ref="ZF62:ZK62"/>
    <mergeCell ref="TZ62:UE62"/>
    <mergeCell ref="UH62:UM62"/>
    <mergeCell ref="UP62:UU62"/>
    <mergeCell ref="UX62:VC62"/>
    <mergeCell ref="VF62:VK62"/>
    <mergeCell ref="VN62:VS62"/>
    <mergeCell ref="VV62:WA62"/>
    <mergeCell ref="WD62:WI62"/>
    <mergeCell ref="WL62:WQ62"/>
    <mergeCell ref="ACH62:ACM62"/>
    <mergeCell ref="ACP62:ACU62"/>
    <mergeCell ref="ACX62:ADC62"/>
    <mergeCell ref="ADF62:ADK62"/>
    <mergeCell ref="ADN62:ADS62"/>
    <mergeCell ref="ADV62:AEA62"/>
    <mergeCell ref="AED62:AEI62"/>
    <mergeCell ref="AEL62:AEQ62"/>
    <mergeCell ref="AET62:AEY62"/>
    <mergeCell ref="ZN62:ZS62"/>
    <mergeCell ref="ZV62:AAA62"/>
    <mergeCell ref="AAD62:AAI62"/>
    <mergeCell ref="AAL62:AAQ62"/>
    <mergeCell ref="AAT62:AAY62"/>
    <mergeCell ref="ABB62:ABG62"/>
    <mergeCell ref="ABJ62:ABO62"/>
    <mergeCell ref="ABR62:ABW62"/>
    <mergeCell ref="ABZ62:ACE62"/>
    <mergeCell ref="AHV62:AIA62"/>
    <mergeCell ref="AID62:AII62"/>
    <mergeCell ref="AIL62:AIQ62"/>
    <mergeCell ref="AIT62:AIY62"/>
    <mergeCell ref="AJB62:AJG62"/>
    <mergeCell ref="AJJ62:AJO62"/>
    <mergeCell ref="AJR62:AJW62"/>
    <mergeCell ref="AJZ62:AKE62"/>
    <mergeCell ref="AKH62:AKM62"/>
    <mergeCell ref="AFB62:AFG62"/>
    <mergeCell ref="AFJ62:AFO62"/>
    <mergeCell ref="AFR62:AFW62"/>
    <mergeCell ref="AFZ62:AGE62"/>
    <mergeCell ref="AGH62:AGM62"/>
    <mergeCell ref="AGP62:AGU62"/>
    <mergeCell ref="AGX62:AHC62"/>
    <mergeCell ref="AHF62:AHK62"/>
    <mergeCell ref="AHN62:AHS62"/>
    <mergeCell ref="ANJ62:ANO62"/>
    <mergeCell ref="ANR62:ANW62"/>
    <mergeCell ref="ANZ62:AOE62"/>
    <mergeCell ref="AOH62:AOM62"/>
    <mergeCell ref="AOP62:AOU62"/>
    <mergeCell ref="AOX62:APC62"/>
    <mergeCell ref="APF62:APK62"/>
    <mergeCell ref="APN62:APS62"/>
    <mergeCell ref="APV62:AQA62"/>
    <mergeCell ref="AKP62:AKU62"/>
    <mergeCell ref="AKX62:ALC62"/>
    <mergeCell ref="ALF62:ALK62"/>
    <mergeCell ref="ALN62:ALS62"/>
    <mergeCell ref="ALV62:AMA62"/>
    <mergeCell ref="AMD62:AMI62"/>
    <mergeCell ref="AML62:AMQ62"/>
    <mergeCell ref="AMT62:AMY62"/>
    <mergeCell ref="ANB62:ANG62"/>
    <mergeCell ref="ASX62:ATC62"/>
    <mergeCell ref="ATF62:ATK62"/>
    <mergeCell ref="ATN62:ATS62"/>
    <mergeCell ref="ATV62:AUA62"/>
    <mergeCell ref="AUD62:AUI62"/>
    <mergeCell ref="AUL62:AUQ62"/>
    <mergeCell ref="AUT62:AUY62"/>
    <mergeCell ref="AVB62:AVG62"/>
    <mergeCell ref="AVJ62:AVO62"/>
    <mergeCell ref="AQD62:AQI62"/>
    <mergeCell ref="AQL62:AQQ62"/>
    <mergeCell ref="AQT62:AQY62"/>
    <mergeCell ref="ARB62:ARG62"/>
    <mergeCell ref="ARJ62:ARO62"/>
    <mergeCell ref="ARR62:ARW62"/>
    <mergeCell ref="ARZ62:ASE62"/>
    <mergeCell ref="ASH62:ASM62"/>
    <mergeCell ref="ASP62:ASU62"/>
    <mergeCell ref="AYL62:AYQ62"/>
    <mergeCell ref="AYT62:AYY62"/>
    <mergeCell ref="AZB62:AZG62"/>
    <mergeCell ref="AZJ62:AZO62"/>
    <mergeCell ref="AZR62:AZW62"/>
    <mergeCell ref="AZZ62:BAE62"/>
    <mergeCell ref="BAH62:BAM62"/>
    <mergeCell ref="BAP62:BAU62"/>
    <mergeCell ref="BAX62:BBC62"/>
    <mergeCell ref="AVR62:AVW62"/>
    <mergeCell ref="AVZ62:AWE62"/>
    <mergeCell ref="AWH62:AWM62"/>
    <mergeCell ref="AWP62:AWU62"/>
    <mergeCell ref="AWX62:AXC62"/>
    <mergeCell ref="AXF62:AXK62"/>
    <mergeCell ref="AXN62:AXS62"/>
    <mergeCell ref="AXV62:AYA62"/>
    <mergeCell ref="AYD62:AYI62"/>
    <mergeCell ref="BDZ62:BEE62"/>
    <mergeCell ref="BEH62:BEM62"/>
    <mergeCell ref="BEP62:BEU62"/>
    <mergeCell ref="BEX62:BFC62"/>
    <mergeCell ref="BFF62:BFK62"/>
    <mergeCell ref="BFN62:BFS62"/>
    <mergeCell ref="BFV62:BGA62"/>
    <mergeCell ref="BGD62:BGI62"/>
    <mergeCell ref="BGL62:BGQ62"/>
    <mergeCell ref="BBF62:BBK62"/>
    <mergeCell ref="BBN62:BBS62"/>
    <mergeCell ref="BBV62:BCA62"/>
    <mergeCell ref="BCD62:BCI62"/>
    <mergeCell ref="BCL62:BCQ62"/>
    <mergeCell ref="BCT62:BCY62"/>
    <mergeCell ref="BDB62:BDG62"/>
    <mergeCell ref="BDJ62:BDO62"/>
    <mergeCell ref="BDR62:BDW62"/>
    <mergeCell ref="BJN62:BJS62"/>
    <mergeCell ref="BJV62:BKA62"/>
    <mergeCell ref="BKD62:BKI62"/>
    <mergeCell ref="BKL62:BKQ62"/>
    <mergeCell ref="BKT62:BKY62"/>
    <mergeCell ref="BLB62:BLG62"/>
    <mergeCell ref="BLJ62:BLO62"/>
    <mergeCell ref="BLR62:BLW62"/>
    <mergeCell ref="BLZ62:BME62"/>
    <mergeCell ref="BGT62:BGY62"/>
    <mergeCell ref="BHB62:BHG62"/>
    <mergeCell ref="BHJ62:BHO62"/>
    <mergeCell ref="BHR62:BHW62"/>
    <mergeCell ref="BHZ62:BIE62"/>
    <mergeCell ref="BIH62:BIM62"/>
    <mergeCell ref="BIP62:BIU62"/>
    <mergeCell ref="BIX62:BJC62"/>
    <mergeCell ref="BJF62:BJK62"/>
    <mergeCell ref="BPB62:BPG62"/>
    <mergeCell ref="BPJ62:BPO62"/>
    <mergeCell ref="BPR62:BPW62"/>
    <mergeCell ref="BPZ62:BQE62"/>
    <mergeCell ref="BQH62:BQM62"/>
    <mergeCell ref="BQP62:BQU62"/>
    <mergeCell ref="BQX62:BRC62"/>
    <mergeCell ref="BRF62:BRK62"/>
    <mergeCell ref="BRN62:BRS62"/>
    <mergeCell ref="BMH62:BMM62"/>
    <mergeCell ref="BMP62:BMU62"/>
    <mergeCell ref="BMX62:BNC62"/>
    <mergeCell ref="BNF62:BNK62"/>
    <mergeCell ref="BNN62:BNS62"/>
    <mergeCell ref="BNV62:BOA62"/>
    <mergeCell ref="BOD62:BOI62"/>
    <mergeCell ref="BOL62:BOQ62"/>
    <mergeCell ref="BOT62:BOY62"/>
    <mergeCell ref="BUP62:BUU62"/>
    <mergeCell ref="BUX62:BVC62"/>
    <mergeCell ref="BVF62:BVK62"/>
    <mergeCell ref="BVN62:BVS62"/>
    <mergeCell ref="BVV62:BWA62"/>
    <mergeCell ref="BWD62:BWI62"/>
    <mergeCell ref="BWL62:BWQ62"/>
    <mergeCell ref="BWT62:BWY62"/>
    <mergeCell ref="BXB62:BXG62"/>
    <mergeCell ref="BRV62:BSA62"/>
    <mergeCell ref="BSD62:BSI62"/>
    <mergeCell ref="BSL62:BSQ62"/>
    <mergeCell ref="BST62:BSY62"/>
    <mergeCell ref="BTB62:BTG62"/>
    <mergeCell ref="BTJ62:BTO62"/>
    <mergeCell ref="BTR62:BTW62"/>
    <mergeCell ref="BTZ62:BUE62"/>
    <mergeCell ref="BUH62:BUM62"/>
    <mergeCell ref="CAD62:CAI62"/>
    <mergeCell ref="CAL62:CAQ62"/>
    <mergeCell ref="CAT62:CAY62"/>
    <mergeCell ref="CBB62:CBG62"/>
    <mergeCell ref="CBJ62:CBO62"/>
    <mergeCell ref="CBR62:CBW62"/>
    <mergeCell ref="CBZ62:CCE62"/>
    <mergeCell ref="CCH62:CCM62"/>
    <mergeCell ref="CCP62:CCU62"/>
    <mergeCell ref="BXJ62:BXO62"/>
    <mergeCell ref="BXR62:BXW62"/>
    <mergeCell ref="BXZ62:BYE62"/>
    <mergeCell ref="BYH62:BYM62"/>
    <mergeCell ref="BYP62:BYU62"/>
    <mergeCell ref="BYX62:BZC62"/>
    <mergeCell ref="BZF62:BZK62"/>
    <mergeCell ref="BZN62:BZS62"/>
    <mergeCell ref="BZV62:CAA62"/>
    <mergeCell ref="CFR62:CFW62"/>
    <mergeCell ref="CFZ62:CGE62"/>
    <mergeCell ref="CGH62:CGM62"/>
    <mergeCell ref="CGP62:CGU62"/>
    <mergeCell ref="CGX62:CHC62"/>
    <mergeCell ref="CHF62:CHK62"/>
    <mergeCell ref="CHN62:CHS62"/>
    <mergeCell ref="CHV62:CIA62"/>
    <mergeCell ref="CID62:CII62"/>
    <mergeCell ref="CCX62:CDC62"/>
    <mergeCell ref="CDF62:CDK62"/>
    <mergeCell ref="CDN62:CDS62"/>
    <mergeCell ref="CDV62:CEA62"/>
    <mergeCell ref="CED62:CEI62"/>
    <mergeCell ref="CEL62:CEQ62"/>
    <mergeCell ref="CET62:CEY62"/>
    <mergeCell ref="CFB62:CFG62"/>
    <mergeCell ref="CFJ62:CFO62"/>
    <mergeCell ref="CLF62:CLK62"/>
    <mergeCell ref="CLN62:CLS62"/>
    <mergeCell ref="CLV62:CMA62"/>
    <mergeCell ref="CMD62:CMI62"/>
    <mergeCell ref="CML62:CMQ62"/>
    <mergeCell ref="CMT62:CMY62"/>
    <mergeCell ref="CNB62:CNG62"/>
    <mergeCell ref="CNJ62:CNO62"/>
    <mergeCell ref="CNR62:CNW62"/>
    <mergeCell ref="CIL62:CIQ62"/>
    <mergeCell ref="CIT62:CIY62"/>
    <mergeCell ref="CJB62:CJG62"/>
    <mergeCell ref="CJJ62:CJO62"/>
    <mergeCell ref="CJR62:CJW62"/>
    <mergeCell ref="CJZ62:CKE62"/>
    <mergeCell ref="CKH62:CKM62"/>
    <mergeCell ref="CKP62:CKU62"/>
    <mergeCell ref="CKX62:CLC62"/>
    <mergeCell ref="CQT62:CQY62"/>
    <mergeCell ref="CRB62:CRG62"/>
    <mergeCell ref="CRJ62:CRO62"/>
    <mergeCell ref="CRR62:CRW62"/>
    <mergeCell ref="CRZ62:CSE62"/>
    <mergeCell ref="CSH62:CSM62"/>
    <mergeCell ref="CSP62:CSU62"/>
    <mergeCell ref="CSX62:CTC62"/>
    <mergeCell ref="CTF62:CTK62"/>
    <mergeCell ref="CNZ62:COE62"/>
    <mergeCell ref="COH62:COM62"/>
    <mergeCell ref="COP62:COU62"/>
    <mergeCell ref="COX62:CPC62"/>
    <mergeCell ref="CPF62:CPK62"/>
    <mergeCell ref="CPN62:CPS62"/>
    <mergeCell ref="CPV62:CQA62"/>
    <mergeCell ref="CQD62:CQI62"/>
    <mergeCell ref="CQL62:CQQ62"/>
    <mergeCell ref="CWH62:CWM62"/>
    <mergeCell ref="CWP62:CWU62"/>
    <mergeCell ref="CWX62:CXC62"/>
    <mergeCell ref="CXF62:CXK62"/>
    <mergeCell ref="CXN62:CXS62"/>
    <mergeCell ref="CXV62:CYA62"/>
    <mergeCell ref="CYD62:CYI62"/>
    <mergeCell ref="CYL62:CYQ62"/>
    <mergeCell ref="CYT62:CYY62"/>
    <mergeCell ref="CTN62:CTS62"/>
    <mergeCell ref="CTV62:CUA62"/>
    <mergeCell ref="CUD62:CUI62"/>
    <mergeCell ref="CUL62:CUQ62"/>
    <mergeCell ref="CUT62:CUY62"/>
    <mergeCell ref="CVB62:CVG62"/>
    <mergeCell ref="CVJ62:CVO62"/>
    <mergeCell ref="CVR62:CVW62"/>
    <mergeCell ref="CVZ62:CWE62"/>
    <mergeCell ref="DBV62:DCA62"/>
    <mergeCell ref="DCD62:DCI62"/>
    <mergeCell ref="DCL62:DCQ62"/>
    <mergeCell ref="DCT62:DCY62"/>
    <mergeCell ref="DDB62:DDG62"/>
    <mergeCell ref="DDJ62:DDO62"/>
    <mergeCell ref="DDR62:DDW62"/>
    <mergeCell ref="DDZ62:DEE62"/>
    <mergeCell ref="DEH62:DEM62"/>
    <mergeCell ref="CZB62:CZG62"/>
    <mergeCell ref="CZJ62:CZO62"/>
    <mergeCell ref="CZR62:CZW62"/>
    <mergeCell ref="CZZ62:DAE62"/>
    <mergeCell ref="DAH62:DAM62"/>
    <mergeCell ref="DAP62:DAU62"/>
    <mergeCell ref="DAX62:DBC62"/>
    <mergeCell ref="DBF62:DBK62"/>
    <mergeCell ref="DBN62:DBS62"/>
    <mergeCell ref="DHJ62:DHO62"/>
    <mergeCell ref="DHR62:DHW62"/>
    <mergeCell ref="DHZ62:DIE62"/>
    <mergeCell ref="DIH62:DIM62"/>
    <mergeCell ref="DIP62:DIU62"/>
    <mergeCell ref="DIX62:DJC62"/>
    <mergeCell ref="DJF62:DJK62"/>
    <mergeCell ref="DJN62:DJS62"/>
    <mergeCell ref="DJV62:DKA62"/>
    <mergeCell ref="DEP62:DEU62"/>
    <mergeCell ref="DEX62:DFC62"/>
    <mergeCell ref="DFF62:DFK62"/>
    <mergeCell ref="DFN62:DFS62"/>
    <mergeCell ref="DFV62:DGA62"/>
    <mergeCell ref="DGD62:DGI62"/>
    <mergeCell ref="DGL62:DGQ62"/>
    <mergeCell ref="DGT62:DGY62"/>
    <mergeCell ref="DHB62:DHG62"/>
    <mergeCell ref="DMX62:DNC62"/>
    <mergeCell ref="DNF62:DNK62"/>
    <mergeCell ref="DNN62:DNS62"/>
    <mergeCell ref="DNV62:DOA62"/>
    <mergeCell ref="DOD62:DOI62"/>
    <mergeCell ref="DOL62:DOQ62"/>
    <mergeCell ref="DOT62:DOY62"/>
    <mergeCell ref="DPB62:DPG62"/>
    <mergeCell ref="DPJ62:DPO62"/>
    <mergeCell ref="DKD62:DKI62"/>
    <mergeCell ref="DKL62:DKQ62"/>
    <mergeCell ref="DKT62:DKY62"/>
    <mergeCell ref="DLB62:DLG62"/>
    <mergeCell ref="DLJ62:DLO62"/>
    <mergeCell ref="DLR62:DLW62"/>
    <mergeCell ref="DLZ62:DME62"/>
    <mergeCell ref="DMH62:DMM62"/>
    <mergeCell ref="DMP62:DMU62"/>
    <mergeCell ref="DSL62:DSQ62"/>
    <mergeCell ref="DST62:DSY62"/>
    <mergeCell ref="DTB62:DTG62"/>
    <mergeCell ref="DTJ62:DTO62"/>
    <mergeCell ref="DTR62:DTW62"/>
    <mergeCell ref="DTZ62:DUE62"/>
    <mergeCell ref="DUH62:DUM62"/>
    <mergeCell ref="DUP62:DUU62"/>
    <mergeCell ref="DUX62:DVC62"/>
    <mergeCell ref="DPR62:DPW62"/>
    <mergeCell ref="DPZ62:DQE62"/>
    <mergeCell ref="DQH62:DQM62"/>
    <mergeCell ref="DQP62:DQU62"/>
    <mergeCell ref="DQX62:DRC62"/>
    <mergeCell ref="DRF62:DRK62"/>
    <mergeCell ref="DRN62:DRS62"/>
    <mergeCell ref="DRV62:DSA62"/>
    <mergeCell ref="DSD62:DSI62"/>
    <mergeCell ref="DXZ62:DYE62"/>
    <mergeCell ref="DYH62:DYM62"/>
    <mergeCell ref="DYP62:DYU62"/>
    <mergeCell ref="DYX62:DZC62"/>
    <mergeCell ref="DZF62:DZK62"/>
    <mergeCell ref="DZN62:DZS62"/>
    <mergeCell ref="DZV62:EAA62"/>
    <mergeCell ref="EAD62:EAI62"/>
    <mergeCell ref="EAL62:EAQ62"/>
    <mergeCell ref="DVF62:DVK62"/>
    <mergeCell ref="DVN62:DVS62"/>
    <mergeCell ref="DVV62:DWA62"/>
    <mergeCell ref="DWD62:DWI62"/>
    <mergeCell ref="DWL62:DWQ62"/>
    <mergeCell ref="DWT62:DWY62"/>
    <mergeCell ref="DXB62:DXG62"/>
    <mergeCell ref="DXJ62:DXO62"/>
    <mergeCell ref="DXR62:DXW62"/>
    <mergeCell ref="EDN62:EDS62"/>
    <mergeCell ref="EDV62:EEA62"/>
    <mergeCell ref="EED62:EEI62"/>
    <mergeCell ref="EEL62:EEQ62"/>
    <mergeCell ref="EET62:EEY62"/>
    <mergeCell ref="EFB62:EFG62"/>
    <mergeCell ref="EFJ62:EFO62"/>
    <mergeCell ref="EFR62:EFW62"/>
    <mergeCell ref="EFZ62:EGE62"/>
    <mergeCell ref="EAT62:EAY62"/>
    <mergeCell ref="EBB62:EBG62"/>
    <mergeCell ref="EBJ62:EBO62"/>
    <mergeCell ref="EBR62:EBW62"/>
    <mergeCell ref="EBZ62:ECE62"/>
    <mergeCell ref="ECH62:ECM62"/>
    <mergeCell ref="ECP62:ECU62"/>
    <mergeCell ref="ECX62:EDC62"/>
    <mergeCell ref="EDF62:EDK62"/>
    <mergeCell ref="EJB62:EJG62"/>
    <mergeCell ref="EJJ62:EJO62"/>
    <mergeCell ref="EJR62:EJW62"/>
    <mergeCell ref="EJZ62:EKE62"/>
    <mergeCell ref="EKH62:EKM62"/>
    <mergeCell ref="EKP62:EKU62"/>
    <mergeCell ref="EKX62:ELC62"/>
    <mergeCell ref="ELF62:ELK62"/>
    <mergeCell ref="ELN62:ELS62"/>
    <mergeCell ref="EGH62:EGM62"/>
    <mergeCell ref="EGP62:EGU62"/>
    <mergeCell ref="EGX62:EHC62"/>
    <mergeCell ref="EHF62:EHK62"/>
    <mergeCell ref="EHN62:EHS62"/>
    <mergeCell ref="EHV62:EIA62"/>
    <mergeCell ref="EID62:EII62"/>
    <mergeCell ref="EIL62:EIQ62"/>
    <mergeCell ref="EIT62:EIY62"/>
    <mergeCell ref="EOP62:EOU62"/>
    <mergeCell ref="EOX62:EPC62"/>
    <mergeCell ref="EPF62:EPK62"/>
    <mergeCell ref="EPN62:EPS62"/>
    <mergeCell ref="EPV62:EQA62"/>
    <mergeCell ref="EQD62:EQI62"/>
    <mergeCell ref="EQL62:EQQ62"/>
    <mergeCell ref="EQT62:EQY62"/>
    <mergeCell ref="ERB62:ERG62"/>
    <mergeCell ref="ELV62:EMA62"/>
    <mergeCell ref="EMD62:EMI62"/>
    <mergeCell ref="EML62:EMQ62"/>
    <mergeCell ref="EMT62:EMY62"/>
    <mergeCell ref="ENB62:ENG62"/>
    <mergeCell ref="ENJ62:ENO62"/>
    <mergeCell ref="ENR62:ENW62"/>
    <mergeCell ref="ENZ62:EOE62"/>
    <mergeCell ref="EOH62:EOM62"/>
    <mergeCell ref="EUD62:EUI62"/>
    <mergeCell ref="EUL62:EUQ62"/>
    <mergeCell ref="EUT62:EUY62"/>
    <mergeCell ref="EVB62:EVG62"/>
    <mergeCell ref="EVJ62:EVO62"/>
    <mergeCell ref="EVR62:EVW62"/>
    <mergeCell ref="EVZ62:EWE62"/>
    <mergeCell ref="EWH62:EWM62"/>
    <mergeCell ref="EWP62:EWU62"/>
    <mergeCell ref="ERJ62:ERO62"/>
    <mergeCell ref="ERR62:ERW62"/>
    <mergeCell ref="ERZ62:ESE62"/>
    <mergeCell ref="ESH62:ESM62"/>
    <mergeCell ref="ESP62:ESU62"/>
    <mergeCell ref="ESX62:ETC62"/>
    <mergeCell ref="ETF62:ETK62"/>
    <mergeCell ref="ETN62:ETS62"/>
    <mergeCell ref="ETV62:EUA62"/>
    <mergeCell ref="EZR62:EZW62"/>
    <mergeCell ref="EZZ62:FAE62"/>
    <mergeCell ref="FAH62:FAM62"/>
    <mergeCell ref="FAP62:FAU62"/>
    <mergeCell ref="FAX62:FBC62"/>
    <mergeCell ref="FBF62:FBK62"/>
    <mergeCell ref="FBN62:FBS62"/>
    <mergeCell ref="FBV62:FCA62"/>
    <mergeCell ref="FCD62:FCI62"/>
    <mergeCell ref="EWX62:EXC62"/>
    <mergeCell ref="EXF62:EXK62"/>
    <mergeCell ref="EXN62:EXS62"/>
    <mergeCell ref="EXV62:EYA62"/>
    <mergeCell ref="EYD62:EYI62"/>
    <mergeCell ref="EYL62:EYQ62"/>
    <mergeCell ref="EYT62:EYY62"/>
    <mergeCell ref="EZB62:EZG62"/>
    <mergeCell ref="EZJ62:EZO62"/>
    <mergeCell ref="FFF62:FFK62"/>
    <mergeCell ref="FFN62:FFS62"/>
    <mergeCell ref="FFV62:FGA62"/>
    <mergeCell ref="FGD62:FGI62"/>
    <mergeCell ref="FGL62:FGQ62"/>
    <mergeCell ref="FGT62:FGY62"/>
    <mergeCell ref="FHB62:FHG62"/>
    <mergeCell ref="FHJ62:FHO62"/>
    <mergeCell ref="FHR62:FHW62"/>
    <mergeCell ref="FCL62:FCQ62"/>
    <mergeCell ref="FCT62:FCY62"/>
    <mergeCell ref="FDB62:FDG62"/>
    <mergeCell ref="FDJ62:FDO62"/>
    <mergeCell ref="FDR62:FDW62"/>
    <mergeCell ref="FDZ62:FEE62"/>
    <mergeCell ref="FEH62:FEM62"/>
    <mergeCell ref="FEP62:FEU62"/>
    <mergeCell ref="FEX62:FFC62"/>
    <mergeCell ref="FKT62:FKY62"/>
    <mergeCell ref="FLB62:FLG62"/>
    <mergeCell ref="FLJ62:FLO62"/>
    <mergeCell ref="FLR62:FLW62"/>
    <mergeCell ref="FLZ62:FME62"/>
    <mergeCell ref="FMH62:FMM62"/>
    <mergeCell ref="FMP62:FMU62"/>
    <mergeCell ref="FMX62:FNC62"/>
    <mergeCell ref="FNF62:FNK62"/>
    <mergeCell ref="FHZ62:FIE62"/>
    <mergeCell ref="FIH62:FIM62"/>
    <mergeCell ref="FIP62:FIU62"/>
    <mergeCell ref="FIX62:FJC62"/>
    <mergeCell ref="FJF62:FJK62"/>
    <mergeCell ref="FJN62:FJS62"/>
    <mergeCell ref="FJV62:FKA62"/>
    <mergeCell ref="FKD62:FKI62"/>
    <mergeCell ref="FKL62:FKQ62"/>
    <mergeCell ref="FQH62:FQM62"/>
    <mergeCell ref="FQP62:FQU62"/>
    <mergeCell ref="FQX62:FRC62"/>
    <mergeCell ref="FRF62:FRK62"/>
    <mergeCell ref="FRN62:FRS62"/>
    <mergeCell ref="FRV62:FSA62"/>
    <mergeCell ref="FSD62:FSI62"/>
    <mergeCell ref="FSL62:FSQ62"/>
    <mergeCell ref="FST62:FSY62"/>
    <mergeCell ref="FNN62:FNS62"/>
    <mergeCell ref="FNV62:FOA62"/>
    <mergeCell ref="FOD62:FOI62"/>
    <mergeCell ref="FOL62:FOQ62"/>
    <mergeCell ref="FOT62:FOY62"/>
    <mergeCell ref="FPB62:FPG62"/>
    <mergeCell ref="FPJ62:FPO62"/>
    <mergeCell ref="FPR62:FPW62"/>
    <mergeCell ref="FPZ62:FQE62"/>
    <mergeCell ref="FVV62:FWA62"/>
    <mergeCell ref="FWD62:FWI62"/>
    <mergeCell ref="FWL62:FWQ62"/>
    <mergeCell ref="FWT62:FWY62"/>
    <mergeCell ref="FXB62:FXG62"/>
    <mergeCell ref="FXJ62:FXO62"/>
    <mergeCell ref="FXR62:FXW62"/>
    <mergeCell ref="FXZ62:FYE62"/>
    <mergeCell ref="FYH62:FYM62"/>
    <mergeCell ref="FTB62:FTG62"/>
    <mergeCell ref="FTJ62:FTO62"/>
    <mergeCell ref="FTR62:FTW62"/>
    <mergeCell ref="FTZ62:FUE62"/>
    <mergeCell ref="FUH62:FUM62"/>
    <mergeCell ref="FUP62:FUU62"/>
    <mergeCell ref="FUX62:FVC62"/>
    <mergeCell ref="FVF62:FVK62"/>
    <mergeCell ref="FVN62:FVS62"/>
    <mergeCell ref="GBJ62:GBO62"/>
    <mergeCell ref="GBR62:GBW62"/>
    <mergeCell ref="GBZ62:GCE62"/>
    <mergeCell ref="GCH62:GCM62"/>
    <mergeCell ref="GCP62:GCU62"/>
    <mergeCell ref="GCX62:GDC62"/>
    <mergeCell ref="GDF62:GDK62"/>
    <mergeCell ref="GDN62:GDS62"/>
    <mergeCell ref="GDV62:GEA62"/>
    <mergeCell ref="FYP62:FYU62"/>
    <mergeCell ref="FYX62:FZC62"/>
    <mergeCell ref="FZF62:FZK62"/>
    <mergeCell ref="FZN62:FZS62"/>
    <mergeCell ref="FZV62:GAA62"/>
    <mergeCell ref="GAD62:GAI62"/>
    <mergeCell ref="GAL62:GAQ62"/>
    <mergeCell ref="GAT62:GAY62"/>
    <mergeCell ref="GBB62:GBG62"/>
    <mergeCell ref="GGX62:GHC62"/>
    <mergeCell ref="GHF62:GHK62"/>
    <mergeCell ref="GHN62:GHS62"/>
    <mergeCell ref="GHV62:GIA62"/>
    <mergeCell ref="GID62:GII62"/>
    <mergeCell ref="GIL62:GIQ62"/>
    <mergeCell ref="GIT62:GIY62"/>
    <mergeCell ref="GJB62:GJG62"/>
    <mergeCell ref="GJJ62:GJO62"/>
    <mergeCell ref="GED62:GEI62"/>
    <mergeCell ref="GEL62:GEQ62"/>
    <mergeCell ref="GET62:GEY62"/>
    <mergeCell ref="GFB62:GFG62"/>
    <mergeCell ref="GFJ62:GFO62"/>
    <mergeCell ref="GFR62:GFW62"/>
    <mergeCell ref="GFZ62:GGE62"/>
    <mergeCell ref="GGH62:GGM62"/>
    <mergeCell ref="GGP62:GGU62"/>
    <mergeCell ref="GML62:GMQ62"/>
    <mergeCell ref="GMT62:GMY62"/>
    <mergeCell ref="GNB62:GNG62"/>
    <mergeCell ref="GNJ62:GNO62"/>
    <mergeCell ref="GNR62:GNW62"/>
    <mergeCell ref="GNZ62:GOE62"/>
    <mergeCell ref="GOH62:GOM62"/>
    <mergeCell ref="GOP62:GOU62"/>
    <mergeCell ref="GOX62:GPC62"/>
    <mergeCell ref="GJR62:GJW62"/>
    <mergeCell ref="GJZ62:GKE62"/>
    <mergeCell ref="GKH62:GKM62"/>
    <mergeCell ref="GKP62:GKU62"/>
    <mergeCell ref="GKX62:GLC62"/>
    <mergeCell ref="GLF62:GLK62"/>
    <mergeCell ref="GLN62:GLS62"/>
    <mergeCell ref="GLV62:GMA62"/>
    <mergeCell ref="GMD62:GMI62"/>
    <mergeCell ref="GRZ62:GSE62"/>
    <mergeCell ref="GSH62:GSM62"/>
    <mergeCell ref="GSP62:GSU62"/>
    <mergeCell ref="GSX62:GTC62"/>
    <mergeCell ref="GTF62:GTK62"/>
    <mergeCell ref="GTN62:GTS62"/>
    <mergeCell ref="GTV62:GUA62"/>
    <mergeCell ref="GUD62:GUI62"/>
    <mergeCell ref="GUL62:GUQ62"/>
    <mergeCell ref="GPF62:GPK62"/>
    <mergeCell ref="GPN62:GPS62"/>
    <mergeCell ref="GPV62:GQA62"/>
    <mergeCell ref="GQD62:GQI62"/>
    <mergeCell ref="GQL62:GQQ62"/>
    <mergeCell ref="GQT62:GQY62"/>
    <mergeCell ref="GRB62:GRG62"/>
    <mergeCell ref="GRJ62:GRO62"/>
    <mergeCell ref="GRR62:GRW62"/>
    <mergeCell ref="GXN62:GXS62"/>
    <mergeCell ref="GXV62:GYA62"/>
    <mergeCell ref="GYD62:GYI62"/>
    <mergeCell ref="GYL62:GYQ62"/>
    <mergeCell ref="GYT62:GYY62"/>
    <mergeCell ref="GZB62:GZG62"/>
    <mergeCell ref="GZJ62:GZO62"/>
    <mergeCell ref="GZR62:GZW62"/>
    <mergeCell ref="GZZ62:HAE62"/>
    <mergeCell ref="GUT62:GUY62"/>
    <mergeCell ref="GVB62:GVG62"/>
    <mergeCell ref="GVJ62:GVO62"/>
    <mergeCell ref="GVR62:GVW62"/>
    <mergeCell ref="GVZ62:GWE62"/>
    <mergeCell ref="GWH62:GWM62"/>
    <mergeCell ref="GWP62:GWU62"/>
    <mergeCell ref="GWX62:GXC62"/>
    <mergeCell ref="GXF62:GXK62"/>
    <mergeCell ref="HDB62:HDG62"/>
    <mergeCell ref="HDJ62:HDO62"/>
    <mergeCell ref="HDR62:HDW62"/>
    <mergeCell ref="HDZ62:HEE62"/>
    <mergeCell ref="HEH62:HEM62"/>
    <mergeCell ref="HEP62:HEU62"/>
    <mergeCell ref="HEX62:HFC62"/>
    <mergeCell ref="HFF62:HFK62"/>
    <mergeCell ref="HFN62:HFS62"/>
    <mergeCell ref="HAH62:HAM62"/>
    <mergeCell ref="HAP62:HAU62"/>
    <mergeCell ref="HAX62:HBC62"/>
    <mergeCell ref="HBF62:HBK62"/>
    <mergeCell ref="HBN62:HBS62"/>
    <mergeCell ref="HBV62:HCA62"/>
    <mergeCell ref="HCD62:HCI62"/>
    <mergeCell ref="HCL62:HCQ62"/>
    <mergeCell ref="HCT62:HCY62"/>
    <mergeCell ref="HIP62:HIU62"/>
    <mergeCell ref="HIX62:HJC62"/>
    <mergeCell ref="HJF62:HJK62"/>
    <mergeCell ref="HJN62:HJS62"/>
    <mergeCell ref="HJV62:HKA62"/>
    <mergeCell ref="HKD62:HKI62"/>
    <mergeCell ref="HKL62:HKQ62"/>
    <mergeCell ref="HKT62:HKY62"/>
    <mergeCell ref="HLB62:HLG62"/>
    <mergeCell ref="HFV62:HGA62"/>
    <mergeCell ref="HGD62:HGI62"/>
    <mergeCell ref="HGL62:HGQ62"/>
    <mergeCell ref="HGT62:HGY62"/>
    <mergeCell ref="HHB62:HHG62"/>
    <mergeCell ref="HHJ62:HHO62"/>
    <mergeCell ref="HHR62:HHW62"/>
    <mergeCell ref="HHZ62:HIE62"/>
    <mergeCell ref="HIH62:HIM62"/>
    <mergeCell ref="HOD62:HOI62"/>
    <mergeCell ref="HOL62:HOQ62"/>
    <mergeCell ref="HOT62:HOY62"/>
    <mergeCell ref="HPB62:HPG62"/>
    <mergeCell ref="HPJ62:HPO62"/>
    <mergeCell ref="HPR62:HPW62"/>
    <mergeCell ref="HPZ62:HQE62"/>
    <mergeCell ref="HQH62:HQM62"/>
    <mergeCell ref="HQP62:HQU62"/>
    <mergeCell ref="HLJ62:HLO62"/>
    <mergeCell ref="HLR62:HLW62"/>
    <mergeCell ref="HLZ62:HME62"/>
    <mergeCell ref="HMH62:HMM62"/>
    <mergeCell ref="HMP62:HMU62"/>
    <mergeCell ref="HMX62:HNC62"/>
    <mergeCell ref="HNF62:HNK62"/>
    <mergeCell ref="HNN62:HNS62"/>
    <mergeCell ref="HNV62:HOA62"/>
    <mergeCell ref="HTR62:HTW62"/>
    <mergeCell ref="HTZ62:HUE62"/>
    <mergeCell ref="HUH62:HUM62"/>
    <mergeCell ref="HUP62:HUU62"/>
    <mergeCell ref="HUX62:HVC62"/>
    <mergeCell ref="HVF62:HVK62"/>
    <mergeCell ref="HVN62:HVS62"/>
    <mergeCell ref="HVV62:HWA62"/>
    <mergeCell ref="HWD62:HWI62"/>
    <mergeCell ref="HQX62:HRC62"/>
    <mergeCell ref="HRF62:HRK62"/>
    <mergeCell ref="HRN62:HRS62"/>
    <mergeCell ref="HRV62:HSA62"/>
    <mergeCell ref="HSD62:HSI62"/>
    <mergeCell ref="HSL62:HSQ62"/>
    <mergeCell ref="HST62:HSY62"/>
    <mergeCell ref="HTB62:HTG62"/>
    <mergeCell ref="HTJ62:HTO62"/>
    <mergeCell ref="HZF62:HZK62"/>
    <mergeCell ref="HZN62:HZS62"/>
    <mergeCell ref="HZV62:IAA62"/>
    <mergeCell ref="IAD62:IAI62"/>
    <mergeCell ref="IAL62:IAQ62"/>
    <mergeCell ref="IAT62:IAY62"/>
    <mergeCell ref="IBB62:IBG62"/>
    <mergeCell ref="IBJ62:IBO62"/>
    <mergeCell ref="IBR62:IBW62"/>
    <mergeCell ref="HWL62:HWQ62"/>
    <mergeCell ref="HWT62:HWY62"/>
    <mergeCell ref="HXB62:HXG62"/>
    <mergeCell ref="HXJ62:HXO62"/>
    <mergeCell ref="HXR62:HXW62"/>
    <mergeCell ref="HXZ62:HYE62"/>
    <mergeCell ref="HYH62:HYM62"/>
    <mergeCell ref="HYP62:HYU62"/>
    <mergeCell ref="HYX62:HZC62"/>
    <mergeCell ref="IET62:IEY62"/>
    <mergeCell ref="IFB62:IFG62"/>
    <mergeCell ref="IFJ62:IFO62"/>
    <mergeCell ref="IFR62:IFW62"/>
    <mergeCell ref="IFZ62:IGE62"/>
    <mergeCell ref="IGH62:IGM62"/>
    <mergeCell ref="IGP62:IGU62"/>
    <mergeCell ref="IGX62:IHC62"/>
    <mergeCell ref="IHF62:IHK62"/>
    <mergeCell ref="IBZ62:ICE62"/>
    <mergeCell ref="ICH62:ICM62"/>
    <mergeCell ref="ICP62:ICU62"/>
    <mergeCell ref="ICX62:IDC62"/>
    <mergeCell ref="IDF62:IDK62"/>
    <mergeCell ref="IDN62:IDS62"/>
    <mergeCell ref="IDV62:IEA62"/>
    <mergeCell ref="IED62:IEI62"/>
    <mergeCell ref="IEL62:IEQ62"/>
    <mergeCell ref="IKH62:IKM62"/>
    <mergeCell ref="IKP62:IKU62"/>
    <mergeCell ref="IKX62:ILC62"/>
    <mergeCell ref="ILF62:ILK62"/>
    <mergeCell ref="ILN62:ILS62"/>
    <mergeCell ref="ILV62:IMA62"/>
    <mergeCell ref="IMD62:IMI62"/>
    <mergeCell ref="IML62:IMQ62"/>
    <mergeCell ref="IMT62:IMY62"/>
    <mergeCell ref="IHN62:IHS62"/>
    <mergeCell ref="IHV62:IIA62"/>
    <mergeCell ref="IID62:III62"/>
    <mergeCell ref="IIL62:IIQ62"/>
    <mergeCell ref="IIT62:IIY62"/>
    <mergeCell ref="IJB62:IJG62"/>
    <mergeCell ref="IJJ62:IJO62"/>
    <mergeCell ref="IJR62:IJW62"/>
    <mergeCell ref="IJZ62:IKE62"/>
    <mergeCell ref="IPV62:IQA62"/>
    <mergeCell ref="IQD62:IQI62"/>
    <mergeCell ref="IQL62:IQQ62"/>
    <mergeCell ref="IQT62:IQY62"/>
    <mergeCell ref="IRB62:IRG62"/>
    <mergeCell ref="IRJ62:IRO62"/>
    <mergeCell ref="IRR62:IRW62"/>
    <mergeCell ref="IRZ62:ISE62"/>
    <mergeCell ref="ISH62:ISM62"/>
    <mergeCell ref="INB62:ING62"/>
    <mergeCell ref="INJ62:INO62"/>
    <mergeCell ref="INR62:INW62"/>
    <mergeCell ref="INZ62:IOE62"/>
    <mergeCell ref="IOH62:IOM62"/>
    <mergeCell ref="IOP62:IOU62"/>
    <mergeCell ref="IOX62:IPC62"/>
    <mergeCell ref="IPF62:IPK62"/>
    <mergeCell ref="IPN62:IPS62"/>
    <mergeCell ref="IVJ62:IVO62"/>
    <mergeCell ref="IVR62:IVW62"/>
    <mergeCell ref="IVZ62:IWE62"/>
    <mergeCell ref="IWH62:IWM62"/>
    <mergeCell ref="IWP62:IWU62"/>
    <mergeCell ref="IWX62:IXC62"/>
    <mergeCell ref="IXF62:IXK62"/>
    <mergeCell ref="IXN62:IXS62"/>
    <mergeCell ref="IXV62:IYA62"/>
    <mergeCell ref="ISP62:ISU62"/>
    <mergeCell ref="ISX62:ITC62"/>
    <mergeCell ref="ITF62:ITK62"/>
    <mergeCell ref="ITN62:ITS62"/>
    <mergeCell ref="ITV62:IUA62"/>
    <mergeCell ref="IUD62:IUI62"/>
    <mergeCell ref="IUL62:IUQ62"/>
    <mergeCell ref="IUT62:IUY62"/>
    <mergeCell ref="IVB62:IVG62"/>
    <mergeCell ref="JAX62:JBC62"/>
    <mergeCell ref="JBF62:JBK62"/>
    <mergeCell ref="JBN62:JBS62"/>
    <mergeCell ref="JBV62:JCA62"/>
    <mergeCell ref="JCD62:JCI62"/>
    <mergeCell ref="JCL62:JCQ62"/>
    <mergeCell ref="JCT62:JCY62"/>
    <mergeCell ref="JDB62:JDG62"/>
    <mergeCell ref="JDJ62:JDO62"/>
    <mergeCell ref="IYD62:IYI62"/>
    <mergeCell ref="IYL62:IYQ62"/>
    <mergeCell ref="IYT62:IYY62"/>
    <mergeCell ref="IZB62:IZG62"/>
    <mergeCell ref="IZJ62:IZO62"/>
    <mergeCell ref="IZR62:IZW62"/>
    <mergeCell ref="IZZ62:JAE62"/>
    <mergeCell ref="JAH62:JAM62"/>
    <mergeCell ref="JAP62:JAU62"/>
    <mergeCell ref="JGL62:JGQ62"/>
    <mergeCell ref="JGT62:JGY62"/>
    <mergeCell ref="JHB62:JHG62"/>
    <mergeCell ref="JHJ62:JHO62"/>
    <mergeCell ref="JHR62:JHW62"/>
    <mergeCell ref="JHZ62:JIE62"/>
    <mergeCell ref="JIH62:JIM62"/>
    <mergeCell ref="JIP62:JIU62"/>
    <mergeCell ref="JIX62:JJC62"/>
    <mergeCell ref="JDR62:JDW62"/>
    <mergeCell ref="JDZ62:JEE62"/>
    <mergeCell ref="JEH62:JEM62"/>
    <mergeCell ref="JEP62:JEU62"/>
    <mergeCell ref="JEX62:JFC62"/>
    <mergeCell ref="JFF62:JFK62"/>
    <mergeCell ref="JFN62:JFS62"/>
    <mergeCell ref="JFV62:JGA62"/>
    <mergeCell ref="JGD62:JGI62"/>
    <mergeCell ref="JLZ62:JME62"/>
    <mergeCell ref="JMH62:JMM62"/>
    <mergeCell ref="JMP62:JMU62"/>
    <mergeCell ref="JMX62:JNC62"/>
    <mergeCell ref="JNF62:JNK62"/>
    <mergeCell ref="JNN62:JNS62"/>
    <mergeCell ref="JNV62:JOA62"/>
    <mergeCell ref="JOD62:JOI62"/>
    <mergeCell ref="JOL62:JOQ62"/>
    <mergeCell ref="JJF62:JJK62"/>
    <mergeCell ref="JJN62:JJS62"/>
    <mergeCell ref="JJV62:JKA62"/>
    <mergeCell ref="JKD62:JKI62"/>
    <mergeCell ref="JKL62:JKQ62"/>
    <mergeCell ref="JKT62:JKY62"/>
    <mergeCell ref="JLB62:JLG62"/>
    <mergeCell ref="JLJ62:JLO62"/>
    <mergeCell ref="JLR62:JLW62"/>
    <mergeCell ref="JRN62:JRS62"/>
    <mergeCell ref="JRV62:JSA62"/>
    <mergeCell ref="JSD62:JSI62"/>
    <mergeCell ref="JSL62:JSQ62"/>
    <mergeCell ref="JST62:JSY62"/>
    <mergeCell ref="JTB62:JTG62"/>
    <mergeCell ref="JTJ62:JTO62"/>
    <mergeCell ref="JTR62:JTW62"/>
    <mergeCell ref="JTZ62:JUE62"/>
    <mergeCell ref="JOT62:JOY62"/>
    <mergeCell ref="JPB62:JPG62"/>
    <mergeCell ref="JPJ62:JPO62"/>
    <mergeCell ref="JPR62:JPW62"/>
    <mergeCell ref="JPZ62:JQE62"/>
    <mergeCell ref="JQH62:JQM62"/>
    <mergeCell ref="JQP62:JQU62"/>
    <mergeCell ref="JQX62:JRC62"/>
    <mergeCell ref="JRF62:JRK62"/>
    <mergeCell ref="JXB62:JXG62"/>
    <mergeCell ref="JXJ62:JXO62"/>
    <mergeCell ref="JXR62:JXW62"/>
    <mergeCell ref="JXZ62:JYE62"/>
    <mergeCell ref="JYH62:JYM62"/>
    <mergeCell ref="JYP62:JYU62"/>
    <mergeCell ref="JYX62:JZC62"/>
    <mergeCell ref="JZF62:JZK62"/>
    <mergeCell ref="JZN62:JZS62"/>
    <mergeCell ref="JUH62:JUM62"/>
    <mergeCell ref="JUP62:JUU62"/>
    <mergeCell ref="JUX62:JVC62"/>
    <mergeCell ref="JVF62:JVK62"/>
    <mergeCell ref="JVN62:JVS62"/>
    <mergeCell ref="JVV62:JWA62"/>
    <mergeCell ref="JWD62:JWI62"/>
    <mergeCell ref="JWL62:JWQ62"/>
    <mergeCell ref="JWT62:JWY62"/>
    <mergeCell ref="KCP62:KCU62"/>
    <mergeCell ref="KCX62:KDC62"/>
    <mergeCell ref="KDF62:KDK62"/>
    <mergeCell ref="KDN62:KDS62"/>
    <mergeCell ref="KDV62:KEA62"/>
    <mergeCell ref="KED62:KEI62"/>
    <mergeCell ref="KEL62:KEQ62"/>
    <mergeCell ref="KET62:KEY62"/>
    <mergeCell ref="KFB62:KFG62"/>
    <mergeCell ref="JZV62:KAA62"/>
    <mergeCell ref="KAD62:KAI62"/>
    <mergeCell ref="KAL62:KAQ62"/>
    <mergeCell ref="KAT62:KAY62"/>
    <mergeCell ref="KBB62:KBG62"/>
    <mergeCell ref="KBJ62:KBO62"/>
    <mergeCell ref="KBR62:KBW62"/>
    <mergeCell ref="KBZ62:KCE62"/>
    <mergeCell ref="KCH62:KCM62"/>
    <mergeCell ref="KID62:KII62"/>
    <mergeCell ref="KIL62:KIQ62"/>
    <mergeCell ref="KIT62:KIY62"/>
    <mergeCell ref="KJB62:KJG62"/>
    <mergeCell ref="KJJ62:KJO62"/>
    <mergeCell ref="KJR62:KJW62"/>
    <mergeCell ref="KJZ62:KKE62"/>
    <mergeCell ref="KKH62:KKM62"/>
    <mergeCell ref="KKP62:KKU62"/>
    <mergeCell ref="KFJ62:KFO62"/>
    <mergeCell ref="KFR62:KFW62"/>
    <mergeCell ref="KFZ62:KGE62"/>
    <mergeCell ref="KGH62:KGM62"/>
    <mergeCell ref="KGP62:KGU62"/>
    <mergeCell ref="KGX62:KHC62"/>
    <mergeCell ref="KHF62:KHK62"/>
    <mergeCell ref="KHN62:KHS62"/>
    <mergeCell ref="KHV62:KIA62"/>
    <mergeCell ref="KNR62:KNW62"/>
    <mergeCell ref="KNZ62:KOE62"/>
    <mergeCell ref="KOH62:KOM62"/>
    <mergeCell ref="KOP62:KOU62"/>
    <mergeCell ref="KOX62:KPC62"/>
    <mergeCell ref="KPF62:KPK62"/>
    <mergeCell ref="KPN62:KPS62"/>
    <mergeCell ref="KPV62:KQA62"/>
    <mergeCell ref="KQD62:KQI62"/>
    <mergeCell ref="KKX62:KLC62"/>
    <mergeCell ref="KLF62:KLK62"/>
    <mergeCell ref="KLN62:KLS62"/>
    <mergeCell ref="KLV62:KMA62"/>
    <mergeCell ref="KMD62:KMI62"/>
    <mergeCell ref="KML62:KMQ62"/>
    <mergeCell ref="KMT62:KMY62"/>
    <mergeCell ref="KNB62:KNG62"/>
    <mergeCell ref="KNJ62:KNO62"/>
    <mergeCell ref="KTF62:KTK62"/>
    <mergeCell ref="KTN62:KTS62"/>
    <mergeCell ref="KTV62:KUA62"/>
    <mergeCell ref="KUD62:KUI62"/>
    <mergeCell ref="KUL62:KUQ62"/>
    <mergeCell ref="KUT62:KUY62"/>
    <mergeCell ref="KVB62:KVG62"/>
    <mergeCell ref="KVJ62:KVO62"/>
    <mergeCell ref="KVR62:KVW62"/>
    <mergeCell ref="KQL62:KQQ62"/>
    <mergeCell ref="KQT62:KQY62"/>
    <mergeCell ref="KRB62:KRG62"/>
    <mergeCell ref="KRJ62:KRO62"/>
    <mergeCell ref="KRR62:KRW62"/>
    <mergeCell ref="KRZ62:KSE62"/>
    <mergeCell ref="KSH62:KSM62"/>
    <mergeCell ref="KSP62:KSU62"/>
    <mergeCell ref="KSX62:KTC62"/>
    <mergeCell ref="KYT62:KYY62"/>
    <mergeCell ref="KZB62:KZG62"/>
    <mergeCell ref="KZJ62:KZO62"/>
    <mergeCell ref="KZR62:KZW62"/>
    <mergeCell ref="KZZ62:LAE62"/>
    <mergeCell ref="LAH62:LAM62"/>
    <mergeCell ref="LAP62:LAU62"/>
    <mergeCell ref="LAX62:LBC62"/>
    <mergeCell ref="LBF62:LBK62"/>
    <mergeCell ref="KVZ62:KWE62"/>
    <mergeCell ref="KWH62:KWM62"/>
    <mergeCell ref="KWP62:KWU62"/>
    <mergeCell ref="KWX62:KXC62"/>
    <mergeCell ref="KXF62:KXK62"/>
    <mergeCell ref="KXN62:KXS62"/>
    <mergeCell ref="KXV62:KYA62"/>
    <mergeCell ref="KYD62:KYI62"/>
    <mergeCell ref="KYL62:KYQ62"/>
    <mergeCell ref="LEH62:LEM62"/>
    <mergeCell ref="LEP62:LEU62"/>
    <mergeCell ref="LEX62:LFC62"/>
    <mergeCell ref="LFF62:LFK62"/>
    <mergeCell ref="LFN62:LFS62"/>
    <mergeCell ref="LFV62:LGA62"/>
    <mergeCell ref="LGD62:LGI62"/>
    <mergeCell ref="LGL62:LGQ62"/>
    <mergeCell ref="LGT62:LGY62"/>
    <mergeCell ref="LBN62:LBS62"/>
    <mergeCell ref="LBV62:LCA62"/>
    <mergeCell ref="LCD62:LCI62"/>
    <mergeCell ref="LCL62:LCQ62"/>
    <mergeCell ref="LCT62:LCY62"/>
    <mergeCell ref="LDB62:LDG62"/>
    <mergeCell ref="LDJ62:LDO62"/>
    <mergeCell ref="LDR62:LDW62"/>
    <mergeCell ref="LDZ62:LEE62"/>
    <mergeCell ref="LJV62:LKA62"/>
    <mergeCell ref="LKD62:LKI62"/>
    <mergeCell ref="LKL62:LKQ62"/>
    <mergeCell ref="LKT62:LKY62"/>
    <mergeCell ref="LLB62:LLG62"/>
    <mergeCell ref="LLJ62:LLO62"/>
    <mergeCell ref="LLR62:LLW62"/>
    <mergeCell ref="LLZ62:LME62"/>
    <mergeCell ref="LMH62:LMM62"/>
    <mergeCell ref="LHB62:LHG62"/>
    <mergeCell ref="LHJ62:LHO62"/>
    <mergeCell ref="LHR62:LHW62"/>
    <mergeCell ref="LHZ62:LIE62"/>
    <mergeCell ref="LIH62:LIM62"/>
    <mergeCell ref="LIP62:LIU62"/>
    <mergeCell ref="LIX62:LJC62"/>
    <mergeCell ref="LJF62:LJK62"/>
    <mergeCell ref="LJN62:LJS62"/>
    <mergeCell ref="LPJ62:LPO62"/>
    <mergeCell ref="LPR62:LPW62"/>
    <mergeCell ref="LPZ62:LQE62"/>
    <mergeCell ref="LQH62:LQM62"/>
    <mergeCell ref="LQP62:LQU62"/>
    <mergeCell ref="LQX62:LRC62"/>
    <mergeCell ref="LRF62:LRK62"/>
    <mergeCell ref="LRN62:LRS62"/>
    <mergeCell ref="LRV62:LSA62"/>
    <mergeCell ref="LMP62:LMU62"/>
    <mergeCell ref="LMX62:LNC62"/>
    <mergeCell ref="LNF62:LNK62"/>
    <mergeCell ref="LNN62:LNS62"/>
    <mergeCell ref="LNV62:LOA62"/>
    <mergeCell ref="LOD62:LOI62"/>
    <mergeCell ref="LOL62:LOQ62"/>
    <mergeCell ref="LOT62:LOY62"/>
    <mergeCell ref="LPB62:LPG62"/>
    <mergeCell ref="LUX62:LVC62"/>
    <mergeCell ref="LVF62:LVK62"/>
    <mergeCell ref="LVN62:LVS62"/>
    <mergeCell ref="LVV62:LWA62"/>
    <mergeCell ref="LWD62:LWI62"/>
    <mergeCell ref="LWL62:LWQ62"/>
    <mergeCell ref="LWT62:LWY62"/>
    <mergeCell ref="LXB62:LXG62"/>
    <mergeCell ref="LXJ62:LXO62"/>
    <mergeCell ref="LSD62:LSI62"/>
    <mergeCell ref="LSL62:LSQ62"/>
    <mergeCell ref="LST62:LSY62"/>
    <mergeCell ref="LTB62:LTG62"/>
    <mergeCell ref="LTJ62:LTO62"/>
    <mergeCell ref="LTR62:LTW62"/>
    <mergeCell ref="LTZ62:LUE62"/>
    <mergeCell ref="LUH62:LUM62"/>
    <mergeCell ref="LUP62:LUU62"/>
    <mergeCell ref="MAL62:MAQ62"/>
    <mergeCell ref="MAT62:MAY62"/>
    <mergeCell ref="MBB62:MBG62"/>
    <mergeCell ref="MBJ62:MBO62"/>
    <mergeCell ref="MBR62:MBW62"/>
    <mergeCell ref="MBZ62:MCE62"/>
    <mergeCell ref="MCH62:MCM62"/>
    <mergeCell ref="MCP62:MCU62"/>
    <mergeCell ref="MCX62:MDC62"/>
    <mergeCell ref="LXR62:LXW62"/>
    <mergeCell ref="LXZ62:LYE62"/>
    <mergeCell ref="LYH62:LYM62"/>
    <mergeCell ref="LYP62:LYU62"/>
    <mergeCell ref="LYX62:LZC62"/>
    <mergeCell ref="LZF62:LZK62"/>
    <mergeCell ref="LZN62:LZS62"/>
    <mergeCell ref="LZV62:MAA62"/>
    <mergeCell ref="MAD62:MAI62"/>
    <mergeCell ref="MFZ62:MGE62"/>
    <mergeCell ref="MGH62:MGM62"/>
    <mergeCell ref="MGP62:MGU62"/>
    <mergeCell ref="MGX62:MHC62"/>
    <mergeCell ref="MHF62:MHK62"/>
    <mergeCell ref="MHN62:MHS62"/>
    <mergeCell ref="MHV62:MIA62"/>
    <mergeCell ref="MID62:MII62"/>
    <mergeCell ref="MIL62:MIQ62"/>
    <mergeCell ref="MDF62:MDK62"/>
    <mergeCell ref="MDN62:MDS62"/>
    <mergeCell ref="MDV62:MEA62"/>
    <mergeCell ref="MED62:MEI62"/>
    <mergeCell ref="MEL62:MEQ62"/>
    <mergeCell ref="MET62:MEY62"/>
    <mergeCell ref="MFB62:MFG62"/>
    <mergeCell ref="MFJ62:MFO62"/>
    <mergeCell ref="MFR62:MFW62"/>
    <mergeCell ref="MLN62:MLS62"/>
    <mergeCell ref="MLV62:MMA62"/>
    <mergeCell ref="MMD62:MMI62"/>
    <mergeCell ref="MML62:MMQ62"/>
    <mergeCell ref="MMT62:MMY62"/>
    <mergeCell ref="MNB62:MNG62"/>
    <mergeCell ref="MNJ62:MNO62"/>
    <mergeCell ref="MNR62:MNW62"/>
    <mergeCell ref="MNZ62:MOE62"/>
    <mergeCell ref="MIT62:MIY62"/>
    <mergeCell ref="MJB62:MJG62"/>
    <mergeCell ref="MJJ62:MJO62"/>
    <mergeCell ref="MJR62:MJW62"/>
    <mergeCell ref="MJZ62:MKE62"/>
    <mergeCell ref="MKH62:MKM62"/>
    <mergeCell ref="MKP62:MKU62"/>
    <mergeCell ref="MKX62:MLC62"/>
    <mergeCell ref="MLF62:MLK62"/>
    <mergeCell ref="MRB62:MRG62"/>
    <mergeCell ref="MRJ62:MRO62"/>
    <mergeCell ref="MRR62:MRW62"/>
    <mergeCell ref="MRZ62:MSE62"/>
    <mergeCell ref="MSH62:MSM62"/>
    <mergeCell ref="MSP62:MSU62"/>
    <mergeCell ref="MSX62:MTC62"/>
    <mergeCell ref="MTF62:MTK62"/>
    <mergeCell ref="MTN62:MTS62"/>
    <mergeCell ref="MOH62:MOM62"/>
    <mergeCell ref="MOP62:MOU62"/>
    <mergeCell ref="MOX62:MPC62"/>
    <mergeCell ref="MPF62:MPK62"/>
    <mergeCell ref="MPN62:MPS62"/>
    <mergeCell ref="MPV62:MQA62"/>
    <mergeCell ref="MQD62:MQI62"/>
    <mergeCell ref="MQL62:MQQ62"/>
    <mergeCell ref="MQT62:MQY62"/>
    <mergeCell ref="MWP62:MWU62"/>
    <mergeCell ref="MWX62:MXC62"/>
    <mergeCell ref="MXF62:MXK62"/>
    <mergeCell ref="MXN62:MXS62"/>
    <mergeCell ref="MXV62:MYA62"/>
    <mergeCell ref="MYD62:MYI62"/>
    <mergeCell ref="MYL62:MYQ62"/>
    <mergeCell ref="MYT62:MYY62"/>
    <mergeCell ref="MZB62:MZG62"/>
    <mergeCell ref="MTV62:MUA62"/>
    <mergeCell ref="MUD62:MUI62"/>
    <mergeCell ref="MUL62:MUQ62"/>
    <mergeCell ref="MUT62:MUY62"/>
    <mergeCell ref="MVB62:MVG62"/>
    <mergeCell ref="MVJ62:MVO62"/>
    <mergeCell ref="MVR62:MVW62"/>
    <mergeCell ref="MVZ62:MWE62"/>
    <mergeCell ref="MWH62:MWM62"/>
    <mergeCell ref="NCD62:NCI62"/>
    <mergeCell ref="NCL62:NCQ62"/>
    <mergeCell ref="NCT62:NCY62"/>
    <mergeCell ref="NDB62:NDG62"/>
    <mergeCell ref="NDJ62:NDO62"/>
    <mergeCell ref="NDR62:NDW62"/>
    <mergeCell ref="NDZ62:NEE62"/>
    <mergeCell ref="NEH62:NEM62"/>
    <mergeCell ref="NEP62:NEU62"/>
    <mergeCell ref="MZJ62:MZO62"/>
    <mergeCell ref="MZR62:MZW62"/>
    <mergeCell ref="MZZ62:NAE62"/>
    <mergeCell ref="NAH62:NAM62"/>
    <mergeCell ref="NAP62:NAU62"/>
    <mergeCell ref="NAX62:NBC62"/>
    <mergeCell ref="NBF62:NBK62"/>
    <mergeCell ref="NBN62:NBS62"/>
    <mergeCell ref="NBV62:NCA62"/>
    <mergeCell ref="NHR62:NHW62"/>
    <mergeCell ref="NHZ62:NIE62"/>
    <mergeCell ref="NIH62:NIM62"/>
    <mergeCell ref="NIP62:NIU62"/>
    <mergeCell ref="NIX62:NJC62"/>
    <mergeCell ref="NJF62:NJK62"/>
    <mergeCell ref="NJN62:NJS62"/>
    <mergeCell ref="NJV62:NKA62"/>
    <mergeCell ref="NKD62:NKI62"/>
    <mergeCell ref="NEX62:NFC62"/>
    <mergeCell ref="NFF62:NFK62"/>
    <mergeCell ref="NFN62:NFS62"/>
    <mergeCell ref="NFV62:NGA62"/>
    <mergeCell ref="NGD62:NGI62"/>
    <mergeCell ref="NGL62:NGQ62"/>
    <mergeCell ref="NGT62:NGY62"/>
    <mergeCell ref="NHB62:NHG62"/>
    <mergeCell ref="NHJ62:NHO62"/>
    <mergeCell ref="NNF62:NNK62"/>
    <mergeCell ref="NNN62:NNS62"/>
    <mergeCell ref="NNV62:NOA62"/>
    <mergeCell ref="NOD62:NOI62"/>
    <mergeCell ref="NOL62:NOQ62"/>
    <mergeCell ref="NOT62:NOY62"/>
    <mergeCell ref="NPB62:NPG62"/>
    <mergeCell ref="NPJ62:NPO62"/>
    <mergeCell ref="NPR62:NPW62"/>
    <mergeCell ref="NKL62:NKQ62"/>
    <mergeCell ref="NKT62:NKY62"/>
    <mergeCell ref="NLB62:NLG62"/>
    <mergeCell ref="NLJ62:NLO62"/>
    <mergeCell ref="NLR62:NLW62"/>
    <mergeCell ref="NLZ62:NME62"/>
    <mergeCell ref="NMH62:NMM62"/>
    <mergeCell ref="NMP62:NMU62"/>
    <mergeCell ref="NMX62:NNC62"/>
    <mergeCell ref="NST62:NSY62"/>
    <mergeCell ref="NTB62:NTG62"/>
    <mergeCell ref="NTJ62:NTO62"/>
    <mergeCell ref="NTR62:NTW62"/>
    <mergeCell ref="NTZ62:NUE62"/>
    <mergeCell ref="NUH62:NUM62"/>
    <mergeCell ref="NUP62:NUU62"/>
    <mergeCell ref="NUX62:NVC62"/>
    <mergeCell ref="NVF62:NVK62"/>
    <mergeCell ref="NPZ62:NQE62"/>
    <mergeCell ref="NQH62:NQM62"/>
    <mergeCell ref="NQP62:NQU62"/>
    <mergeCell ref="NQX62:NRC62"/>
    <mergeCell ref="NRF62:NRK62"/>
    <mergeCell ref="NRN62:NRS62"/>
    <mergeCell ref="NRV62:NSA62"/>
    <mergeCell ref="NSD62:NSI62"/>
    <mergeCell ref="NSL62:NSQ62"/>
    <mergeCell ref="NYH62:NYM62"/>
    <mergeCell ref="NYP62:NYU62"/>
    <mergeCell ref="NYX62:NZC62"/>
    <mergeCell ref="NZF62:NZK62"/>
    <mergeCell ref="NZN62:NZS62"/>
    <mergeCell ref="NZV62:OAA62"/>
    <mergeCell ref="OAD62:OAI62"/>
    <mergeCell ref="OAL62:OAQ62"/>
    <mergeCell ref="OAT62:OAY62"/>
    <mergeCell ref="NVN62:NVS62"/>
    <mergeCell ref="NVV62:NWA62"/>
    <mergeCell ref="NWD62:NWI62"/>
    <mergeCell ref="NWL62:NWQ62"/>
    <mergeCell ref="NWT62:NWY62"/>
    <mergeCell ref="NXB62:NXG62"/>
    <mergeCell ref="NXJ62:NXO62"/>
    <mergeCell ref="NXR62:NXW62"/>
    <mergeCell ref="NXZ62:NYE62"/>
    <mergeCell ref="ODV62:OEA62"/>
    <mergeCell ref="OED62:OEI62"/>
    <mergeCell ref="OEL62:OEQ62"/>
    <mergeCell ref="OET62:OEY62"/>
    <mergeCell ref="OFB62:OFG62"/>
    <mergeCell ref="OFJ62:OFO62"/>
    <mergeCell ref="OFR62:OFW62"/>
    <mergeCell ref="OFZ62:OGE62"/>
    <mergeCell ref="OGH62:OGM62"/>
    <mergeCell ref="OBB62:OBG62"/>
    <mergeCell ref="OBJ62:OBO62"/>
    <mergeCell ref="OBR62:OBW62"/>
    <mergeCell ref="OBZ62:OCE62"/>
    <mergeCell ref="OCH62:OCM62"/>
    <mergeCell ref="OCP62:OCU62"/>
    <mergeCell ref="OCX62:ODC62"/>
    <mergeCell ref="ODF62:ODK62"/>
    <mergeCell ref="ODN62:ODS62"/>
    <mergeCell ref="OJJ62:OJO62"/>
    <mergeCell ref="OJR62:OJW62"/>
    <mergeCell ref="OJZ62:OKE62"/>
    <mergeCell ref="OKH62:OKM62"/>
    <mergeCell ref="OKP62:OKU62"/>
    <mergeCell ref="OKX62:OLC62"/>
    <mergeCell ref="OLF62:OLK62"/>
    <mergeCell ref="OLN62:OLS62"/>
    <mergeCell ref="OLV62:OMA62"/>
    <mergeCell ref="OGP62:OGU62"/>
    <mergeCell ref="OGX62:OHC62"/>
    <mergeCell ref="OHF62:OHK62"/>
    <mergeCell ref="OHN62:OHS62"/>
    <mergeCell ref="OHV62:OIA62"/>
    <mergeCell ref="OID62:OII62"/>
    <mergeCell ref="OIL62:OIQ62"/>
    <mergeCell ref="OIT62:OIY62"/>
    <mergeCell ref="OJB62:OJG62"/>
    <mergeCell ref="OOX62:OPC62"/>
    <mergeCell ref="OPF62:OPK62"/>
    <mergeCell ref="OPN62:OPS62"/>
    <mergeCell ref="OPV62:OQA62"/>
    <mergeCell ref="OQD62:OQI62"/>
    <mergeCell ref="OQL62:OQQ62"/>
    <mergeCell ref="OQT62:OQY62"/>
    <mergeCell ref="ORB62:ORG62"/>
    <mergeCell ref="ORJ62:ORO62"/>
    <mergeCell ref="OMD62:OMI62"/>
    <mergeCell ref="OML62:OMQ62"/>
    <mergeCell ref="OMT62:OMY62"/>
    <mergeCell ref="ONB62:ONG62"/>
    <mergeCell ref="ONJ62:ONO62"/>
    <mergeCell ref="ONR62:ONW62"/>
    <mergeCell ref="ONZ62:OOE62"/>
    <mergeCell ref="OOH62:OOM62"/>
    <mergeCell ref="OOP62:OOU62"/>
    <mergeCell ref="OUL62:OUQ62"/>
    <mergeCell ref="OUT62:OUY62"/>
    <mergeCell ref="OVB62:OVG62"/>
    <mergeCell ref="OVJ62:OVO62"/>
    <mergeCell ref="OVR62:OVW62"/>
    <mergeCell ref="OVZ62:OWE62"/>
    <mergeCell ref="OWH62:OWM62"/>
    <mergeCell ref="OWP62:OWU62"/>
    <mergeCell ref="OWX62:OXC62"/>
    <mergeCell ref="ORR62:ORW62"/>
    <mergeCell ref="ORZ62:OSE62"/>
    <mergeCell ref="OSH62:OSM62"/>
    <mergeCell ref="OSP62:OSU62"/>
    <mergeCell ref="OSX62:OTC62"/>
    <mergeCell ref="OTF62:OTK62"/>
    <mergeCell ref="OTN62:OTS62"/>
    <mergeCell ref="OTV62:OUA62"/>
    <mergeCell ref="OUD62:OUI62"/>
    <mergeCell ref="OZZ62:PAE62"/>
    <mergeCell ref="PAH62:PAM62"/>
    <mergeCell ref="PAP62:PAU62"/>
    <mergeCell ref="PAX62:PBC62"/>
    <mergeCell ref="PBF62:PBK62"/>
    <mergeCell ref="PBN62:PBS62"/>
    <mergeCell ref="PBV62:PCA62"/>
    <mergeCell ref="PCD62:PCI62"/>
    <mergeCell ref="PCL62:PCQ62"/>
    <mergeCell ref="OXF62:OXK62"/>
    <mergeCell ref="OXN62:OXS62"/>
    <mergeCell ref="OXV62:OYA62"/>
    <mergeCell ref="OYD62:OYI62"/>
    <mergeCell ref="OYL62:OYQ62"/>
    <mergeCell ref="OYT62:OYY62"/>
    <mergeCell ref="OZB62:OZG62"/>
    <mergeCell ref="OZJ62:OZO62"/>
    <mergeCell ref="OZR62:OZW62"/>
    <mergeCell ref="PFN62:PFS62"/>
    <mergeCell ref="PFV62:PGA62"/>
    <mergeCell ref="PGD62:PGI62"/>
    <mergeCell ref="PGL62:PGQ62"/>
    <mergeCell ref="PGT62:PGY62"/>
    <mergeCell ref="PHB62:PHG62"/>
    <mergeCell ref="PHJ62:PHO62"/>
    <mergeCell ref="PHR62:PHW62"/>
    <mergeCell ref="PHZ62:PIE62"/>
    <mergeCell ref="PCT62:PCY62"/>
    <mergeCell ref="PDB62:PDG62"/>
    <mergeCell ref="PDJ62:PDO62"/>
    <mergeCell ref="PDR62:PDW62"/>
    <mergeCell ref="PDZ62:PEE62"/>
    <mergeCell ref="PEH62:PEM62"/>
    <mergeCell ref="PEP62:PEU62"/>
    <mergeCell ref="PEX62:PFC62"/>
    <mergeCell ref="PFF62:PFK62"/>
    <mergeCell ref="PLB62:PLG62"/>
    <mergeCell ref="PLJ62:PLO62"/>
    <mergeCell ref="PLR62:PLW62"/>
    <mergeCell ref="PLZ62:PME62"/>
    <mergeCell ref="PMH62:PMM62"/>
    <mergeCell ref="PMP62:PMU62"/>
    <mergeCell ref="PMX62:PNC62"/>
    <mergeCell ref="PNF62:PNK62"/>
    <mergeCell ref="PNN62:PNS62"/>
    <mergeCell ref="PIH62:PIM62"/>
    <mergeCell ref="PIP62:PIU62"/>
    <mergeCell ref="PIX62:PJC62"/>
    <mergeCell ref="PJF62:PJK62"/>
    <mergeCell ref="PJN62:PJS62"/>
    <mergeCell ref="PJV62:PKA62"/>
    <mergeCell ref="PKD62:PKI62"/>
    <mergeCell ref="PKL62:PKQ62"/>
    <mergeCell ref="PKT62:PKY62"/>
    <mergeCell ref="PQP62:PQU62"/>
    <mergeCell ref="PQX62:PRC62"/>
    <mergeCell ref="PRF62:PRK62"/>
    <mergeCell ref="PRN62:PRS62"/>
    <mergeCell ref="PRV62:PSA62"/>
    <mergeCell ref="PSD62:PSI62"/>
    <mergeCell ref="PSL62:PSQ62"/>
    <mergeCell ref="PST62:PSY62"/>
    <mergeCell ref="PTB62:PTG62"/>
    <mergeCell ref="PNV62:POA62"/>
    <mergeCell ref="POD62:POI62"/>
    <mergeCell ref="POL62:POQ62"/>
    <mergeCell ref="POT62:POY62"/>
    <mergeCell ref="PPB62:PPG62"/>
    <mergeCell ref="PPJ62:PPO62"/>
    <mergeCell ref="PPR62:PPW62"/>
    <mergeCell ref="PPZ62:PQE62"/>
    <mergeCell ref="PQH62:PQM62"/>
    <mergeCell ref="PWD62:PWI62"/>
    <mergeCell ref="PWL62:PWQ62"/>
    <mergeCell ref="PWT62:PWY62"/>
    <mergeCell ref="PXB62:PXG62"/>
    <mergeCell ref="PXJ62:PXO62"/>
    <mergeCell ref="PXR62:PXW62"/>
    <mergeCell ref="PXZ62:PYE62"/>
    <mergeCell ref="PYH62:PYM62"/>
    <mergeCell ref="PYP62:PYU62"/>
    <mergeCell ref="PTJ62:PTO62"/>
    <mergeCell ref="PTR62:PTW62"/>
    <mergeCell ref="PTZ62:PUE62"/>
    <mergeCell ref="PUH62:PUM62"/>
    <mergeCell ref="PUP62:PUU62"/>
    <mergeCell ref="PUX62:PVC62"/>
    <mergeCell ref="PVF62:PVK62"/>
    <mergeCell ref="PVN62:PVS62"/>
    <mergeCell ref="PVV62:PWA62"/>
    <mergeCell ref="QBR62:QBW62"/>
    <mergeCell ref="QBZ62:QCE62"/>
    <mergeCell ref="QCH62:QCM62"/>
    <mergeCell ref="QCP62:QCU62"/>
    <mergeCell ref="QCX62:QDC62"/>
    <mergeCell ref="QDF62:QDK62"/>
    <mergeCell ref="QDN62:QDS62"/>
    <mergeCell ref="QDV62:QEA62"/>
    <mergeCell ref="QED62:QEI62"/>
    <mergeCell ref="PYX62:PZC62"/>
    <mergeCell ref="PZF62:PZK62"/>
    <mergeCell ref="PZN62:PZS62"/>
    <mergeCell ref="PZV62:QAA62"/>
    <mergeCell ref="QAD62:QAI62"/>
    <mergeCell ref="QAL62:QAQ62"/>
    <mergeCell ref="QAT62:QAY62"/>
    <mergeCell ref="QBB62:QBG62"/>
    <mergeCell ref="QBJ62:QBO62"/>
    <mergeCell ref="QHF62:QHK62"/>
    <mergeCell ref="QHN62:QHS62"/>
    <mergeCell ref="QHV62:QIA62"/>
    <mergeCell ref="QID62:QII62"/>
    <mergeCell ref="QIL62:QIQ62"/>
    <mergeCell ref="QIT62:QIY62"/>
    <mergeCell ref="QJB62:QJG62"/>
    <mergeCell ref="QJJ62:QJO62"/>
    <mergeCell ref="QJR62:QJW62"/>
    <mergeCell ref="QEL62:QEQ62"/>
    <mergeCell ref="QET62:QEY62"/>
    <mergeCell ref="QFB62:QFG62"/>
    <mergeCell ref="QFJ62:QFO62"/>
    <mergeCell ref="QFR62:QFW62"/>
    <mergeCell ref="QFZ62:QGE62"/>
    <mergeCell ref="QGH62:QGM62"/>
    <mergeCell ref="QGP62:QGU62"/>
    <mergeCell ref="QGX62:QHC62"/>
    <mergeCell ref="QMT62:QMY62"/>
    <mergeCell ref="QNB62:QNG62"/>
    <mergeCell ref="QNJ62:QNO62"/>
    <mergeCell ref="QNR62:QNW62"/>
    <mergeCell ref="QNZ62:QOE62"/>
    <mergeCell ref="QOH62:QOM62"/>
    <mergeCell ref="QOP62:QOU62"/>
    <mergeCell ref="QOX62:QPC62"/>
    <mergeCell ref="QPF62:QPK62"/>
    <mergeCell ref="QJZ62:QKE62"/>
    <mergeCell ref="QKH62:QKM62"/>
    <mergeCell ref="QKP62:QKU62"/>
    <mergeCell ref="QKX62:QLC62"/>
    <mergeCell ref="QLF62:QLK62"/>
    <mergeCell ref="QLN62:QLS62"/>
    <mergeCell ref="QLV62:QMA62"/>
    <mergeCell ref="QMD62:QMI62"/>
    <mergeCell ref="QML62:QMQ62"/>
    <mergeCell ref="QSH62:QSM62"/>
    <mergeCell ref="QSP62:QSU62"/>
    <mergeCell ref="QSX62:QTC62"/>
    <mergeCell ref="QTF62:QTK62"/>
    <mergeCell ref="QTN62:QTS62"/>
    <mergeCell ref="QTV62:QUA62"/>
    <mergeCell ref="QUD62:QUI62"/>
    <mergeCell ref="QUL62:QUQ62"/>
    <mergeCell ref="QUT62:QUY62"/>
    <mergeCell ref="QPN62:QPS62"/>
    <mergeCell ref="QPV62:QQA62"/>
    <mergeCell ref="QQD62:QQI62"/>
    <mergeCell ref="QQL62:QQQ62"/>
    <mergeCell ref="QQT62:QQY62"/>
    <mergeCell ref="QRB62:QRG62"/>
    <mergeCell ref="QRJ62:QRO62"/>
    <mergeCell ref="QRR62:QRW62"/>
    <mergeCell ref="QRZ62:QSE62"/>
    <mergeCell ref="QXV62:QYA62"/>
    <mergeCell ref="QYD62:QYI62"/>
    <mergeCell ref="QYL62:QYQ62"/>
    <mergeCell ref="QYT62:QYY62"/>
    <mergeCell ref="QZB62:QZG62"/>
    <mergeCell ref="QZJ62:QZO62"/>
    <mergeCell ref="QZR62:QZW62"/>
    <mergeCell ref="QZZ62:RAE62"/>
    <mergeCell ref="RAH62:RAM62"/>
    <mergeCell ref="QVB62:QVG62"/>
    <mergeCell ref="QVJ62:QVO62"/>
    <mergeCell ref="QVR62:QVW62"/>
    <mergeCell ref="QVZ62:QWE62"/>
    <mergeCell ref="QWH62:QWM62"/>
    <mergeCell ref="QWP62:QWU62"/>
    <mergeCell ref="QWX62:QXC62"/>
    <mergeCell ref="QXF62:QXK62"/>
    <mergeCell ref="QXN62:QXS62"/>
    <mergeCell ref="RDJ62:RDO62"/>
    <mergeCell ref="RDR62:RDW62"/>
    <mergeCell ref="RDZ62:REE62"/>
    <mergeCell ref="REH62:REM62"/>
    <mergeCell ref="REP62:REU62"/>
    <mergeCell ref="REX62:RFC62"/>
    <mergeCell ref="RFF62:RFK62"/>
    <mergeCell ref="RFN62:RFS62"/>
    <mergeCell ref="RFV62:RGA62"/>
    <mergeCell ref="RAP62:RAU62"/>
    <mergeCell ref="RAX62:RBC62"/>
    <mergeCell ref="RBF62:RBK62"/>
    <mergeCell ref="RBN62:RBS62"/>
    <mergeCell ref="RBV62:RCA62"/>
    <mergeCell ref="RCD62:RCI62"/>
    <mergeCell ref="RCL62:RCQ62"/>
    <mergeCell ref="RCT62:RCY62"/>
    <mergeCell ref="RDB62:RDG62"/>
    <mergeCell ref="RIX62:RJC62"/>
    <mergeCell ref="RJF62:RJK62"/>
    <mergeCell ref="RJN62:RJS62"/>
    <mergeCell ref="RJV62:RKA62"/>
    <mergeCell ref="RKD62:RKI62"/>
    <mergeCell ref="RKL62:RKQ62"/>
    <mergeCell ref="RKT62:RKY62"/>
    <mergeCell ref="RLB62:RLG62"/>
    <mergeCell ref="RLJ62:RLO62"/>
    <mergeCell ref="RGD62:RGI62"/>
    <mergeCell ref="RGL62:RGQ62"/>
    <mergeCell ref="RGT62:RGY62"/>
    <mergeCell ref="RHB62:RHG62"/>
    <mergeCell ref="RHJ62:RHO62"/>
    <mergeCell ref="RHR62:RHW62"/>
    <mergeCell ref="RHZ62:RIE62"/>
    <mergeCell ref="RIH62:RIM62"/>
    <mergeCell ref="RIP62:RIU62"/>
    <mergeCell ref="ROL62:ROQ62"/>
    <mergeCell ref="ROT62:ROY62"/>
    <mergeCell ref="RPB62:RPG62"/>
    <mergeCell ref="RPJ62:RPO62"/>
    <mergeCell ref="RPR62:RPW62"/>
    <mergeCell ref="RPZ62:RQE62"/>
    <mergeCell ref="RQH62:RQM62"/>
    <mergeCell ref="RQP62:RQU62"/>
    <mergeCell ref="RQX62:RRC62"/>
    <mergeCell ref="RLR62:RLW62"/>
    <mergeCell ref="RLZ62:RME62"/>
    <mergeCell ref="RMH62:RMM62"/>
    <mergeCell ref="RMP62:RMU62"/>
    <mergeCell ref="RMX62:RNC62"/>
    <mergeCell ref="RNF62:RNK62"/>
    <mergeCell ref="RNN62:RNS62"/>
    <mergeCell ref="RNV62:ROA62"/>
    <mergeCell ref="ROD62:ROI62"/>
    <mergeCell ref="RTZ62:RUE62"/>
    <mergeCell ref="RUH62:RUM62"/>
    <mergeCell ref="RUP62:RUU62"/>
    <mergeCell ref="RUX62:RVC62"/>
    <mergeCell ref="RVF62:RVK62"/>
    <mergeCell ref="RVN62:RVS62"/>
    <mergeCell ref="RVV62:RWA62"/>
    <mergeCell ref="RWD62:RWI62"/>
    <mergeCell ref="RWL62:RWQ62"/>
    <mergeCell ref="RRF62:RRK62"/>
    <mergeCell ref="RRN62:RRS62"/>
    <mergeCell ref="RRV62:RSA62"/>
    <mergeCell ref="RSD62:RSI62"/>
    <mergeCell ref="RSL62:RSQ62"/>
    <mergeCell ref="RST62:RSY62"/>
    <mergeCell ref="RTB62:RTG62"/>
    <mergeCell ref="RTJ62:RTO62"/>
    <mergeCell ref="RTR62:RTW62"/>
    <mergeCell ref="RZN62:RZS62"/>
    <mergeCell ref="RZV62:SAA62"/>
    <mergeCell ref="SAD62:SAI62"/>
    <mergeCell ref="SAL62:SAQ62"/>
    <mergeCell ref="SAT62:SAY62"/>
    <mergeCell ref="SBB62:SBG62"/>
    <mergeCell ref="SBJ62:SBO62"/>
    <mergeCell ref="SBR62:SBW62"/>
    <mergeCell ref="SBZ62:SCE62"/>
    <mergeCell ref="RWT62:RWY62"/>
    <mergeCell ref="RXB62:RXG62"/>
    <mergeCell ref="RXJ62:RXO62"/>
    <mergeCell ref="RXR62:RXW62"/>
    <mergeCell ref="RXZ62:RYE62"/>
    <mergeCell ref="RYH62:RYM62"/>
    <mergeCell ref="RYP62:RYU62"/>
    <mergeCell ref="RYX62:RZC62"/>
    <mergeCell ref="RZF62:RZK62"/>
    <mergeCell ref="SFB62:SFG62"/>
    <mergeCell ref="SFJ62:SFO62"/>
    <mergeCell ref="SFR62:SFW62"/>
    <mergeCell ref="SFZ62:SGE62"/>
    <mergeCell ref="SGH62:SGM62"/>
    <mergeCell ref="SGP62:SGU62"/>
    <mergeCell ref="SGX62:SHC62"/>
    <mergeCell ref="SHF62:SHK62"/>
    <mergeCell ref="SHN62:SHS62"/>
    <mergeCell ref="SCH62:SCM62"/>
    <mergeCell ref="SCP62:SCU62"/>
    <mergeCell ref="SCX62:SDC62"/>
    <mergeCell ref="SDF62:SDK62"/>
    <mergeCell ref="SDN62:SDS62"/>
    <mergeCell ref="SDV62:SEA62"/>
    <mergeCell ref="SED62:SEI62"/>
    <mergeCell ref="SEL62:SEQ62"/>
    <mergeCell ref="SET62:SEY62"/>
    <mergeCell ref="SKP62:SKU62"/>
    <mergeCell ref="SKX62:SLC62"/>
    <mergeCell ref="SLF62:SLK62"/>
    <mergeCell ref="SLN62:SLS62"/>
    <mergeCell ref="SLV62:SMA62"/>
    <mergeCell ref="SMD62:SMI62"/>
    <mergeCell ref="SML62:SMQ62"/>
    <mergeCell ref="SMT62:SMY62"/>
    <mergeCell ref="SNB62:SNG62"/>
    <mergeCell ref="SHV62:SIA62"/>
    <mergeCell ref="SID62:SII62"/>
    <mergeCell ref="SIL62:SIQ62"/>
    <mergeCell ref="SIT62:SIY62"/>
    <mergeCell ref="SJB62:SJG62"/>
    <mergeCell ref="SJJ62:SJO62"/>
    <mergeCell ref="SJR62:SJW62"/>
    <mergeCell ref="SJZ62:SKE62"/>
    <mergeCell ref="SKH62:SKM62"/>
    <mergeCell ref="SQD62:SQI62"/>
    <mergeCell ref="SQL62:SQQ62"/>
    <mergeCell ref="SQT62:SQY62"/>
    <mergeCell ref="SRB62:SRG62"/>
    <mergeCell ref="SRJ62:SRO62"/>
    <mergeCell ref="SRR62:SRW62"/>
    <mergeCell ref="SRZ62:SSE62"/>
    <mergeCell ref="SSH62:SSM62"/>
    <mergeCell ref="SSP62:SSU62"/>
    <mergeCell ref="SNJ62:SNO62"/>
    <mergeCell ref="SNR62:SNW62"/>
    <mergeCell ref="SNZ62:SOE62"/>
    <mergeCell ref="SOH62:SOM62"/>
    <mergeCell ref="SOP62:SOU62"/>
    <mergeCell ref="SOX62:SPC62"/>
    <mergeCell ref="SPF62:SPK62"/>
    <mergeCell ref="SPN62:SPS62"/>
    <mergeCell ref="SPV62:SQA62"/>
    <mergeCell ref="SVR62:SVW62"/>
    <mergeCell ref="SVZ62:SWE62"/>
    <mergeCell ref="SWH62:SWM62"/>
    <mergeCell ref="SWP62:SWU62"/>
    <mergeCell ref="SWX62:SXC62"/>
    <mergeCell ref="SXF62:SXK62"/>
    <mergeCell ref="SXN62:SXS62"/>
    <mergeCell ref="SXV62:SYA62"/>
    <mergeCell ref="SYD62:SYI62"/>
    <mergeCell ref="SSX62:STC62"/>
    <mergeCell ref="STF62:STK62"/>
    <mergeCell ref="STN62:STS62"/>
    <mergeCell ref="STV62:SUA62"/>
    <mergeCell ref="SUD62:SUI62"/>
    <mergeCell ref="SUL62:SUQ62"/>
    <mergeCell ref="SUT62:SUY62"/>
    <mergeCell ref="SVB62:SVG62"/>
    <mergeCell ref="SVJ62:SVO62"/>
    <mergeCell ref="TBF62:TBK62"/>
    <mergeCell ref="TBN62:TBS62"/>
    <mergeCell ref="TBV62:TCA62"/>
    <mergeCell ref="TCD62:TCI62"/>
    <mergeCell ref="TCL62:TCQ62"/>
    <mergeCell ref="TCT62:TCY62"/>
    <mergeCell ref="TDB62:TDG62"/>
    <mergeCell ref="TDJ62:TDO62"/>
    <mergeCell ref="TDR62:TDW62"/>
    <mergeCell ref="SYL62:SYQ62"/>
    <mergeCell ref="SYT62:SYY62"/>
    <mergeCell ref="SZB62:SZG62"/>
    <mergeCell ref="SZJ62:SZO62"/>
    <mergeCell ref="SZR62:SZW62"/>
    <mergeCell ref="SZZ62:TAE62"/>
    <mergeCell ref="TAH62:TAM62"/>
    <mergeCell ref="TAP62:TAU62"/>
    <mergeCell ref="TAX62:TBC62"/>
    <mergeCell ref="TGT62:TGY62"/>
    <mergeCell ref="THB62:THG62"/>
    <mergeCell ref="THJ62:THO62"/>
    <mergeCell ref="THR62:THW62"/>
    <mergeCell ref="THZ62:TIE62"/>
    <mergeCell ref="TIH62:TIM62"/>
    <mergeCell ref="TIP62:TIU62"/>
    <mergeCell ref="TIX62:TJC62"/>
    <mergeCell ref="TJF62:TJK62"/>
    <mergeCell ref="TDZ62:TEE62"/>
    <mergeCell ref="TEH62:TEM62"/>
    <mergeCell ref="TEP62:TEU62"/>
    <mergeCell ref="TEX62:TFC62"/>
    <mergeCell ref="TFF62:TFK62"/>
    <mergeCell ref="TFN62:TFS62"/>
    <mergeCell ref="TFV62:TGA62"/>
    <mergeCell ref="TGD62:TGI62"/>
    <mergeCell ref="TGL62:TGQ62"/>
    <mergeCell ref="TMH62:TMM62"/>
    <mergeCell ref="TMP62:TMU62"/>
    <mergeCell ref="TMX62:TNC62"/>
    <mergeCell ref="TNF62:TNK62"/>
    <mergeCell ref="TNN62:TNS62"/>
    <mergeCell ref="TNV62:TOA62"/>
    <mergeCell ref="TOD62:TOI62"/>
    <mergeCell ref="TOL62:TOQ62"/>
    <mergeCell ref="TOT62:TOY62"/>
    <mergeCell ref="TJN62:TJS62"/>
    <mergeCell ref="TJV62:TKA62"/>
    <mergeCell ref="TKD62:TKI62"/>
    <mergeCell ref="TKL62:TKQ62"/>
    <mergeCell ref="TKT62:TKY62"/>
    <mergeCell ref="TLB62:TLG62"/>
    <mergeCell ref="TLJ62:TLO62"/>
    <mergeCell ref="TLR62:TLW62"/>
    <mergeCell ref="TLZ62:TME62"/>
    <mergeCell ref="TRV62:TSA62"/>
    <mergeCell ref="TSD62:TSI62"/>
    <mergeCell ref="TSL62:TSQ62"/>
    <mergeCell ref="TST62:TSY62"/>
    <mergeCell ref="TTB62:TTG62"/>
    <mergeCell ref="TTJ62:TTO62"/>
    <mergeCell ref="TTR62:TTW62"/>
    <mergeCell ref="TTZ62:TUE62"/>
    <mergeCell ref="TUH62:TUM62"/>
    <mergeCell ref="TPB62:TPG62"/>
    <mergeCell ref="TPJ62:TPO62"/>
    <mergeCell ref="TPR62:TPW62"/>
    <mergeCell ref="TPZ62:TQE62"/>
    <mergeCell ref="TQH62:TQM62"/>
    <mergeCell ref="TQP62:TQU62"/>
    <mergeCell ref="TQX62:TRC62"/>
    <mergeCell ref="TRF62:TRK62"/>
    <mergeCell ref="TRN62:TRS62"/>
    <mergeCell ref="TXJ62:TXO62"/>
    <mergeCell ref="TXR62:TXW62"/>
    <mergeCell ref="TXZ62:TYE62"/>
    <mergeCell ref="TYH62:TYM62"/>
    <mergeCell ref="TYP62:TYU62"/>
    <mergeCell ref="TYX62:TZC62"/>
    <mergeCell ref="TZF62:TZK62"/>
    <mergeCell ref="TZN62:TZS62"/>
    <mergeCell ref="TZV62:UAA62"/>
    <mergeCell ref="TUP62:TUU62"/>
    <mergeCell ref="TUX62:TVC62"/>
    <mergeCell ref="TVF62:TVK62"/>
    <mergeCell ref="TVN62:TVS62"/>
    <mergeCell ref="TVV62:TWA62"/>
    <mergeCell ref="TWD62:TWI62"/>
    <mergeCell ref="TWL62:TWQ62"/>
    <mergeCell ref="TWT62:TWY62"/>
    <mergeCell ref="TXB62:TXG62"/>
    <mergeCell ref="UCX62:UDC62"/>
    <mergeCell ref="UDF62:UDK62"/>
    <mergeCell ref="UDN62:UDS62"/>
    <mergeCell ref="UDV62:UEA62"/>
    <mergeCell ref="UED62:UEI62"/>
    <mergeCell ref="UEL62:UEQ62"/>
    <mergeCell ref="UET62:UEY62"/>
    <mergeCell ref="UFB62:UFG62"/>
    <mergeCell ref="UFJ62:UFO62"/>
    <mergeCell ref="UAD62:UAI62"/>
    <mergeCell ref="UAL62:UAQ62"/>
    <mergeCell ref="UAT62:UAY62"/>
    <mergeCell ref="UBB62:UBG62"/>
    <mergeCell ref="UBJ62:UBO62"/>
    <mergeCell ref="UBR62:UBW62"/>
    <mergeCell ref="UBZ62:UCE62"/>
    <mergeCell ref="UCH62:UCM62"/>
    <mergeCell ref="UCP62:UCU62"/>
    <mergeCell ref="UIL62:UIQ62"/>
    <mergeCell ref="UIT62:UIY62"/>
    <mergeCell ref="UJB62:UJG62"/>
    <mergeCell ref="UJJ62:UJO62"/>
    <mergeCell ref="UJR62:UJW62"/>
    <mergeCell ref="UJZ62:UKE62"/>
    <mergeCell ref="UKH62:UKM62"/>
    <mergeCell ref="UKP62:UKU62"/>
    <mergeCell ref="UKX62:ULC62"/>
    <mergeCell ref="UFR62:UFW62"/>
    <mergeCell ref="UFZ62:UGE62"/>
    <mergeCell ref="UGH62:UGM62"/>
    <mergeCell ref="UGP62:UGU62"/>
    <mergeCell ref="UGX62:UHC62"/>
    <mergeCell ref="UHF62:UHK62"/>
    <mergeCell ref="UHN62:UHS62"/>
    <mergeCell ref="UHV62:UIA62"/>
    <mergeCell ref="UID62:UII62"/>
    <mergeCell ref="UNZ62:UOE62"/>
    <mergeCell ref="UOH62:UOM62"/>
    <mergeCell ref="UOP62:UOU62"/>
    <mergeCell ref="UOX62:UPC62"/>
    <mergeCell ref="UPF62:UPK62"/>
    <mergeCell ref="UPN62:UPS62"/>
    <mergeCell ref="UPV62:UQA62"/>
    <mergeCell ref="UQD62:UQI62"/>
    <mergeCell ref="UQL62:UQQ62"/>
    <mergeCell ref="ULF62:ULK62"/>
    <mergeCell ref="ULN62:ULS62"/>
    <mergeCell ref="ULV62:UMA62"/>
    <mergeCell ref="UMD62:UMI62"/>
    <mergeCell ref="UML62:UMQ62"/>
    <mergeCell ref="UMT62:UMY62"/>
    <mergeCell ref="UNB62:UNG62"/>
    <mergeCell ref="UNJ62:UNO62"/>
    <mergeCell ref="UNR62:UNW62"/>
    <mergeCell ref="UTN62:UTS62"/>
    <mergeCell ref="UTV62:UUA62"/>
    <mergeCell ref="UUD62:UUI62"/>
    <mergeCell ref="UUL62:UUQ62"/>
    <mergeCell ref="UUT62:UUY62"/>
    <mergeCell ref="UVB62:UVG62"/>
    <mergeCell ref="UVJ62:UVO62"/>
    <mergeCell ref="UVR62:UVW62"/>
    <mergeCell ref="UVZ62:UWE62"/>
    <mergeCell ref="UQT62:UQY62"/>
    <mergeCell ref="URB62:URG62"/>
    <mergeCell ref="URJ62:URO62"/>
    <mergeCell ref="URR62:URW62"/>
    <mergeCell ref="URZ62:USE62"/>
    <mergeCell ref="USH62:USM62"/>
    <mergeCell ref="USP62:USU62"/>
    <mergeCell ref="USX62:UTC62"/>
    <mergeCell ref="UTF62:UTK62"/>
    <mergeCell ref="UZB62:UZG62"/>
    <mergeCell ref="UZJ62:UZO62"/>
    <mergeCell ref="UZR62:UZW62"/>
    <mergeCell ref="UZZ62:VAE62"/>
    <mergeCell ref="VAH62:VAM62"/>
    <mergeCell ref="VAP62:VAU62"/>
    <mergeCell ref="VAX62:VBC62"/>
    <mergeCell ref="VBF62:VBK62"/>
    <mergeCell ref="VBN62:VBS62"/>
    <mergeCell ref="UWH62:UWM62"/>
    <mergeCell ref="UWP62:UWU62"/>
    <mergeCell ref="UWX62:UXC62"/>
    <mergeCell ref="UXF62:UXK62"/>
    <mergeCell ref="UXN62:UXS62"/>
    <mergeCell ref="UXV62:UYA62"/>
    <mergeCell ref="UYD62:UYI62"/>
    <mergeCell ref="UYL62:UYQ62"/>
    <mergeCell ref="UYT62:UYY62"/>
    <mergeCell ref="VEP62:VEU62"/>
    <mergeCell ref="VEX62:VFC62"/>
    <mergeCell ref="VFF62:VFK62"/>
    <mergeCell ref="VFN62:VFS62"/>
    <mergeCell ref="VFV62:VGA62"/>
    <mergeCell ref="VGD62:VGI62"/>
    <mergeCell ref="VGL62:VGQ62"/>
    <mergeCell ref="VGT62:VGY62"/>
    <mergeCell ref="VHB62:VHG62"/>
    <mergeCell ref="VBV62:VCA62"/>
    <mergeCell ref="VCD62:VCI62"/>
    <mergeCell ref="VCL62:VCQ62"/>
    <mergeCell ref="VCT62:VCY62"/>
    <mergeCell ref="VDB62:VDG62"/>
    <mergeCell ref="VDJ62:VDO62"/>
    <mergeCell ref="VDR62:VDW62"/>
    <mergeCell ref="VDZ62:VEE62"/>
    <mergeCell ref="VEH62:VEM62"/>
    <mergeCell ref="VKD62:VKI62"/>
    <mergeCell ref="VKL62:VKQ62"/>
    <mergeCell ref="VKT62:VKY62"/>
    <mergeCell ref="VLB62:VLG62"/>
    <mergeCell ref="VLJ62:VLO62"/>
    <mergeCell ref="VLR62:VLW62"/>
    <mergeCell ref="VLZ62:VME62"/>
    <mergeCell ref="VMH62:VMM62"/>
    <mergeCell ref="VMP62:VMU62"/>
    <mergeCell ref="VHJ62:VHO62"/>
    <mergeCell ref="VHR62:VHW62"/>
    <mergeCell ref="VHZ62:VIE62"/>
    <mergeCell ref="VIH62:VIM62"/>
    <mergeCell ref="VIP62:VIU62"/>
    <mergeCell ref="VIX62:VJC62"/>
    <mergeCell ref="VJF62:VJK62"/>
    <mergeCell ref="VJN62:VJS62"/>
    <mergeCell ref="VJV62:VKA62"/>
    <mergeCell ref="VPR62:VPW62"/>
    <mergeCell ref="VPZ62:VQE62"/>
    <mergeCell ref="VQH62:VQM62"/>
    <mergeCell ref="VQP62:VQU62"/>
    <mergeCell ref="VQX62:VRC62"/>
    <mergeCell ref="VRF62:VRK62"/>
    <mergeCell ref="VRN62:VRS62"/>
    <mergeCell ref="VRV62:VSA62"/>
    <mergeCell ref="VSD62:VSI62"/>
    <mergeCell ref="VMX62:VNC62"/>
    <mergeCell ref="VNF62:VNK62"/>
    <mergeCell ref="VNN62:VNS62"/>
    <mergeCell ref="VNV62:VOA62"/>
    <mergeCell ref="VOD62:VOI62"/>
    <mergeCell ref="VOL62:VOQ62"/>
    <mergeCell ref="VOT62:VOY62"/>
    <mergeCell ref="VPB62:VPG62"/>
    <mergeCell ref="VPJ62:VPO62"/>
    <mergeCell ref="VVF62:VVK62"/>
    <mergeCell ref="VVN62:VVS62"/>
    <mergeCell ref="VVV62:VWA62"/>
    <mergeCell ref="VWD62:VWI62"/>
    <mergeCell ref="VWL62:VWQ62"/>
    <mergeCell ref="VWT62:VWY62"/>
    <mergeCell ref="VXB62:VXG62"/>
    <mergeCell ref="VXJ62:VXO62"/>
    <mergeCell ref="VXR62:VXW62"/>
    <mergeCell ref="VSL62:VSQ62"/>
    <mergeCell ref="VST62:VSY62"/>
    <mergeCell ref="VTB62:VTG62"/>
    <mergeCell ref="VTJ62:VTO62"/>
    <mergeCell ref="VTR62:VTW62"/>
    <mergeCell ref="VTZ62:VUE62"/>
    <mergeCell ref="VUH62:VUM62"/>
    <mergeCell ref="VUP62:VUU62"/>
    <mergeCell ref="VUX62:VVC62"/>
    <mergeCell ref="WAT62:WAY62"/>
    <mergeCell ref="WBB62:WBG62"/>
    <mergeCell ref="WBJ62:WBO62"/>
    <mergeCell ref="WBR62:WBW62"/>
    <mergeCell ref="WBZ62:WCE62"/>
    <mergeCell ref="WCH62:WCM62"/>
    <mergeCell ref="WCP62:WCU62"/>
    <mergeCell ref="WCX62:WDC62"/>
    <mergeCell ref="WDF62:WDK62"/>
    <mergeCell ref="VXZ62:VYE62"/>
    <mergeCell ref="VYH62:VYM62"/>
    <mergeCell ref="VYP62:VYU62"/>
    <mergeCell ref="VYX62:VZC62"/>
    <mergeCell ref="VZF62:VZK62"/>
    <mergeCell ref="VZN62:VZS62"/>
    <mergeCell ref="VZV62:WAA62"/>
    <mergeCell ref="WAD62:WAI62"/>
    <mergeCell ref="WAL62:WAQ62"/>
    <mergeCell ref="WGH62:WGM62"/>
    <mergeCell ref="WGP62:WGU62"/>
    <mergeCell ref="WGX62:WHC62"/>
    <mergeCell ref="WHF62:WHK62"/>
    <mergeCell ref="WHN62:WHS62"/>
    <mergeCell ref="WHV62:WIA62"/>
    <mergeCell ref="WID62:WII62"/>
    <mergeCell ref="WIL62:WIQ62"/>
    <mergeCell ref="WIT62:WIY62"/>
    <mergeCell ref="WDN62:WDS62"/>
    <mergeCell ref="WDV62:WEA62"/>
    <mergeCell ref="WED62:WEI62"/>
    <mergeCell ref="WEL62:WEQ62"/>
    <mergeCell ref="WET62:WEY62"/>
    <mergeCell ref="WFB62:WFG62"/>
    <mergeCell ref="WFJ62:WFO62"/>
    <mergeCell ref="WFR62:WFW62"/>
    <mergeCell ref="WFZ62:WGE62"/>
    <mergeCell ref="WLV62:WMA62"/>
    <mergeCell ref="WMD62:WMI62"/>
    <mergeCell ref="WML62:WMQ62"/>
    <mergeCell ref="WMT62:WMY62"/>
    <mergeCell ref="WNB62:WNG62"/>
    <mergeCell ref="WNJ62:WNO62"/>
    <mergeCell ref="WNR62:WNW62"/>
    <mergeCell ref="WNZ62:WOE62"/>
    <mergeCell ref="WOH62:WOM62"/>
    <mergeCell ref="WJB62:WJG62"/>
    <mergeCell ref="WJJ62:WJO62"/>
    <mergeCell ref="WJR62:WJW62"/>
    <mergeCell ref="WJZ62:WKE62"/>
    <mergeCell ref="WKH62:WKM62"/>
    <mergeCell ref="WKP62:WKU62"/>
    <mergeCell ref="WKX62:WLC62"/>
    <mergeCell ref="WLF62:WLK62"/>
    <mergeCell ref="WLN62:WLS62"/>
    <mergeCell ref="WVR62:WVW62"/>
    <mergeCell ref="WVZ62:WWE62"/>
    <mergeCell ref="WWH62:WWM62"/>
    <mergeCell ref="WWP62:WWU62"/>
    <mergeCell ref="WRJ62:WRO62"/>
    <mergeCell ref="WRR62:WRW62"/>
    <mergeCell ref="WRZ62:WSE62"/>
    <mergeCell ref="WSH62:WSM62"/>
    <mergeCell ref="WSP62:WSU62"/>
    <mergeCell ref="WSX62:WTC62"/>
    <mergeCell ref="WTF62:WTK62"/>
    <mergeCell ref="WTN62:WTS62"/>
    <mergeCell ref="WTV62:WUA62"/>
    <mergeCell ref="WOP62:WOU62"/>
    <mergeCell ref="WOX62:WPC62"/>
    <mergeCell ref="WPF62:WPK62"/>
    <mergeCell ref="WPN62:WPS62"/>
    <mergeCell ref="WPV62:WQA62"/>
    <mergeCell ref="WQD62:WQI62"/>
    <mergeCell ref="WQL62:WQQ62"/>
    <mergeCell ref="WQT62:WQY62"/>
    <mergeCell ref="WRB62:WRG62"/>
    <mergeCell ref="A147:B147"/>
    <mergeCell ref="D48:F48"/>
    <mergeCell ref="A123:A125"/>
    <mergeCell ref="XCL62:XCQ62"/>
    <mergeCell ref="XCT62:XCY62"/>
    <mergeCell ref="XDB62:XDG62"/>
    <mergeCell ref="WZR62:WZW62"/>
    <mergeCell ref="WZZ62:XAE62"/>
    <mergeCell ref="XAH62:XAM62"/>
    <mergeCell ref="XAP62:XAU62"/>
    <mergeCell ref="XAX62:XBC62"/>
    <mergeCell ref="XBF62:XBK62"/>
    <mergeCell ref="XBN62:XBS62"/>
    <mergeCell ref="XBV62:XCA62"/>
    <mergeCell ref="XCD62:XCI62"/>
    <mergeCell ref="WWX62:WXC62"/>
    <mergeCell ref="WXF62:WXK62"/>
    <mergeCell ref="WXN62:WXS62"/>
    <mergeCell ref="WXV62:WYA62"/>
    <mergeCell ref="WYD62:WYI62"/>
    <mergeCell ref="WYL62:WYQ62"/>
    <mergeCell ref="WYT62:WYY62"/>
    <mergeCell ref="WZB62:WZG62"/>
    <mergeCell ref="WZJ62:WZO62"/>
    <mergeCell ref="WUD62:WUI62"/>
    <mergeCell ref="WUL62:WUQ62"/>
    <mergeCell ref="WUT62:WUY62"/>
    <mergeCell ref="WVB62:WVG62"/>
    <mergeCell ref="A46:A50"/>
    <mergeCell ref="A51:A54"/>
    <mergeCell ref="A55:A56"/>
    <mergeCell ref="WVJ62:WVO62"/>
  </mergeCells>
  <phoneticPr fontId="24" type="noConversion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  <rowBreaks count="1" manualBreakCount="1">
    <brk id="9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1D1A-076D-4964-AEA2-E2F7DDD5FB9F}">
  <dimension ref="A1:AH155"/>
  <sheetViews>
    <sheetView workbookViewId="0">
      <selection activeCell="D108" sqref="D108"/>
    </sheetView>
  </sheetViews>
  <sheetFormatPr defaultColWidth="14.125" defaultRowHeight="12" x14ac:dyDescent="0.2"/>
  <cols>
    <col min="1" max="1" width="14.125" style="270"/>
    <col min="2" max="2" width="59.625" style="270" customWidth="1"/>
    <col min="3" max="3" width="14.125" style="270"/>
    <col min="4" max="8" width="14.25" style="270" bestFit="1" customWidth="1"/>
    <col min="9" max="9" width="18.375" style="270" bestFit="1" customWidth="1"/>
    <col min="10" max="11" width="14.125" style="270" customWidth="1"/>
    <col min="12" max="16384" width="14.125" style="270"/>
  </cols>
  <sheetData>
    <row r="1" spans="1:9" x14ac:dyDescent="0.2">
      <c r="A1" s="670" t="s">
        <v>346</v>
      </c>
      <c r="B1" s="671"/>
      <c r="C1" s="671"/>
      <c r="D1" s="671"/>
      <c r="E1" s="671"/>
      <c r="F1" s="671"/>
      <c r="G1" s="671"/>
      <c r="H1" s="671"/>
      <c r="I1" s="672"/>
    </row>
    <row r="2" spans="1:9" x14ac:dyDescent="0.2">
      <c r="A2" s="677" t="s">
        <v>452</v>
      </c>
      <c r="B2" s="655"/>
      <c r="C2" s="655"/>
      <c r="D2" s="655"/>
      <c r="E2" s="655"/>
      <c r="F2" s="655"/>
      <c r="G2" s="655"/>
      <c r="H2" s="655"/>
      <c r="I2" s="678"/>
    </row>
    <row r="3" spans="1:9" ht="72.75" customHeight="1" x14ac:dyDescent="0.2">
      <c r="A3" s="698" t="s">
        <v>348</v>
      </c>
      <c r="B3" s="699"/>
      <c r="C3" s="699"/>
      <c r="D3" s="699"/>
      <c r="E3" s="699"/>
      <c r="F3" s="699"/>
      <c r="G3" s="700"/>
      <c r="H3" s="786" t="s">
        <v>349</v>
      </c>
      <c r="I3" s="787"/>
    </row>
    <row r="4" spans="1:9" ht="24" x14ac:dyDescent="0.2">
      <c r="A4" s="374" t="s">
        <v>69</v>
      </c>
      <c r="B4" s="207" t="s">
        <v>6</v>
      </c>
      <c r="C4" s="208" t="s">
        <v>277</v>
      </c>
      <c r="D4" s="701" t="s">
        <v>350</v>
      </c>
      <c r="E4" s="701"/>
      <c r="F4" s="701"/>
      <c r="G4" s="701"/>
      <c r="H4" s="209" t="s">
        <v>10</v>
      </c>
      <c r="I4" s="375" t="s">
        <v>351</v>
      </c>
    </row>
    <row r="5" spans="1:9" ht="48" x14ac:dyDescent="0.2">
      <c r="A5" s="376" t="s">
        <v>296</v>
      </c>
      <c r="B5" s="273" t="s">
        <v>70</v>
      </c>
      <c r="C5" s="274" t="str">
        <f>Métricas!E32</f>
        <v>unidade</v>
      </c>
      <c r="D5" s="682">
        <f>Métricas!D32</f>
        <v>1</v>
      </c>
      <c r="E5" s="682"/>
      <c r="F5" s="682"/>
      <c r="G5" s="682"/>
      <c r="H5" s="210">
        <f>Métricas!F32</f>
        <v>0</v>
      </c>
      <c r="I5" s="377">
        <f>D5*H5</f>
        <v>0</v>
      </c>
    </row>
    <row r="6" spans="1:9" x14ac:dyDescent="0.2">
      <c r="A6" s="685" t="s">
        <v>289</v>
      </c>
      <c r="B6" s="686"/>
      <c r="C6" s="686"/>
      <c r="D6" s="686"/>
      <c r="E6" s="686"/>
      <c r="F6" s="686"/>
      <c r="G6" s="686"/>
      <c r="H6" s="211"/>
      <c r="I6" s="378">
        <f>I5</f>
        <v>0</v>
      </c>
    </row>
    <row r="7" spans="1:9" x14ac:dyDescent="0.2">
      <c r="A7" s="376"/>
      <c r="B7" s="273"/>
      <c r="C7" s="275"/>
      <c r="D7" s="687"/>
      <c r="E7" s="688"/>
      <c r="F7" s="688"/>
      <c r="G7" s="689"/>
      <c r="H7" s="276"/>
      <c r="I7" s="377"/>
    </row>
    <row r="8" spans="1:9" ht="62.25" customHeight="1" x14ac:dyDescent="0.2">
      <c r="A8" s="677" t="s">
        <v>352</v>
      </c>
      <c r="B8" s="655"/>
      <c r="C8" s="655"/>
      <c r="D8" s="655"/>
      <c r="E8" s="655"/>
      <c r="F8" s="655"/>
      <c r="G8" s="655"/>
      <c r="H8" s="655"/>
      <c r="I8" s="678"/>
    </row>
    <row r="9" spans="1:9" ht="24.75" customHeight="1" x14ac:dyDescent="0.2">
      <c r="A9" s="374" t="s">
        <v>73</v>
      </c>
      <c r="B9" s="207" t="s">
        <v>6</v>
      </c>
      <c r="C9" s="208" t="s">
        <v>277</v>
      </c>
      <c r="D9" s="701" t="s">
        <v>350</v>
      </c>
      <c r="E9" s="701"/>
      <c r="F9" s="701"/>
      <c r="G9" s="701"/>
      <c r="H9" s="209" t="s">
        <v>10</v>
      </c>
      <c r="I9" s="375" t="s">
        <v>351</v>
      </c>
    </row>
    <row r="10" spans="1:9" x14ac:dyDescent="0.2">
      <c r="A10" s="379" t="s">
        <v>296</v>
      </c>
      <c r="B10" s="278" t="s">
        <v>353</v>
      </c>
      <c r="C10" s="274" t="str">
        <f>Métricas!E34</f>
        <v>unidade</v>
      </c>
      <c r="D10" s="702">
        <f>Métricas!D34</f>
        <v>2</v>
      </c>
      <c r="E10" s="702"/>
      <c r="F10" s="702"/>
      <c r="G10" s="702"/>
      <c r="H10" s="210">
        <f>Métricas!F34</f>
        <v>0</v>
      </c>
      <c r="I10" s="380">
        <f>D10*H10</f>
        <v>0</v>
      </c>
    </row>
    <row r="11" spans="1:9" x14ac:dyDescent="0.2">
      <c r="A11" s="685" t="s">
        <v>294</v>
      </c>
      <c r="B11" s="686"/>
      <c r="C11" s="686"/>
      <c r="D11" s="686"/>
      <c r="E11" s="686"/>
      <c r="F11" s="686"/>
      <c r="G11" s="686"/>
      <c r="H11" s="212"/>
      <c r="I11" s="381">
        <f>I10</f>
        <v>0</v>
      </c>
    </row>
    <row r="12" spans="1:9" x14ac:dyDescent="0.2">
      <c r="A12" s="376"/>
      <c r="B12" s="273"/>
      <c r="C12" s="275"/>
      <c r="D12" s="687"/>
      <c r="E12" s="688"/>
      <c r="F12" s="688"/>
      <c r="G12" s="689"/>
      <c r="H12" s="276"/>
      <c r="I12" s="377"/>
    </row>
    <row r="13" spans="1:9" ht="32.25" customHeight="1" x14ac:dyDescent="0.2">
      <c r="A13" s="783" t="s">
        <v>354</v>
      </c>
      <c r="B13" s="784"/>
      <c r="C13" s="784"/>
      <c r="D13" s="784"/>
      <c r="E13" s="784"/>
      <c r="F13" s="784"/>
      <c r="G13" s="784"/>
      <c r="H13" s="784"/>
      <c r="I13" s="785"/>
    </row>
    <row r="14" spans="1:9" ht="33" customHeight="1" x14ac:dyDescent="0.2">
      <c r="A14" s="374" t="s">
        <v>76</v>
      </c>
      <c r="B14" s="207" t="s">
        <v>6</v>
      </c>
      <c r="C14" s="208" t="s">
        <v>277</v>
      </c>
      <c r="D14" s="701" t="s">
        <v>350</v>
      </c>
      <c r="E14" s="701"/>
      <c r="F14" s="701"/>
      <c r="G14" s="701"/>
      <c r="H14" s="209" t="s">
        <v>10</v>
      </c>
      <c r="I14" s="375" t="s">
        <v>4</v>
      </c>
    </row>
    <row r="15" spans="1:9" ht="24" x14ac:dyDescent="0.2">
      <c r="A15" s="530" t="s">
        <v>355</v>
      </c>
      <c r="B15" s="279" t="s">
        <v>77</v>
      </c>
      <c r="C15" s="274" t="str">
        <f>Métricas!E36</f>
        <v>unidade</v>
      </c>
      <c r="D15" s="702">
        <f>Métricas!D36</f>
        <v>40250</v>
      </c>
      <c r="E15" s="702"/>
      <c r="F15" s="702"/>
      <c r="G15" s="702"/>
      <c r="H15" s="210">
        <f>Métricas!F36</f>
        <v>0</v>
      </c>
      <c r="I15" s="380">
        <f>D15*H15</f>
        <v>0</v>
      </c>
    </row>
    <row r="16" spans="1:9" x14ac:dyDescent="0.2">
      <c r="A16" s="644" t="s">
        <v>356</v>
      </c>
      <c r="B16" s="280" t="s">
        <v>79</v>
      </c>
      <c r="C16" s="274" t="str">
        <f>Métricas!E37</f>
        <v>unidade</v>
      </c>
      <c r="D16" s="702">
        <f>Métricas!D37</f>
        <v>4205</v>
      </c>
      <c r="E16" s="702"/>
      <c r="F16" s="702"/>
      <c r="G16" s="702"/>
      <c r="H16" s="210">
        <f>Métricas!F37</f>
        <v>0</v>
      </c>
      <c r="I16" s="380">
        <f t="shared" ref="I16" si="0">D16*H16</f>
        <v>0</v>
      </c>
    </row>
    <row r="17" spans="1:9" x14ac:dyDescent="0.2">
      <c r="A17" s="715"/>
      <c r="B17" s="382" t="s">
        <v>81</v>
      </c>
      <c r="C17" s="281" t="str">
        <f>Métricas!E38</f>
        <v>unidade</v>
      </c>
      <c r="D17" s="702">
        <f>Métricas!D38</f>
        <v>841</v>
      </c>
      <c r="E17" s="702"/>
      <c r="F17" s="702"/>
      <c r="G17" s="702"/>
      <c r="H17" s="210">
        <f>Métricas!F38</f>
        <v>0</v>
      </c>
      <c r="I17" s="380">
        <f>D17*H17</f>
        <v>0</v>
      </c>
    </row>
    <row r="18" spans="1:9" x14ac:dyDescent="0.2">
      <c r="A18" s="685" t="s">
        <v>301</v>
      </c>
      <c r="B18" s="686"/>
      <c r="C18" s="686"/>
      <c r="D18" s="686"/>
      <c r="E18" s="686"/>
      <c r="F18" s="686"/>
      <c r="G18" s="686"/>
      <c r="H18" s="211"/>
      <c r="I18" s="381">
        <f>SUM(I15:I17)</f>
        <v>0</v>
      </c>
    </row>
    <row r="19" spans="1:9" x14ac:dyDescent="0.2">
      <c r="A19" s="658"/>
      <c r="B19" s="659"/>
      <c r="C19" s="659"/>
      <c r="D19" s="659"/>
      <c r="E19" s="659"/>
      <c r="F19" s="659"/>
      <c r="G19" s="659"/>
      <c r="H19" s="659"/>
      <c r="I19" s="660"/>
    </row>
    <row r="20" spans="1:9" ht="67.5" customHeight="1" x14ac:dyDescent="0.2">
      <c r="A20" s="783" t="s">
        <v>844</v>
      </c>
      <c r="B20" s="784"/>
      <c r="C20" s="784"/>
      <c r="D20" s="784"/>
      <c r="E20" s="784"/>
      <c r="F20" s="784"/>
      <c r="G20" s="784"/>
      <c r="H20" s="784"/>
      <c r="I20" s="785"/>
    </row>
    <row r="21" spans="1:9" ht="52.5" customHeight="1" x14ac:dyDescent="0.2">
      <c r="A21" s="374" t="s">
        <v>304</v>
      </c>
      <c r="B21" s="207" t="s">
        <v>6</v>
      </c>
      <c r="C21" s="208" t="s">
        <v>277</v>
      </c>
      <c r="D21" s="208" t="s">
        <v>358</v>
      </c>
      <c r="E21" s="208" t="s">
        <v>281</v>
      </c>
      <c r="F21" s="208" t="s">
        <v>359</v>
      </c>
      <c r="G21" s="208" t="s">
        <v>280</v>
      </c>
      <c r="H21" s="209" t="s">
        <v>10</v>
      </c>
      <c r="I21" s="375" t="s">
        <v>351</v>
      </c>
    </row>
    <row r="22" spans="1:9" x14ac:dyDescent="0.2">
      <c r="A22" s="709" t="s">
        <v>360</v>
      </c>
      <c r="B22" s="282" t="s">
        <v>361</v>
      </c>
      <c r="C22" s="282" t="str">
        <f>Métricas!E26</f>
        <v>hora</v>
      </c>
      <c r="D22" s="283">
        <f>Métricas!D26</f>
        <v>1</v>
      </c>
      <c r="E22" s="284">
        <v>5</v>
      </c>
      <c r="F22" s="284">
        <v>8</v>
      </c>
      <c r="G22" s="283">
        <f>F22*E22*D22</f>
        <v>40</v>
      </c>
      <c r="H22" s="285">
        <f>Métricas!F26</f>
        <v>0</v>
      </c>
      <c r="I22" s="383">
        <f>H22*G22</f>
        <v>0</v>
      </c>
    </row>
    <row r="23" spans="1:9" x14ac:dyDescent="0.2">
      <c r="A23" s="710"/>
      <c r="B23" s="282" t="s">
        <v>362</v>
      </c>
      <c r="C23" s="282" t="str">
        <f>Métricas!E27</f>
        <v>hora</v>
      </c>
      <c r="D23" s="283">
        <f>Métricas!D27</f>
        <v>1</v>
      </c>
      <c r="E23" s="284">
        <v>5</v>
      </c>
      <c r="F23" s="284">
        <v>8</v>
      </c>
      <c r="G23" s="283">
        <f>F23*E23*D23</f>
        <v>40</v>
      </c>
      <c r="H23" s="285">
        <f>Métricas!F27</f>
        <v>0</v>
      </c>
      <c r="I23" s="383">
        <f>H23*G23</f>
        <v>0</v>
      </c>
    </row>
    <row r="24" spans="1:9" x14ac:dyDescent="0.2">
      <c r="A24" s="711"/>
      <c r="B24" s="282" t="s">
        <v>363</v>
      </c>
      <c r="C24" s="282" t="str">
        <f>Métricas!E28</f>
        <v>hora</v>
      </c>
      <c r="D24" s="283">
        <f>Métricas!D28</f>
        <v>1</v>
      </c>
      <c r="E24" s="284">
        <v>5</v>
      </c>
      <c r="F24" s="284">
        <v>8</v>
      </c>
      <c r="G24" s="283">
        <f>F24*E24*D24</f>
        <v>40</v>
      </c>
      <c r="H24" s="285">
        <f>Métricas!F28</f>
        <v>0</v>
      </c>
      <c r="I24" s="383">
        <f>H24*G24</f>
        <v>0</v>
      </c>
    </row>
    <row r="25" spans="1:9" x14ac:dyDescent="0.2">
      <c r="A25" s="709" t="s">
        <v>364</v>
      </c>
      <c r="B25" s="282" t="s">
        <v>365</v>
      </c>
      <c r="C25" s="282" t="str">
        <f>Métricas!E15</f>
        <v>hora</v>
      </c>
      <c r="D25" s="283">
        <f>Métricas!D15</f>
        <v>27</v>
      </c>
      <c r="E25" s="284">
        <v>2</v>
      </c>
      <c r="F25" s="284">
        <v>8</v>
      </c>
      <c r="G25" s="283">
        <f>F25*E25*D25</f>
        <v>432</v>
      </c>
      <c r="H25" s="285">
        <f>Métricas!F15</f>
        <v>0</v>
      </c>
      <c r="I25" s="383">
        <f>H25*G25</f>
        <v>0</v>
      </c>
    </row>
    <row r="26" spans="1:9" x14ac:dyDescent="0.2">
      <c r="A26" s="710"/>
      <c r="B26" s="282" t="s">
        <v>366</v>
      </c>
      <c r="C26" s="282" t="str">
        <f>Métricas!E16</f>
        <v>hora</v>
      </c>
      <c r="D26" s="286">
        <f>Métricas!D16</f>
        <v>656</v>
      </c>
      <c r="E26" s="284">
        <v>1</v>
      </c>
      <c r="F26" s="284">
        <v>4</v>
      </c>
      <c r="G26" s="283">
        <f>F26*E26*D26</f>
        <v>2624</v>
      </c>
      <c r="H26" s="285">
        <f>Métricas!F16</f>
        <v>0</v>
      </c>
      <c r="I26" s="383">
        <f>H26*G26</f>
        <v>0</v>
      </c>
    </row>
    <row r="27" spans="1:9" x14ac:dyDescent="0.2">
      <c r="A27" s="710"/>
      <c r="B27" s="213"/>
      <c r="C27" s="196"/>
      <c r="D27" s="197" t="s">
        <v>367</v>
      </c>
      <c r="E27" s="690" t="s">
        <v>368</v>
      </c>
      <c r="F27" s="690"/>
      <c r="G27" s="198"/>
      <c r="H27" s="199"/>
      <c r="I27" s="384"/>
    </row>
    <row r="28" spans="1:9" x14ac:dyDescent="0.2">
      <c r="A28" s="710"/>
      <c r="B28" s="282" t="s">
        <v>369</v>
      </c>
      <c r="C28" s="282" t="str">
        <f>Métricas!E40</f>
        <v>página</v>
      </c>
      <c r="D28" s="286">
        <v>1</v>
      </c>
      <c r="E28" s="651">
        <f>Métricas!D11</f>
        <v>656</v>
      </c>
      <c r="F28" s="676"/>
      <c r="G28" s="283">
        <f>Métricas!D40</f>
        <v>656</v>
      </c>
      <c r="H28" s="287">
        <f>Métricas!F40</f>
        <v>0</v>
      </c>
      <c r="I28" s="385">
        <f>H28*G28</f>
        <v>0</v>
      </c>
    </row>
    <row r="29" spans="1:9" x14ac:dyDescent="0.2">
      <c r="A29" s="769"/>
      <c r="B29" s="282" t="s">
        <v>370</v>
      </c>
      <c r="C29" s="282" t="str">
        <f>Métricas!E41</f>
        <v>página</v>
      </c>
      <c r="D29" s="286">
        <v>6</v>
      </c>
      <c r="E29" s="651">
        <f>Métricas!D11</f>
        <v>656</v>
      </c>
      <c r="F29" s="676"/>
      <c r="G29" s="288">
        <f>Métricas!D41</f>
        <v>3936</v>
      </c>
      <c r="H29" s="289">
        <f>Métricas!F41</f>
        <v>0</v>
      </c>
      <c r="I29" s="386">
        <f>H29*G29</f>
        <v>0</v>
      </c>
    </row>
    <row r="30" spans="1:9" x14ac:dyDescent="0.2">
      <c r="A30" s="535"/>
      <c r="B30" s="290"/>
      <c r="C30" s="291"/>
      <c r="D30" s="292"/>
      <c r="E30" s="293"/>
      <c r="F30" s="294"/>
      <c r="G30" s="295"/>
      <c r="H30" s="296"/>
      <c r="I30" s="387"/>
    </row>
    <row r="31" spans="1:9" ht="24" x14ac:dyDescent="0.2">
      <c r="A31" s="716" t="s">
        <v>371</v>
      </c>
      <c r="B31" s="277" t="s">
        <v>372</v>
      </c>
      <c r="C31" s="297" t="str">
        <f>Métricas!E42</f>
        <v>unidade</v>
      </c>
      <c r="D31" s="717">
        <f>Métricas!D42</f>
        <v>7210</v>
      </c>
      <c r="E31" s="706"/>
      <c r="F31" s="706"/>
      <c r="G31" s="298">
        <f>D31</f>
        <v>7210</v>
      </c>
      <c r="H31" s="276">
        <f>Métricas!F42</f>
        <v>0</v>
      </c>
      <c r="I31" s="377">
        <f>H31*G31</f>
        <v>0</v>
      </c>
    </row>
    <row r="32" spans="1:9" x14ac:dyDescent="0.2">
      <c r="A32" s="716"/>
      <c r="B32" s="282" t="s">
        <v>373</v>
      </c>
      <c r="C32" s="299" t="str">
        <f>Métricas!E43</f>
        <v>unidade</v>
      </c>
      <c r="D32" s="706">
        <f>Métricas!D43</f>
        <v>1753</v>
      </c>
      <c r="E32" s="706"/>
      <c r="F32" s="706"/>
      <c r="G32" s="298">
        <f>D32</f>
        <v>1753</v>
      </c>
      <c r="H32" s="276">
        <f>Métricas!F43</f>
        <v>0</v>
      </c>
      <c r="I32" s="377">
        <f t="shared" ref="I32:I39" si="1">H32*G32</f>
        <v>0</v>
      </c>
    </row>
    <row r="33" spans="1:9" x14ac:dyDescent="0.2">
      <c r="A33" s="716"/>
      <c r="B33" s="300" t="s">
        <v>374</v>
      </c>
      <c r="C33" s="282" t="str">
        <f>Métricas!E44</f>
        <v>unidade</v>
      </c>
      <c r="D33" s="706">
        <f>Métricas!D44</f>
        <v>1753</v>
      </c>
      <c r="E33" s="706"/>
      <c r="F33" s="706"/>
      <c r="G33" s="298">
        <f t="shared" ref="G33:G39" si="2">D33</f>
        <v>1753</v>
      </c>
      <c r="H33" s="276">
        <f>Métricas!F44</f>
        <v>0</v>
      </c>
      <c r="I33" s="377">
        <f>H33*G33</f>
        <v>0</v>
      </c>
    </row>
    <row r="34" spans="1:9" x14ac:dyDescent="0.2">
      <c r="A34" s="716"/>
      <c r="B34" s="300" t="s">
        <v>95</v>
      </c>
      <c r="C34" s="282" t="str">
        <f>Métricas!E45</f>
        <v>unidade</v>
      </c>
      <c r="D34" s="706">
        <f>Métricas!D45</f>
        <v>3506</v>
      </c>
      <c r="E34" s="706"/>
      <c r="F34" s="706"/>
      <c r="G34" s="298">
        <f t="shared" si="2"/>
        <v>3506</v>
      </c>
      <c r="H34" s="276">
        <f>Métricas!F45</f>
        <v>0</v>
      </c>
      <c r="I34" s="377">
        <f t="shared" si="1"/>
        <v>0</v>
      </c>
    </row>
    <row r="35" spans="1:9" ht="24" x14ac:dyDescent="0.2">
      <c r="A35" s="716"/>
      <c r="B35" s="301" t="s">
        <v>97</v>
      </c>
      <c r="C35" s="282" t="str">
        <f>Métricas!E46</f>
        <v>unidade</v>
      </c>
      <c r="D35" s="706">
        <f>Métricas!D46</f>
        <v>197</v>
      </c>
      <c r="E35" s="706"/>
      <c r="F35" s="706"/>
      <c r="G35" s="298">
        <f t="shared" si="2"/>
        <v>197</v>
      </c>
      <c r="H35" s="276">
        <f>Métricas!F46</f>
        <v>0</v>
      </c>
      <c r="I35" s="377">
        <f t="shared" si="1"/>
        <v>0</v>
      </c>
    </row>
    <row r="36" spans="1:9" x14ac:dyDescent="0.2">
      <c r="A36" s="716"/>
      <c r="B36" s="282" t="s">
        <v>375</v>
      </c>
      <c r="C36" s="282" t="str">
        <f>Métricas!E47</f>
        <v>kit</v>
      </c>
      <c r="D36" s="706">
        <f>Métricas!D47</f>
        <v>460</v>
      </c>
      <c r="E36" s="706"/>
      <c r="F36" s="706"/>
      <c r="G36" s="298">
        <f t="shared" si="2"/>
        <v>460</v>
      </c>
      <c r="H36" s="276">
        <f>Métricas!F47</f>
        <v>0</v>
      </c>
      <c r="I36" s="377">
        <f t="shared" si="1"/>
        <v>0</v>
      </c>
    </row>
    <row r="37" spans="1:9" x14ac:dyDescent="0.2">
      <c r="A37" s="716"/>
      <c r="B37" s="282" t="s">
        <v>376</v>
      </c>
      <c r="C37" s="282" t="str">
        <f>Métricas!E48</f>
        <v>unidade</v>
      </c>
      <c r="D37" s="706">
        <f>Métricas!D48</f>
        <v>50</v>
      </c>
      <c r="E37" s="706"/>
      <c r="F37" s="706"/>
      <c r="G37" s="298">
        <f>D37</f>
        <v>50</v>
      </c>
      <c r="H37" s="276">
        <f>Métricas!F48</f>
        <v>0</v>
      </c>
      <c r="I37" s="377">
        <f t="shared" si="1"/>
        <v>0</v>
      </c>
    </row>
    <row r="38" spans="1:9" x14ac:dyDescent="0.2">
      <c r="A38" s="716"/>
      <c r="B38" s="282" t="s">
        <v>377</v>
      </c>
      <c r="C38" s="282" t="str">
        <f>Métricas!E49</f>
        <v>unidade</v>
      </c>
      <c r="D38" s="706">
        <f>Métricas!D49</f>
        <v>7210</v>
      </c>
      <c r="E38" s="706"/>
      <c r="F38" s="706"/>
      <c r="G38" s="298">
        <f t="shared" si="2"/>
        <v>7210</v>
      </c>
      <c r="H38" s="276">
        <f>Métricas!F49</f>
        <v>0</v>
      </c>
      <c r="I38" s="377">
        <f t="shared" si="1"/>
        <v>0</v>
      </c>
    </row>
    <row r="39" spans="1:9" x14ac:dyDescent="0.2">
      <c r="A39" s="716"/>
      <c r="B39" s="282" t="s">
        <v>378</v>
      </c>
      <c r="C39" s="282" t="str">
        <f>Métricas!E50</f>
        <v>unidade</v>
      </c>
      <c r="D39" s="706">
        <f>Métricas!D50</f>
        <v>270</v>
      </c>
      <c r="E39" s="706"/>
      <c r="F39" s="706"/>
      <c r="G39" s="298">
        <f t="shared" si="2"/>
        <v>270</v>
      </c>
      <c r="H39" s="276">
        <f>Métricas!F50</f>
        <v>0</v>
      </c>
      <c r="I39" s="377">
        <f t="shared" si="1"/>
        <v>0</v>
      </c>
    </row>
    <row r="40" spans="1:9" x14ac:dyDescent="0.2">
      <c r="A40" s="656" t="s">
        <v>379</v>
      </c>
      <c r="B40" s="657"/>
      <c r="C40" s="657"/>
      <c r="D40" s="657"/>
      <c r="E40" s="657"/>
      <c r="F40" s="657"/>
      <c r="G40" s="657"/>
      <c r="H40" s="214"/>
      <c r="I40" s="388">
        <f>SUM(I21:I29)</f>
        <v>0</v>
      </c>
    </row>
    <row r="41" spans="1:9" x14ac:dyDescent="0.2">
      <c r="A41" s="656" t="s">
        <v>380</v>
      </c>
      <c r="B41" s="657"/>
      <c r="C41" s="657"/>
      <c r="D41" s="657"/>
      <c r="E41" s="657"/>
      <c r="F41" s="657"/>
      <c r="G41" s="657"/>
      <c r="H41" s="214"/>
      <c r="I41" s="388">
        <f>SUM(I31:I40)</f>
        <v>0</v>
      </c>
    </row>
    <row r="42" spans="1:9" x14ac:dyDescent="0.2">
      <c r="A42" s="656" t="s">
        <v>307</v>
      </c>
      <c r="B42" s="657"/>
      <c r="C42" s="657"/>
      <c r="D42" s="657"/>
      <c r="E42" s="657"/>
      <c r="F42" s="657"/>
      <c r="G42" s="657"/>
      <c r="H42" s="215"/>
      <c r="I42" s="389">
        <f>SUM(I22:I39)</f>
        <v>0</v>
      </c>
    </row>
    <row r="43" spans="1:9" x14ac:dyDescent="0.2">
      <c r="A43" s="658"/>
      <c r="B43" s="659"/>
      <c r="C43" s="659"/>
      <c r="D43" s="659"/>
      <c r="E43" s="659"/>
      <c r="F43" s="659"/>
      <c r="G43" s="659"/>
      <c r="H43" s="659"/>
      <c r="I43" s="660"/>
    </row>
    <row r="44" spans="1:9" ht="42" customHeight="1" x14ac:dyDescent="0.2">
      <c r="A44" s="783" t="s">
        <v>845</v>
      </c>
      <c r="B44" s="784"/>
      <c r="C44" s="784"/>
      <c r="D44" s="784"/>
      <c r="E44" s="784"/>
      <c r="F44" s="784"/>
      <c r="G44" s="784"/>
      <c r="H44" s="784"/>
      <c r="I44" s="785"/>
    </row>
    <row r="45" spans="1:9" ht="32.25" customHeight="1" x14ac:dyDescent="0.2">
      <c r="A45" s="374" t="s">
        <v>310</v>
      </c>
      <c r="B45" s="207" t="s">
        <v>6</v>
      </c>
      <c r="C45" s="208" t="s">
        <v>277</v>
      </c>
      <c r="D45" s="788" t="s">
        <v>368</v>
      </c>
      <c r="E45" s="789"/>
      <c r="F45" s="790"/>
      <c r="G45" s="208" t="s">
        <v>280</v>
      </c>
      <c r="H45" s="209" t="s">
        <v>10</v>
      </c>
      <c r="I45" s="375" t="s">
        <v>351</v>
      </c>
    </row>
    <row r="46" spans="1:9" x14ac:dyDescent="0.2">
      <c r="A46" s="709" t="s">
        <v>355</v>
      </c>
      <c r="B46" s="301" t="s">
        <v>382</v>
      </c>
      <c r="C46" s="327" t="str">
        <f>Métricas!E52</f>
        <v>ida/volta</v>
      </c>
      <c r="D46" s="775">
        <f>Métricas!D52</f>
        <v>4</v>
      </c>
      <c r="E46" s="776"/>
      <c r="F46" s="777"/>
      <c r="G46" s="365">
        <f>D46</f>
        <v>4</v>
      </c>
      <c r="H46" s="366">
        <f>Métricas!F52</f>
        <v>0</v>
      </c>
      <c r="I46" s="408">
        <f>H46*G46</f>
        <v>0</v>
      </c>
    </row>
    <row r="47" spans="1:9" x14ac:dyDescent="0.2">
      <c r="A47" s="710"/>
      <c r="B47" s="301" t="s">
        <v>383</v>
      </c>
      <c r="C47" s="367" t="str">
        <f>Métricas!E53</f>
        <v>dia</v>
      </c>
      <c r="D47" s="641">
        <f>Métricas!D53</f>
        <v>8</v>
      </c>
      <c r="E47" s="641"/>
      <c r="F47" s="641"/>
      <c r="G47" s="308">
        <f>D47</f>
        <v>8</v>
      </c>
      <c r="H47" s="289">
        <f>Métricas!F53</f>
        <v>0</v>
      </c>
      <c r="I47" s="392">
        <f t="shared" ref="I47:I56" si="3">H47*G47</f>
        <v>0</v>
      </c>
    </row>
    <row r="48" spans="1:9" ht="16.5" customHeight="1" x14ac:dyDescent="0.2">
      <c r="A48" s="710"/>
      <c r="B48" s="277" t="s">
        <v>114</v>
      </c>
      <c r="C48" s="368" t="str">
        <f>Métricas!E54</f>
        <v>página</v>
      </c>
      <c r="D48" s="641">
        <f>Métricas!D54</f>
        <v>326</v>
      </c>
      <c r="E48" s="641"/>
      <c r="F48" s="641"/>
      <c r="G48" s="308">
        <f>D48</f>
        <v>326</v>
      </c>
      <c r="H48" s="312">
        <f>Métricas!F54</f>
        <v>0</v>
      </c>
      <c r="I48" s="392">
        <f t="shared" si="3"/>
        <v>0</v>
      </c>
    </row>
    <row r="49" spans="1:33" x14ac:dyDescent="0.2">
      <c r="A49" s="710"/>
      <c r="B49" s="301" t="s">
        <v>120</v>
      </c>
      <c r="C49" s="327" t="str">
        <f>Métricas!E57</f>
        <v>serviço/ edição</v>
      </c>
      <c r="D49" s="693">
        <f>Métricas!D57</f>
        <v>1</v>
      </c>
      <c r="E49" s="694"/>
      <c r="F49" s="695"/>
      <c r="G49" s="319">
        <f t="shared" ref="G49:G50" si="4">D49</f>
        <v>1</v>
      </c>
      <c r="H49" s="320">
        <f>Métricas!F57</f>
        <v>0</v>
      </c>
      <c r="I49" s="393">
        <f>H49*G49</f>
        <v>0</v>
      </c>
    </row>
    <row r="50" spans="1:33" ht="24" x14ac:dyDescent="0.2">
      <c r="A50" s="711"/>
      <c r="B50" s="301" t="s">
        <v>123</v>
      </c>
      <c r="C50" s="327" t="str">
        <f>Métricas!E58</f>
        <v>serviço/ edição</v>
      </c>
      <c r="D50" s="652">
        <f>Métricas!D58</f>
        <v>1</v>
      </c>
      <c r="E50" s="653"/>
      <c r="F50" s="654"/>
      <c r="G50" s="298">
        <f t="shared" si="4"/>
        <v>1</v>
      </c>
      <c r="H50" s="285">
        <f>Métricas!F58</f>
        <v>0</v>
      </c>
      <c r="I50" s="377">
        <f>G50*H50</f>
        <v>0</v>
      </c>
    </row>
    <row r="51" spans="1:33" ht="24" x14ac:dyDescent="0.2">
      <c r="A51" s="665" t="s">
        <v>356</v>
      </c>
      <c r="B51" s="301" t="s">
        <v>384</v>
      </c>
      <c r="C51" s="331" t="str">
        <f>Métricas!E124</f>
        <v>unidade/edição</v>
      </c>
      <c r="D51" s="651">
        <f>Métricas!D124</f>
        <v>1</v>
      </c>
      <c r="E51" s="651"/>
      <c r="F51" s="651"/>
      <c r="G51" s="298">
        <f t="shared" ref="G51:G56" si="5">D51</f>
        <v>1</v>
      </c>
      <c r="H51" s="276">
        <f>Métricas!F124</f>
        <v>0</v>
      </c>
      <c r="I51" s="377">
        <f>H51*G51</f>
        <v>0</v>
      </c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67"/>
      <c r="AA51" s="267"/>
      <c r="AB51" s="267"/>
      <c r="AC51" s="267"/>
      <c r="AD51" s="267"/>
      <c r="AE51" s="267"/>
      <c r="AF51" s="267"/>
      <c r="AG51" s="267"/>
    </row>
    <row r="52" spans="1:33" ht="24" x14ac:dyDescent="0.2">
      <c r="A52" s="666"/>
      <c r="B52" s="301" t="s">
        <v>385</v>
      </c>
      <c r="C52" s="331" t="str">
        <f>Métricas!E125</f>
        <v>unidade/edição</v>
      </c>
      <c r="D52" s="651">
        <f>Métricas!D125</f>
        <v>1</v>
      </c>
      <c r="E52" s="651"/>
      <c r="F52" s="651"/>
      <c r="G52" s="298">
        <f t="shared" si="5"/>
        <v>1</v>
      </c>
      <c r="H52" s="276">
        <f>Métricas!F125</f>
        <v>0</v>
      </c>
      <c r="I52" s="377">
        <f>H52*G52</f>
        <v>0</v>
      </c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67"/>
      <c r="AB52" s="267"/>
      <c r="AC52" s="267"/>
      <c r="AD52" s="267"/>
      <c r="AE52" s="267"/>
      <c r="AF52" s="267"/>
      <c r="AG52" s="267"/>
    </row>
    <row r="53" spans="1:33" ht="24" x14ac:dyDescent="0.2">
      <c r="A53" s="666"/>
      <c r="B53" s="301" t="s">
        <v>386</v>
      </c>
      <c r="C53" s="331" t="str">
        <f>Métricas!E126</f>
        <v>unidade/edição</v>
      </c>
      <c r="D53" s="651">
        <f>Métricas!D126</f>
        <v>1</v>
      </c>
      <c r="E53" s="651"/>
      <c r="F53" s="651"/>
      <c r="G53" s="298">
        <f t="shared" si="5"/>
        <v>1</v>
      </c>
      <c r="H53" s="276">
        <f>Métricas!F126</f>
        <v>0</v>
      </c>
      <c r="I53" s="377">
        <f>H53*G53</f>
        <v>0</v>
      </c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267"/>
      <c r="AG53" s="267"/>
    </row>
    <row r="54" spans="1:33" x14ac:dyDescent="0.2">
      <c r="A54" s="667"/>
      <c r="B54" s="301" t="s">
        <v>387</v>
      </c>
      <c r="C54" s="331" t="str">
        <f>Métricas!E127</f>
        <v>unidade/edição</v>
      </c>
      <c r="D54" s="651">
        <f>Métricas!D127</f>
        <v>1</v>
      </c>
      <c r="E54" s="651"/>
      <c r="F54" s="651"/>
      <c r="G54" s="298">
        <f t="shared" si="5"/>
        <v>1</v>
      </c>
      <c r="H54" s="276">
        <f>Métricas!F127</f>
        <v>0</v>
      </c>
      <c r="I54" s="377">
        <f>H54*G54</f>
        <v>0</v>
      </c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</row>
    <row r="55" spans="1:33" x14ac:dyDescent="0.2">
      <c r="A55" s="709" t="s">
        <v>388</v>
      </c>
      <c r="B55" s="301" t="s">
        <v>453</v>
      </c>
      <c r="C55" s="433" t="str">
        <f>Métricas!E55</f>
        <v>página</v>
      </c>
      <c r="D55" s="708">
        <f>Métricas!D55</f>
        <v>200</v>
      </c>
      <c r="E55" s="708"/>
      <c r="F55" s="708"/>
      <c r="G55" s="308">
        <f t="shared" si="5"/>
        <v>200</v>
      </c>
      <c r="H55" s="432">
        <f>Métricas!F55</f>
        <v>0</v>
      </c>
      <c r="I55" s="392">
        <f t="shared" si="3"/>
        <v>0</v>
      </c>
    </row>
    <row r="56" spans="1:33" x14ac:dyDescent="0.2">
      <c r="A56" s="711"/>
      <c r="B56" s="301" t="s">
        <v>390</v>
      </c>
      <c r="C56" s="369" t="str">
        <f>Métricas!E56</f>
        <v>página</v>
      </c>
      <c r="D56" s="723">
        <f>Métricas!D56</f>
        <v>728</v>
      </c>
      <c r="E56" s="723"/>
      <c r="F56" s="723"/>
      <c r="G56" s="308">
        <f t="shared" si="5"/>
        <v>728</v>
      </c>
      <c r="H56" s="315">
        <f>Métricas!F56</f>
        <v>0</v>
      </c>
      <c r="I56" s="392">
        <f t="shared" si="3"/>
        <v>0</v>
      </c>
    </row>
    <row r="57" spans="1:33" x14ac:dyDescent="0.2">
      <c r="A57" s="770" t="s">
        <v>313</v>
      </c>
      <c r="B57" s="669"/>
      <c r="C57" s="669"/>
      <c r="D57" s="669"/>
      <c r="E57" s="669"/>
      <c r="F57" s="669"/>
      <c r="G57" s="669"/>
      <c r="H57" s="268"/>
      <c r="I57" s="394">
        <f>SUM(I46:I56)</f>
        <v>0</v>
      </c>
    </row>
    <row r="58" spans="1:33" x14ac:dyDescent="0.2">
      <c r="A58" s="760"/>
      <c r="B58" s="761"/>
      <c r="C58" s="761"/>
      <c r="D58" s="761"/>
      <c r="E58" s="761"/>
      <c r="F58" s="761"/>
      <c r="G58" s="761"/>
      <c r="H58" s="761"/>
      <c r="I58" s="762"/>
    </row>
    <row r="59" spans="1:33" ht="21.75" customHeight="1" x14ac:dyDescent="0.2">
      <c r="A59" s="661" t="s">
        <v>391</v>
      </c>
      <c r="B59" s="662"/>
      <c r="C59" s="662"/>
      <c r="D59" s="662"/>
      <c r="E59" s="662"/>
      <c r="F59" s="662"/>
      <c r="G59" s="662"/>
      <c r="H59" s="662"/>
      <c r="I59" s="663"/>
    </row>
    <row r="60" spans="1:33" ht="27.75" customHeight="1" x14ac:dyDescent="0.2">
      <c r="A60" s="374" t="s">
        <v>316</v>
      </c>
      <c r="B60" s="235" t="s">
        <v>6</v>
      </c>
      <c r="C60" s="236" t="s">
        <v>277</v>
      </c>
      <c r="D60" s="718" t="s">
        <v>350</v>
      </c>
      <c r="E60" s="719"/>
      <c r="F60" s="720"/>
      <c r="G60" s="236" t="s">
        <v>280</v>
      </c>
      <c r="H60" s="237" t="s">
        <v>10</v>
      </c>
      <c r="I60" s="391" t="s">
        <v>351</v>
      </c>
    </row>
    <row r="61" spans="1:33" x14ac:dyDescent="0.2">
      <c r="A61" s="763" t="s">
        <v>371</v>
      </c>
      <c r="B61" s="321" t="s">
        <v>125</v>
      </c>
      <c r="C61" s="322" t="str">
        <f>Métricas!E60</f>
        <v>serviço/ caderno</v>
      </c>
      <c r="D61" s="683">
        <f>Métricas!D60</f>
        <v>210250</v>
      </c>
      <c r="E61" s="684"/>
      <c r="F61" s="684"/>
      <c r="G61" s="314">
        <f>D61</f>
        <v>210250</v>
      </c>
      <c r="H61" s="315">
        <f>Métricas!F60</f>
        <v>0</v>
      </c>
      <c r="I61" s="395">
        <f>G61*H61</f>
        <v>0</v>
      </c>
    </row>
    <row r="62" spans="1:33" x14ac:dyDescent="0.2">
      <c r="A62" s="764"/>
      <c r="B62" s="321" t="s">
        <v>127</v>
      </c>
      <c r="C62" s="373" t="str">
        <f>Métricas!E61</f>
        <v>serviço/ caixa</v>
      </c>
      <c r="D62" s="708">
        <f>Métricas!D61</f>
        <v>984</v>
      </c>
      <c r="E62" s="771"/>
      <c r="F62" s="771"/>
      <c r="G62" s="307">
        <f>D62</f>
        <v>984</v>
      </c>
      <c r="H62" s="306">
        <f>Métricas!F61</f>
        <v>0</v>
      </c>
      <c r="I62" s="396">
        <f>G62*H62</f>
        <v>0</v>
      </c>
    </row>
    <row r="63" spans="1:33" x14ac:dyDescent="0.2">
      <c r="A63" s="764"/>
      <c r="B63" s="321" t="s">
        <v>392</v>
      </c>
      <c r="C63" s="744" t="s">
        <v>115</v>
      </c>
      <c r="D63" s="744"/>
      <c r="E63" s="744"/>
      <c r="F63" s="744"/>
      <c r="G63" s="744"/>
      <c r="H63" s="744"/>
      <c r="I63" s="392">
        <f>'B. Imp. Gráf. Enamed+Revalida2º'!H55</f>
        <v>0</v>
      </c>
    </row>
    <row r="64" spans="1:33" x14ac:dyDescent="0.2">
      <c r="A64" s="765"/>
      <c r="B64" s="328" t="s">
        <v>394</v>
      </c>
      <c r="C64" s="322" t="str">
        <f>Métricas!E103</f>
        <v>unidade</v>
      </c>
      <c r="D64" s="772">
        <f>Métricas!D103</f>
        <v>22</v>
      </c>
      <c r="E64" s="773"/>
      <c r="F64" s="774"/>
      <c r="G64" s="307">
        <f>D64</f>
        <v>22</v>
      </c>
      <c r="H64" s="323">
        <f>Métricas!F103</f>
        <v>0</v>
      </c>
      <c r="I64" s="395">
        <f>G64*H64</f>
        <v>0</v>
      </c>
    </row>
    <row r="65" spans="1:33" x14ac:dyDescent="0.2">
      <c r="A65" s="721" t="s">
        <v>320</v>
      </c>
      <c r="B65" s="722"/>
      <c r="C65" s="722"/>
      <c r="D65" s="722"/>
      <c r="E65" s="722"/>
      <c r="F65" s="722"/>
      <c r="G65" s="722"/>
      <c r="H65" s="269"/>
      <c r="I65" s="397">
        <f>SUM(I61:I64)</f>
        <v>0</v>
      </c>
    </row>
    <row r="66" spans="1:33" x14ac:dyDescent="0.2">
      <c r="A66" s="398"/>
      <c r="B66" s="329"/>
      <c r="C66" s="329"/>
      <c r="D66" s="329"/>
      <c r="E66" s="329"/>
      <c r="F66" s="329"/>
      <c r="G66" s="329"/>
      <c r="H66" s="329"/>
      <c r="I66" s="399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67"/>
      <c r="AG66" s="267"/>
    </row>
    <row r="67" spans="1:33" ht="48" customHeight="1" x14ac:dyDescent="0.2">
      <c r="A67" s="661" t="s">
        <v>846</v>
      </c>
      <c r="B67" s="662"/>
      <c r="C67" s="662"/>
      <c r="D67" s="662"/>
      <c r="E67" s="662"/>
      <c r="F67" s="662"/>
      <c r="G67" s="662"/>
      <c r="H67" s="662"/>
      <c r="I67" s="663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67"/>
      <c r="AB67" s="267"/>
      <c r="AC67" s="267"/>
      <c r="AD67" s="267"/>
      <c r="AE67" s="267"/>
      <c r="AF67" s="267"/>
      <c r="AG67" s="267"/>
    </row>
    <row r="68" spans="1:33" ht="24" customHeight="1" x14ac:dyDescent="0.2">
      <c r="A68" s="374" t="s">
        <v>213</v>
      </c>
      <c r="B68" s="207" t="s">
        <v>6</v>
      </c>
      <c r="C68" s="655" t="s">
        <v>277</v>
      </c>
      <c r="D68" s="206" t="s">
        <v>278</v>
      </c>
      <c r="E68" s="206" t="s">
        <v>279</v>
      </c>
      <c r="F68" s="655" t="s">
        <v>396</v>
      </c>
      <c r="G68" s="206" t="s">
        <v>280</v>
      </c>
      <c r="H68" s="209" t="s">
        <v>10</v>
      </c>
      <c r="I68" s="375" t="s">
        <v>351</v>
      </c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67"/>
    </row>
    <row r="69" spans="1:33" ht="32.25" customHeight="1" x14ac:dyDescent="0.2">
      <c r="A69" s="374"/>
      <c r="B69" s="207"/>
      <c r="C69" s="655"/>
      <c r="D69" s="206"/>
      <c r="E69" s="206" t="s">
        <v>281</v>
      </c>
      <c r="F69" s="655"/>
      <c r="G69" s="206"/>
      <c r="H69" s="209"/>
      <c r="I69" s="375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</row>
    <row r="70" spans="1:33" ht="12" customHeight="1" x14ac:dyDescent="0.2">
      <c r="A70" s="665" t="s">
        <v>397</v>
      </c>
      <c r="B70" s="331" t="s">
        <v>361</v>
      </c>
      <c r="C70" s="301" t="str">
        <f>Métricas!E26</f>
        <v>hora</v>
      </c>
      <c r="D70" s="332">
        <f>Métricas!D26</f>
        <v>1</v>
      </c>
      <c r="E70" s="333">
        <v>8</v>
      </c>
      <c r="F70" s="333">
        <v>8</v>
      </c>
      <c r="G70" s="298">
        <f>F70*E70*D70</f>
        <v>64</v>
      </c>
      <c r="H70" s="276">
        <f>Métricas!F26</f>
        <v>0</v>
      </c>
      <c r="I70" s="377">
        <f t="shared" ref="I70:I77" si="6">H70*G70</f>
        <v>0</v>
      </c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</row>
    <row r="71" spans="1:33" x14ac:dyDescent="0.2">
      <c r="A71" s="666"/>
      <c r="B71" s="331" t="s">
        <v>362</v>
      </c>
      <c r="C71" s="301" t="str">
        <f>Métricas!E27</f>
        <v>hora</v>
      </c>
      <c r="D71" s="332">
        <f>Métricas!D27</f>
        <v>1</v>
      </c>
      <c r="E71" s="333">
        <v>5</v>
      </c>
      <c r="F71" s="333">
        <v>8</v>
      </c>
      <c r="G71" s="298">
        <f t="shared" ref="G71:G77" si="7">F71*E71*D71</f>
        <v>40</v>
      </c>
      <c r="H71" s="276">
        <f>Métricas!F27</f>
        <v>0</v>
      </c>
      <c r="I71" s="377">
        <f t="shared" si="6"/>
        <v>0</v>
      </c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</row>
    <row r="72" spans="1:33" x14ac:dyDescent="0.2">
      <c r="A72" s="666"/>
      <c r="B72" s="331" t="s">
        <v>65</v>
      </c>
      <c r="C72" s="301" t="str">
        <f>Métricas!E29</f>
        <v>hora</v>
      </c>
      <c r="D72" s="332">
        <f>Métricas!D29</f>
        <v>1</v>
      </c>
      <c r="E72" s="333">
        <v>8</v>
      </c>
      <c r="F72" s="333">
        <v>8</v>
      </c>
      <c r="G72" s="298">
        <f>F72*E72*D72</f>
        <v>64</v>
      </c>
      <c r="H72" s="276">
        <f>Métricas!F29</f>
        <v>0</v>
      </c>
      <c r="I72" s="377">
        <f t="shared" si="6"/>
        <v>0</v>
      </c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</row>
    <row r="73" spans="1:33" x14ac:dyDescent="0.2">
      <c r="A73" s="667"/>
      <c r="B73" s="331" t="s">
        <v>363</v>
      </c>
      <c r="C73" s="301" t="str">
        <f>Métricas!E28</f>
        <v>hora</v>
      </c>
      <c r="D73" s="332">
        <f>Métricas!D28</f>
        <v>1</v>
      </c>
      <c r="E73" s="333">
        <v>5</v>
      </c>
      <c r="F73" s="333">
        <v>8</v>
      </c>
      <c r="G73" s="298">
        <f t="shared" si="7"/>
        <v>40</v>
      </c>
      <c r="H73" s="276">
        <f>Métricas!F28</f>
        <v>0</v>
      </c>
      <c r="I73" s="377">
        <f t="shared" si="6"/>
        <v>0</v>
      </c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</row>
    <row r="74" spans="1:33" x14ac:dyDescent="0.2">
      <c r="A74" s="766" t="s">
        <v>398</v>
      </c>
      <c r="B74" s="331" t="s">
        <v>399</v>
      </c>
      <c r="C74" s="301" t="str">
        <f>Métricas!E30</f>
        <v>hora</v>
      </c>
      <c r="D74" s="332">
        <f>Métricas!D30</f>
        <v>17</v>
      </c>
      <c r="E74" s="333">
        <v>1</v>
      </c>
      <c r="F74" s="333">
        <f>Métricas!C144</f>
        <v>8</v>
      </c>
      <c r="G74" s="298">
        <f t="shared" si="7"/>
        <v>136</v>
      </c>
      <c r="H74" s="276">
        <f>Métricas!F30</f>
        <v>0</v>
      </c>
      <c r="I74" s="377">
        <f t="shared" si="6"/>
        <v>0</v>
      </c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</row>
    <row r="75" spans="1:33" x14ac:dyDescent="0.2">
      <c r="A75" s="767"/>
      <c r="B75" s="331" t="s">
        <v>365</v>
      </c>
      <c r="C75" s="331" t="str">
        <f>Métricas!E15</f>
        <v>hora</v>
      </c>
      <c r="D75" s="332">
        <f>Métricas!D15</f>
        <v>27</v>
      </c>
      <c r="E75" s="334">
        <v>1</v>
      </c>
      <c r="F75" s="333">
        <f>Métricas!C144</f>
        <v>8</v>
      </c>
      <c r="G75" s="298">
        <f t="shared" si="7"/>
        <v>216</v>
      </c>
      <c r="H75" s="276">
        <f>Métricas!F15</f>
        <v>0</v>
      </c>
      <c r="I75" s="377">
        <f t="shared" si="6"/>
        <v>0</v>
      </c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7"/>
      <c r="AB75" s="267"/>
      <c r="AC75" s="267"/>
      <c r="AD75" s="267"/>
      <c r="AE75" s="267"/>
      <c r="AF75" s="267"/>
      <c r="AG75" s="267"/>
    </row>
    <row r="76" spans="1:33" x14ac:dyDescent="0.2">
      <c r="A76" s="767"/>
      <c r="B76" s="335" t="s">
        <v>400</v>
      </c>
      <c r="C76" s="331" t="str">
        <f>Métricas!E16</f>
        <v>hora</v>
      </c>
      <c r="D76" s="332">
        <f>Métricas!D16</f>
        <v>656</v>
      </c>
      <c r="E76" s="334">
        <v>1</v>
      </c>
      <c r="F76" s="333">
        <f>Métricas!C144</f>
        <v>8</v>
      </c>
      <c r="G76" s="298">
        <f>F76*E76*D76</f>
        <v>5248</v>
      </c>
      <c r="H76" s="276">
        <f>Métricas!F16</f>
        <v>0</v>
      </c>
      <c r="I76" s="377">
        <f t="shared" si="6"/>
        <v>0</v>
      </c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</row>
    <row r="77" spans="1:33" x14ac:dyDescent="0.2">
      <c r="A77" s="767"/>
      <c r="B77" s="331" t="s">
        <v>401</v>
      </c>
      <c r="C77" s="331" t="str">
        <f>Métricas!E17</f>
        <v>hora</v>
      </c>
      <c r="D77" s="332">
        <f>Métricas!D17</f>
        <v>656</v>
      </c>
      <c r="E77" s="334">
        <v>1</v>
      </c>
      <c r="F77" s="333">
        <f>Métricas!C144</f>
        <v>8</v>
      </c>
      <c r="G77" s="298">
        <f t="shared" si="7"/>
        <v>5248</v>
      </c>
      <c r="H77" s="276">
        <f>Métricas!F17</f>
        <v>0</v>
      </c>
      <c r="I77" s="377">
        <f t="shared" si="6"/>
        <v>0</v>
      </c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267"/>
      <c r="AC77" s="267"/>
      <c r="AD77" s="267"/>
      <c r="AE77" s="267"/>
      <c r="AF77" s="267"/>
      <c r="AG77" s="267"/>
    </row>
    <row r="78" spans="1:33" x14ac:dyDescent="0.2">
      <c r="A78" s="767"/>
      <c r="B78" s="213"/>
      <c r="C78" s="196" t="s">
        <v>396</v>
      </c>
      <c r="D78" s="755" t="s">
        <v>278</v>
      </c>
      <c r="E78" s="756"/>
      <c r="F78" s="757"/>
      <c r="G78" s="198"/>
      <c r="H78" s="199"/>
      <c r="I78" s="400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67"/>
      <c r="AC78" s="267"/>
      <c r="AD78" s="267"/>
      <c r="AE78" s="267"/>
      <c r="AF78" s="267"/>
      <c r="AG78" s="267"/>
    </row>
    <row r="79" spans="1:33" ht="24" x14ac:dyDescent="0.2">
      <c r="A79" s="767"/>
      <c r="B79" s="301" t="s">
        <v>402</v>
      </c>
      <c r="C79" s="331" t="str">
        <f>Métricas!E120</f>
        <v>sala</v>
      </c>
      <c r="D79" s="652">
        <f>Métricas!D120</f>
        <v>16.737500000000001</v>
      </c>
      <c r="E79" s="653"/>
      <c r="F79" s="654"/>
      <c r="G79" s="298">
        <f>D79</f>
        <v>16.737500000000001</v>
      </c>
      <c r="H79" s="276">
        <f>Métricas!F120</f>
        <v>0</v>
      </c>
      <c r="I79" s="377">
        <f t="shared" ref="I79:I87" si="8">H79*G79</f>
        <v>0</v>
      </c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B79" s="267"/>
      <c r="AC79" s="267"/>
      <c r="AD79" s="267"/>
      <c r="AE79" s="267"/>
      <c r="AF79" s="267"/>
      <c r="AG79" s="267"/>
    </row>
    <row r="80" spans="1:33" x14ac:dyDescent="0.2">
      <c r="A80" s="767"/>
      <c r="B80" s="301" t="s">
        <v>403</v>
      </c>
      <c r="C80" s="331" t="str">
        <f>Métricas!E121</f>
        <v>kit</v>
      </c>
      <c r="D80" s="652">
        <f>Métricas!D121</f>
        <v>1339</v>
      </c>
      <c r="E80" s="653"/>
      <c r="F80" s="654"/>
      <c r="G80" s="298">
        <f t="shared" ref="G80" si="9">D80</f>
        <v>1339</v>
      </c>
      <c r="H80" s="276">
        <f>Métricas!F121</f>
        <v>0</v>
      </c>
      <c r="I80" s="377">
        <f t="shared" si="8"/>
        <v>0</v>
      </c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</row>
    <row r="81" spans="1:33" ht="24" x14ac:dyDescent="0.2">
      <c r="A81" s="767"/>
      <c r="B81" s="301" t="s">
        <v>229</v>
      </c>
      <c r="C81" s="331" t="str">
        <f>Métricas!E122</f>
        <v>página</v>
      </c>
      <c r="D81" s="652">
        <f>Métricas!D122</f>
        <v>2678</v>
      </c>
      <c r="E81" s="653"/>
      <c r="F81" s="654"/>
      <c r="G81" s="298">
        <f>D81</f>
        <v>2678</v>
      </c>
      <c r="H81" s="276">
        <f>Métricas!F122</f>
        <v>0</v>
      </c>
      <c r="I81" s="377">
        <f t="shared" si="8"/>
        <v>0</v>
      </c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B81" s="267"/>
      <c r="AC81" s="267"/>
      <c r="AD81" s="267"/>
      <c r="AE81" s="267"/>
      <c r="AF81" s="267"/>
      <c r="AG81" s="267"/>
    </row>
    <row r="82" spans="1:33" x14ac:dyDescent="0.2">
      <c r="A82" s="768"/>
      <c r="B82" s="301" t="s">
        <v>454</v>
      </c>
      <c r="C82" s="301" t="str">
        <f>Métricas!E123</f>
        <v>unidade</v>
      </c>
      <c r="D82" s="652">
        <f>Métricas!D123</f>
        <v>656</v>
      </c>
      <c r="E82" s="653"/>
      <c r="F82" s="654"/>
      <c r="G82" s="298">
        <f t="shared" ref="G82:G87" si="10">D82</f>
        <v>656</v>
      </c>
      <c r="H82" s="276">
        <f>Métricas!F123</f>
        <v>0</v>
      </c>
      <c r="I82" s="377">
        <f t="shared" si="8"/>
        <v>0</v>
      </c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67"/>
      <c r="AG82" s="267"/>
    </row>
    <row r="83" spans="1:33" x14ac:dyDescent="0.2">
      <c r="A83" s="664" t="s">
        <v>371</v>
      </c>
      <c r="B83" s="301" t="s">
        <v>405</v>
      </c>
      <c r="C83" s="331" t="str">
        <f>Métricas!E115</f>
        <v>ida/volta</v>
      </c>
      <c r="D83" s="652">
        <f>Métricas!D115</f>
        <v>6</v>
      </c>
      <c r="E83" s="653"/>
      <c r="F83" s="654"/>
      <c r="G83" s="298">
        <f t="shared" si="10"/>
        <v>6</v>
      </c>
      <c r="H83" s="276">
        <f>Métricas!F115</f>
        <v>0</v>
      </c>
      <c r="I83" s="377">
        <f t="shared" si="8"/>
        <v>0</v>
      </c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</row>
    <row r="84" spans="1:33" x14ac:dyDescent="0.2">
      <c r="A84" s="664"/>
      <c r="B84" s="301" t="s">
        <v>406</v>
      </c>
      <c r="C84" s="331" t="str">
        <f>Métricas!E116</f>
        <v>diária</v>
      </c>
      <c r="D84" s="652">
        <f>Métricas!D116</f>
        <v>12</v>
      </c>
      <c r="E84" s="653"/>
      <c r="F84" s="654"/>
      <c r="G84" s="298">
        <f t="shared" si="10"/>
        <v>12</v>
      </c>
      <c r="H84" s="276">
        <f>Métricas!F116</f>
        <v>0</v>
      </c>
      <c r="I84" s="377">
        <f t="shared" si="8"/>
        <v>0</v>
      </c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</row>
    <row r="85" spans="1:33" x14ac:dyDescent="0.2">
      <c r="A85" s="664"/>
      <c r="B85" s="301" t="s">
        <v>455</v>
      </c>
      <c r="C85" s="331" t="str">
        <f>Métricas!E117</f>
        <v>ida/volta</v>
      </c>
      <c r="D85" s="652">
        <f>Métricas!D117</f>
        <v>17</v>
      </c>
      <c r="E85" s="653"/>
      <c r="F85" s="654"/>
      <c r="G85" s="298">
        <f>D85</f>
        <v>17</v>
      </c>
      <c r="H85" s="276">
        <f>Métricas!F117</f>
        <v>0</v>
      </c>
      <c r="I85" s="377">
        <f>H85*G85</f>
        <v>0</v>
      </c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</row>
    <row r="86" spans="1:33" ht="24" x14ac:dyDescent="0.2">
      <c r="A86" s="664"/>
      <c r="B86" s="301" t="s">
        <v>456</v>
      </c>
      <c r="C86" s="331" t="str">
        <f>Métricas!E118</f>
        <v>ida/volta</v>
      </c>
      <c r="D86" s="652">
        <f>Métricas!D118</f>
        <v>1339</v>
      </c>
      <c r="E86" s="653"/>
      <c r="F86" s="654"/>
      <c r="G86" s="298">
        <f>D86</f>
        <v>1339</v>
      </c>
      <c r="H86" s="276">
        <f>Métricas!F118</f>
        <v>0</v>
      </c>
      <c r="I86" s="377">
        <f>H86*G86</f>
        <v>0</v>
      </c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</row>
    <row r="87" spans="1:33" x14ac:dyDescent="0.2">
      <c r="A87" s="664"/>
      <c r="B87" s="301" t="s">
        <v>408</v>
      </c>
      <c r="C87" s="331" t="str">
        <f>Métricas!E119</f>
        <v>diária</v>
      </c>
      <c r="D87" s="652">
        <f>Métricas!D119</f>
        <v>34</v>
      </c>
      <c r="E87" s="653"/>
      <c r="F87" s="654"/>
      <c r="G87" s="298">
        <f t="shared" si="10"/>
        <v>34</v>
      </c>
      <c r="H87" s="276">
        <f>Métricas!F119</f>
        <v>0</v>
      </c>
      <c r="I87" s="377">
        <f t="shared" si="8"/>
        <v>0</v>
      </c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</row>
    <row r="88" spans="1:33" x14ac:dyDescent="0.2">
      <c r="A88" s="656" t="s">
        <v>457</v>
      </c>
      <c r="B88" s="657"/>
      <c r="C88" s="657"/>
      <c r="D88" s="657"/>
      <c r="E88" s="657"/>
      <c r="F88" s="657"/>
      <c r="G88" s="657"/>
      <c r="H88" s="657"/>
      <c r="I88" s="388">
        <f>SUM(I70:I82)</f>
        <v>0</v>
      </c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7"/>
      <c r="AF88" s="267"/>
      <c r="AG88" s="267"/>
    </row>
    <row r="89" spans="1:33" x14ac:dyDescent="0.2">
      <c r="A89" s="656" t="s">
        <v>410</v>
      </c>
      <c r="B89" s="657"/>
      <c r="C89" s="657"/>
      <c r="D89" s="657"/>
      <c r="E89" s="657"/>
      <c r="F89" s="657"/>
      <c r="G89" s="657"/>
      <c r="H89" s="657"/>
      <c r="I89" s="388">
        <f>SUM(I83:I87)</f>
        <v>0</v>
      </c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</row>
    <row r="90" spans="1:33" x14ac:dyDescent="0.2">
      <c r="A90" s="656" t="s">
        <v>326</v>
      </c>
      <c r="B90" s="657"/>
      <c r="C90" s="657"/>
      <c r="D90" s="657"/>
      <c r="E90" s="657"/>
      <c r="F90" s="657"/>
      <c r="G90" s="657"/>
      <c r="H90" s="657"/>
      <c r="I90" s="401">
        <f>SUM(I70:I87)</f>
        <v>0</v>
      </c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</row>
    <row r="91" spans="1:33" x14ac:dyDescent="0.2">
      <c r="A91" s="658"/>
      <c r="B91" s="659"/>
      <c r="C91" s="659"/>
      <c r="D91" s="659"/>
      <c r="E91" s="659"/>
      <c r="F91" s="659"/>
      <c r="G91" s="659"/>
      <c r="H91" s="659"/>
      <c r="I91" s="660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67"/>
      <c r="AB91" s="267"/>
      <c r="AC91" s="267"/>
      <c r="AD91" s="267"/>
      <c r="AE91" s="267"/>
      <c r="AF91" s="267"/>
      <c r="AG91" s="267"/>
    </row>
    <row r="92" spans="1:33" ht="15" x14ac:dyDescent="0.2">
      <c r="A92" s="661" t="s">
        <v>411</v>
      </c>
      <c r="B92" s="662"/>
      <c r="C92" s="662"/>
      <c r="D92" s="662"/>
      <c r="E92" s="662"/>
      <c r="F92" s="662"/>
      <c r="G92" s="662"/>
      <c r="H92" s="662"/>
      <c r="I92" s="663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</row>
    <row r="93" spans="1:33" ht="24" customHeight="1" x14ac:dyDescent="0.2">
      <c r="A93" s="737" t="s">
        <v>412</v>
      </c>
      <c r="B93" s="739" t="s">
        <v>6</v>
      </c>
      <c r="C93" s="655" t="s">
        <v>277</v>
      </c>
      <c r="D93" s="655" t="s">
        <v>278</v>
      </c>
      <c r="E93" s="206" t="s">
        <v>279</v>
      </c>
      <c r="F93" s="655" t="s">
        <v>282</v>
      </c>
      <c r="G93" s="655" t="s">
        <v>280</v>
      </c>
      <c r="H93" s="673" t="s">
        <v>10</v>
      </c>
      <c r="I93" s="674" t="s">
        <v>351</v>
      </c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67"/>
      <c r="AA93" s="267"/>
      <c r="AB93" s="267"/>
      <c r="AC93" s="267"/>
      <c r="AD93" s="267"/>
      <c r="AE93" s="267"/>
      <c r="AF93" s="267"/>
      <c r="AG93" s="267"/>
    </row>
    <row r="94" spans="1:33" ht="37.5" customHeight="1" x14ac:dyDescent="0.2">
      <c r="A94" s="738"/>
      <c r="B94" s="739"/>
      <c r="C94" s="655"/>
      <c r="D94" s="655"/>
      <c r="E94" s="206" t="s">
        <v>281</v>
      </c>
      <c r="F94" s="655"/>
      <c r="G94" s="655"/>
      <c r="H94" s="673"/>
      <c r="I94" s="674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</row>
    <row r="95" spans="1:33" x14ac:dyDescent="0.2">
      <c r="A95" s="791" t="s">
        <v>413</v>
      </c>
      <c r="B95" s="326" t="s">
        <v>361</v>
      </c>
      <c r="C95" s="301" t="str">
        <f>Métricas!E26</f>
        <v>hora</v>
      </c>
      <c r="D95" s="332">
        <f>Métricas!D26</f>
        <v>1</v>
      </c>
      <c r="E95" s="333">
        <v>1</v>
      </c>
      <c r="F95" s="333">
        <f>Métricas!C148</f>
        <v>12</v>
      </c>
      <c r="G95" s="298">
        <f t="shared" ref="G95:G104" si="11">F95*E95*D95</f>
        <v>12</v>
      </c>
      <c r="H95" s="276">
        <f>Métricas!F26</f>
        <v>0</v>
      </c>
      <c r="I95" s="377">
        <f>G95*H95</f>
        <v>0</v>
      </c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</row>
    <row r="96" spans="1:33" x14ac:dyDescent="0.2">
      <c r="A96" s="791"/>
      <c r="B96" s="326" t="s">
        <v>362</v>
      </c>
      <c r="C96" s="301" t="str">
        <f>Métricas!E27</f>
        <v>hora</v>
      </c>
      <c r="D96" s="332">
        <f>Métricas!D27</f>
        <v>1</v>
      </c>
      <c r="E96" s="333">
        <v>1</v>
      </c>
      <c r="F96" s="333">
        <f>Métricas!C148</f>
        <v>12</v>
      </c>
      <c r="G96" s="298">
        <f t="shared" si="11"/>
        <v>12</v>
      </c>
      <c r="H96" s="276">
        <f>Métricas!F27</f>
        <v>0</v>
      </c>
      <c r="I96" s="377">
        <f t="shared" ref="I96:I103" si="12">G96*H96</f>
        <v>0</v>
      </c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</row>
    <row r="97" spans="1:34" x14ac:dyDescent="0.2">
      <c r="A97" s="791"/>
      <c r="B97" s="326" t="s">
        <v>363</v>
      </c>
      <c r="C97" s="301" t="str">
        <f>Métricas!E28</f>
        <v>hora</v>
      </c>
      <c r="D97" s="332">
        <f>Métricas!D28</f>
        <v>1</v>
      </c>
      <c r="E97" s="333">
        <v>1</v>
      </c>
      <c r="F97" s="333">
        <f>Métricas!C148</f>
        <v>12</v>
      </c>
      <c r="G97" s="298">
        <f t="shared" si="11"/>
        <v>12</v>
      </c>
      <c r="H97" s="276">
        <f>Métricas!F28</f>
        <v>0</v>
      </c>
      <c r="I97" s="377">
        <f>G97*H97</f>
        <v>0</v>
      </c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B97" s="267"/>
      <c r="AC97" s="267"/>
      <c r="AD97" s="267"/>
      <c r="AE97" s="267"/>
      <c r="AF97" s="267"/>
      <c r="AG97" s="267"/>
    </row>
    <row r="98" spans="1:34" x14ac:dyDescent="0.2">
      <c r="A98" s="791"/>
      <c r="B98" s="326" t="s">
        <v>65</v>
      </c>
      <c r="C98" s="301" t="str">
        <f>Métricas!E29</f>
        <v>hora</v>
      </c>
      <c r="D98" s="332">
        <f>Métricas!D29</f>
        <v>1</v>
      </c>
      <c r="E98" s="333">
        <v>1</v>
      </c>
      <c r="F98" s="333">
        <f>Métricas!C148</f>
        <v>12</v>
      </c>
      <c r="G98" s="298">
        <f t="shared" si="11"/>
        <v>12</v>
      </c>
      <c r="H98" s="276">
        <f>Métricas!F29</f>
        <v>0</v>
      </c>
      <c r="I98" s="377">
        <f t="shared" si="12"/>
        <v>0</v>
      </c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</row>
    <row r="99" spans="1:34" x14ac:dyDescent="0.2">
      <c r="A99" s="791"/>
      <c r="B99" s="326" t="s">
        <v>365</v>
      </c>
      <c r="C99" s="301" t="str">
        <f>Métricas!E15</f>
        <v>hora</v>
      </c>
      <c r="D99" s="332">
        <f>Métricas!D15</f>
        <v>27</v>
      </c>
      <c r="E99" s="333">
        <v>1</v>
      </c>
      <c r="F99" s="333">
        <f>Métricas!C148</f>
        <v>12</v>
      </c>
      <c r="G99" s="298">
        <f t="shared" si="11"/>
        <v>324</v>
      </c>
      <c r="H99" s="276">
        <f>Métricas!F15</f>
        <v>0</v>
      </c>
      <c r="I99" s="377">
        <f t="shared" si="12"/>
        <v>0</v>
      </c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B99" s="267"/>
      <c r="AC99" s="267"/>
      <c r="AD99" s="267"/>
      <c r="AE99" s="267"/>
      <c r="AF99" s="267"/>
      <c r="AG99" s="267"/>
    </row>
    <row r="100" spans="1:34" x14ac:dyDescent="0.2">
      <c r="A100" s="791"/>
      <c r="B100" s="326" t="s">
        <v>458</v>
      </c>
      <c r="C100" s="301" t="str">
        <f>Métricas!E16</f>
        <v>hora</v>
      </c>
      <c r="D100" s="332">
        <f>Métricas!D16</f>
        <v>656</v>
      </c>
      <c r="E100" s="333">
        <v>1</v>
      </c>
      <c r="F100" s="333">
        <f>Métricas!C148</f>
        <v>12</v>
      </c>
      <c r="G100" s="298">
        <f t="shared" si="11"/>
        <v>7872</v>
      </c>
      <c r="H100" s="276">
        <f>Métricas!F16</f>
        <v>0</v>
      </c>
      <c r="I100" s="377">
        <f t="shared" si="12"/>
        <v>0</v>
      </c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</row>
    <row r="101" spans="1:34" x14ac:dyDescent="0.2">
      <c r="A101" s="791"/>
      <c r="B101" s="337" t="s">
        <v>414</v>
      </c>
      <c r="C101" s="301" t="str">
        <f>Métricas!E17</f>
        <v>hora</v>
      </c>
      <c r="D101" s="332">
        <f>Métricas!D17</f>
        <v>656</v>
      </c>
      <c r="E101" s="333">
        <v>1</v>
      </c>
      <c r="F101" s="333">
        <f>Métricas!C148</f>
        <v>12</v>
      </c>
      <c r="G101" s="298">
        <f t="shared" si="11"/>
        <v>7872</v>
      </c>
      <c r="H101" s="276">
        <f>Métricas!F17</f>
        <v>0</v>
      </c>
      <c r="I101" s="377">
        <f t="shared" si="12"/>
        <v>0</v>
      </c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</row>
    <row r="102" spans="1:34" x14ac:dyDescent="0.2">
      <c r="A102" s="791"/>
      <c r="B102" s="326" t="s">
        <v>415</v>
      </c>
      <c r="C102" s="301" t="str">
        <f>Métricas!E22</f>
        <v>hora</v>
      </c>
      <c r="D102" s="332">
        <f>Métricas!D22</f>
        <v>2624</v>
      </c>
      <c r="E102" s="333">
        <v>1</v>
      </c>
      <c r="F102" s="333">
        <f>Métricas!C147</f>
        <v>10</v>
      </c>
      <c r="G102" s="298">
        <f t="shared" si="11"/>
        <v>26240</v>
      </c>
      <c r="H102" s="276">
        <f>Métricas!F22</f>
        <v>0</v>
      </c>
      <c r="I102" s="377">
        <f t="shared" si="12"/>
        <v>0</v>
      </c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</row>
    <row r="103" spans="1:34" x14ac:dyDescent="0.2">
      <c r="A103" s="791"/>
      <c r="B103" s="326" t="s">
        <v>416</v>
      </c>
      <c r="C103" s="301" t="str">
        <f>Métricas!E23</f>
        <v>hora</v>
      </c>
      <c r="D103" s="332">
        <f>Métricas!D23</f>
        <v>2624</v>
      </c>
      <c r="E103" s="333">
        <v>1</v>
      </c>
      <c r="F103" s="333">
        <f>Métricas!C147</f>
        <v>10</v>
      </c>
      <c r="G103" s="298">
        <f t="shared" si="11"/>
        <v>26240</v>
      </c>
      <c r="H103" s="276">
        <f>Métricas!F23</f>
        <v>0</v>
      </c>
      <c r="I103" s="377">
        <f t="shared" si="12"/>
        <v>0</v>
      </c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</row>
    <row r="104" spans="1:34" x14ac:dyDescent="0.2">
      <c r="A104" s="791"/>
      <c r="B104" s="326" t="s">
        <v>417</v>
      </c>
      <c r="C104" s="301" t="str">
        <f>Métricas!E24</f>
        <v>hora</v>
      </c>
      <c r="D104" s="332">
        <f>Métricas!D24</f>
        <v>2624</v>
      </c>
      <c r="E104" s="333">
        <v>1</v>
      </c>
      <c r="F104" s="333">
        <f>Métricas!C148</f>
        <v>12</v>
      </c>
      <c r="G104" s="298">
        <f t="shared" si="11"/>
        <v>31488</v>
      </c>
      <c r="H104" s="276">
        <f>Métricas!F24</f>
        <v>0</v>
      </c>
      <c r="I104" s="377">
        <f>G104*H104</f>
        <v>0</v>
      </c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</row>
    <row r="105" spans="1:34" x14ac:dyDescent="0.2">
      <c r="A105" s="791"/>
      <c r="B105" s="239"/>
      <c r="C105" s="196"/>
      <c r="D105" s="198" t="s">
        <v>278</v>
      </c>
      <c r="E105" s="690" t="s">
        <v>350</v>
      </c>
      <c r="F105" s="690"/>
      <c r="G105" s="198"/>
      <c r="H105" s="199"/>
      <c r="I105" s="400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</row>
    <row r="106" spans="1:34" x14ac:dyDescent="0.2">
      <c r="A106" s="791"/>
      <c r="B106" s="326" t="s">
        <v>418</v>
      </c>
      <c r="C106" s="301" t="str">
        <f>Métricas!E129</f>
        <v xml:space="preserve">unidade  </v>
      </c>
      <c r="D106" s="332">
        <v>2</v>
      </c>
      <c r="E106" s="651">
        <f>Métricas!D129</f>
        <v>9211</v>
      </c>
      <c r="F106" s="676"/>
      <c r="G106" s="298">
        <f>D106*E106</f>
        <v>18422</v>
      </c>
      <c r="H106" s="276">
        <f>Métricas!F129</f>
        <v>0</v>
      </c>
      <c r="I106" s="377">
        <f t="shared" ref="I106:I113" si="13">H106*G106</f>
        <v>0</v>
      </c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</row>
    <row r="107" spans="1:34" x14ac:dyDescent="0.2">
      <c r="A107" s="791"/>
      <c r="B107" s="326" t="s">
        <v>286</v>
      </c>
      <c r="C107" s="301" t="str">
        <f>Métricas!E130</f>
        <v xml:space="preserve">unidade  </v>
      </c>
      <c r="D107" s="332">
        <v>1</v>
      </c>
      <c r="E107" s="651">
        <f>Métricas!D130</f>
        <v>9211</v>
      </c>
      <c r="F107" s="676"/>
      <c r="G107" s="298">
        <f>D107*E107</f>
        <v>9211</v>
      </c>
      <c r="H107" s="276">
        <f>Métricas!F130</f>
        <v>0</v>
      </c>
      <c r="I107" s="377">
        <f t="shared" si="13"/>
        <v>0</v>
      </c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</row>
    <row r="108" spans="1:34" s="271" customFormat="1" ht="39" customHeight="1" x14ac:dyDescent="0.2">
      <c r="A108" s="743" t="s">
        <v>296</v>
      </c>
      <c r="B108" s="301" t="s">
        <v>419</v>
      </c>
      <c r="C108" s="277" t="str">
        <f>Métricas!E21</f>
        <v>hora</v>
      </c>
      <c r="D108" s="311">
        <f>Métricas!D21</f>
        <v>656</v>
      </c>
      <c r="E108" s="311">
        <v>1</v>
      </c>
      <c r="F108" s="311">
        <f>Métricas!C147</f>
        <v>10</v>
      </c>
      <c r="G108" s="339">
        <f>D108*E108*F108</f>
        <v>6560</v>
      </c>
      <c r="H108" s="276">
        <f>Métricas!F21</f>
        <v>0</v>
      </c>
      <c r="I108" s="377">
        <f t="shared" si="13"/>
        <v>0</v>
      </c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303"/>
    </row>
    <row r="109" spans="1:34" s="271" customFormat="1" ht="15.75" customHeight="1" x14ac:dyDescent="0.2">
      <c r="A109" s="713"/>
      <c r="B109" s="340" t="s">
        <v>284</v>
      </c>
      <c r="C109" s="277" t="str">
        <f>Métricas!E18</f>
        <v>hora</v>
      </c>
      <c r="D109" s="341">
        <f>Métricas!D18</f>
        <v>6554</v>
      </c>
      <c r="E109" s="341">
        <v>1</v>
      </c>
      <c r="F109" s="341">
        <f>Métricas!C147</f>
        <v>10</v>
      </c>
      <c r="G109" s="339">
        <f t="shared" ref="G109:G112" si="14">D109*E109*F109</f>
        <v>65540</v>
      </c>
      <c r="H109" s="342">
        <f>Métricas!F18</f>
        <v>0</v>
      </c>
      <c r="I109" s="377">
        <f t="shared" si="13"/>
        <v>0</v>
      </c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303"/>
    </row>
    <row r="110" spans="1:34" s="271" customFormat="1" ht="15.75" customHeight="1" x14ac:dyDescent="0.2">
      <c r="A110" s="713"/>
      <c r="B110" s="343" t="s">
        <v>420</v>
      </c>
      <c r="C110" s="277" t="str">
        <f>Métricas!E19</f>
        <v>hora</v>
      </c>
      <c r="D110" s="341">
        <f>Métricas!D19</f>
        <v>5152</v>
      </c>
      <c r="E110" s="341">
        <v>1</v>
      </c>
      <c r="F110" s="341">
        <f>Métricas!C147</f>
        <v>10</v>
      </c>
      <c r="G110" s="339">
        <f t="shared" si="14"/>
        <v>51520</v>
      </c>
      <c r="H110" s="342">
        <f>Métricas!F19</f>
        <v>0</v>
      </c>
      <c r="I110" s="377">
        <f t="shared" si="13"/>
        <v>0</v>
      </c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67"/>
      <c r="AG110" s="267"/>
      <c r="AH110" s="303"/>
    </row>
    <row r="111" spans="1:34" s="271" customFormat="1" ht="15.75" customHeight="1" x14ac:dyDescent="0.2">
      <c r="A111" s="713"/>
      <c r="B111" s="343" t="s">
        <v>421</v>
      </c>
      <c r="C111" s="277" t="str">
        <f>Métricas!E20</f>
        <v>hora</v>
      </c>
      <c r="D111" s="341">
        <f>Métricas!D20</f>
        <v>2103</v>
      </c>
      <c r="E111" s="341">
        <v>1</v>
      </c>
      <c r="F111" s="341">
        <f>Métricas!C147</f>
        <v>10</v>
      </c>
      <c r="G111" s="339">
        <f t="shared" si="14"/>
        <v>21030</v>
      </c>
      <c r="H111" s="342">
        <f>Métricas!F20</f>
        <v>0</v>
      </c>
      <c r="I111" s="377">
        <f t="shared" si="13"/>
        <v>0</v>
      </c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B111" s="267"/>
      <c r="AC111" s="267"/>
      <c r="AD111" s="267"/>
      <c r="AE111" s="267"/>
      <c r="AF111" s="267"/>
      <c r="AG111" s="267"/>
      <c r="AH111" s="303"/>
    </row>
    <row r="112" spans="1:34" s="271" customFormat="1" ht="15.75" customHeight="1" x14ac:dyDescent="0.2">
      <c r="A112" s="713"/>
      <c r="B112" s="344" t="s">
        <v>422</v>
      </c>
      <c r="C112" s="277" t="str">
        <f>Métricas!E25</f>
        <v>hora</v>
      </c>
      <c r="D112" s="345">
        <f>Métricas!D25</f>
        <v>22</v>
      </c>
      <c r="E112" s="345">
        <v>1</v>
      </c>
      <c r="F112" s="345">
        <f>Métricas!C147</f>
        <v>10</v>
      </c>
      <c r="G112" s="339">
        <f t="shared" si="14"/>
        <v>220</v>
      </c>
      <c r="H112" s="342">
        <f>Métricas!F25</f>
        <v>0</v>
      </c>
      <c r="I112" s="377">
        <f t="shared" si="13"/>
        <v>0</v>
      </c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  <c r="AH112" s="303"/>
    </row>
    <row r="113" spans="1:34" s="271" customFormat="1" ht="15.75" customHeight="1" x14ac:dyDescent="0.2">
      <c r="A113" s="713"/>
      <c r="B113" s="344" t="s">
        <v>423</v>
      </c>
      <c r="C113" s="277" t="str">
        <f>Métricas!E133</f>
        <v>unidade</v>
      </c>
      <c r="D113" s="759">
        <f>Métricas!D133</f>
        <v>22</v>
      </c>
      <c r="E113" s="759"/>
      <c r="F113" s="759"/>
      <c r="G113" s="339">
        <f>D113</f>
        <v>22</v>
      </c>
      <c r="H113" s="342">
        <f>Métricas!F133</f>
        <v>0</v>
      </c>
      <c r="I113" s="377">
        <f t="shared" si="13"/>
        <v>0</v>
      </c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303"/>
    </row>
    <row r="114" spans="1:34" ht="14.25" customHeight="1" x14ac:dyDescent="0.2">
      <c r="A114" s="713"/>
      <c r="B114" s="213"/>
      <c r="C114" s="196"/>
      <c r="D114" s="198" t="s">
        <v>278</v>
      </c>
      <c r="E114" s="690" t="s">
        <v>350</v>
      </c>
      <c r="F114" s="690"/>
      <c r="G114" s="198"/>
      <c r="H114" s="199"/>
      <c r="I114" s="400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</row>
    <row r="115" spans="1:34" x14ac:dyDescent="0.2">
      <c r="A115" s="713"/>
      <c r="B115" s="343" t="s">
        <v>287</v>
      </c>
      <c r="C115" s="347" t="str">
        <f>Métricas!E131</f>
        <v xml:space="preserve">unidade  </v>
      </c>
      <c r="D115" s="347">
        <v>2</v>
      </c>
      <c r="E115" s="675">
        <f>Métricas!D131</f>
        <v>14487</v>
      </c>
      <c r="F115" s="675"/>
      <c r="G115" s="298">
        <f>D115*E115</f>
        <v>28974</v>
      </c>
      <c r="H115" s="342">
        <f>Métricas!F131</f>
        <v>0</v>
      </c>
      <c r="I115" s="377">
        <f>H115*G115</f>
        <v>0</v>
      </c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</row>
    <row r="116" spans="1:34" x14ac:dyDescent="0.2">
      <c r="A116" s="714"/>
      <c r="B116" s="343" t="s">
        <v>286</v>
      </c>
      <c r="C116" s="347" t="str">
        <f>Métricas!E132</f>
        <v xml:space="preserve">unidade  </v>
      </c>
      <c r="D116" s="347">
        <v>1</v>
      </c>
      <c r="E116" s="675">
        <f>Métricas!D132</f>
        <v>14487</v>
      </c>
      <c r="F116" s="675"/>
      <c r="G116" s="298">
        <f>D116*E116</f>
        <v>14487</v>
      </c>
      <c r="H116" s="342">
        <f>Métricas!F132</f>
        <v>0</v>
      </c>
      <c r="I116" s="377">
        <f>H116*G116</f>
        <v>0</v>
      </c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</row>
    <row r="117" spans="1:34" x14ac:dyDescent="0.2">
      <c r="A117" s="656" t="s">
        <v>424</v>
      </c>
      <c r="B117" s="657"/>
      <c r="C117" s="657"/>
      <c r="D117" s="657"/>
      <c r="E117" s="657"/>
      <c r="F117" s="657"/>
      <c r="G117" s="657"/>
      <c r="H117" s="657"/>
      <c r="I117" s="388">
        <f>SUM(I95:I107)</f>
        <v>0</v>
      </c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</row>
    <row r="118" spans="1:34" x14ac:dyDescent="0.2">
      <c r="A118" s="656" t="s">
        <v>425</v>
      </c>
      <c r="B118" s="657"/>
      <c r="C118" s="657"/>
      <c r="D118" s="657"/>
      <c r="E118" s="657"/>
      <c r="F118" s="657"/>
      <c r="G118" s="657"/>
      <c r="H118" s="657"/>
      <c r="I118" s="388">
        <f>SUM(I108:I116)</f>
        <v>0</v>
      </c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</row>
    <row r="119" spans="1:34" x14ac:dyDescent="0.2">
      <c r="A119" s="656" t="s">
        <v>426</v>
      </c>
      <c r="B119" s="657"/>
      <c r="C119" s="657"/>
      <c r="D119" s="657"/>
      <c r="E119" s="657"/>
      <c r="F119" s="657"/>
      <c r="G119" s="657"/>
      <c r="H119" s="657"/>
      <c r="I119" s="401">
        <f>SUM(I95:I116)</f>
        <v>0</v>
      </c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67"/>
      <c r="AB119" s="267"/>
      <c r="AC119" s="267"/>
      <c r="AD119" s="267"/>
      <c r="AE119" s="267"/>
      <c r="AF119" s="267"/>
      <c r="AG119" s="267"/>
    </row>
    <row r="120" spans="1:34" x14ac:dyDescent="0.2">
      <c r="A120" s="658"/>
      <c r="B120" s="659"/>
      <c r="C120" s="659"/>
      <c r="D120" s="659"/>
      <c r="E120" s="659"/>
      <c r="F120" s="659"/>
      <c r="G120" s="659"/>
      <c r="H120" s="659"/>
      <c r="I120" s="660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</row>
    <row r="121" spans="1:34" ht="12" customHeight="1" x14ac:dyDescent="0.2">
      <c r="A121" s="661" t="s">
        <v>427</v>
      </c>
      <c r="B121" s="662"/>
      <c r="C121" s="662"/>
      <c r="D121" s="662"/>
      <c r="E121" s="662"/>
      <c r="F121" s="662"/>
      <c r="G121" s="662"/>
      <c r="H121" s="662"/>
      <c r="I121" s="663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B121" s="267"/>
      <c r="AC121" s="267"/>
      <c r="AD121" s="267"/>
      <c r="AE121" s="267"/>
      <c r="AF121" s="267"/>
      <c r="AG121" s="267"/>
    </row>
    <row r="122" spans="1:34" ht="24" customHeight="1" x14ac:dyDescent="0.2">
      <c r="A122" s="737" t="s">
        <v>428</v>
      </c>
      <c r="B122" s="739" t="s">
        <v>6</v>
      </c>
      <c r="C122" s="655" t="s">
        <v>277</v>
      </c>
      <c r="D122" s="655" t="s">
        <v>278</v>
      </c>
      <c r="E122" s="206" t="s">
        <v>279</v>
      </c>
      <c r="F122" s="655" t="s">
        <v>282</v>
      </c>
      <c r="G122" s="655" t="s">
        <v>280</v>
      </c>
      <c r="H122" s="673" t="s">
        <v>10</v>
      </c>
      <c r="I122" s="674" t="s">
        <v>351</v>
      </c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67"/>
      <c r="AB122" s="267"/>
      <c r="AC122" s="267"/>
      <c r="AD122" s="267"/>
      <c r="AE122" s="267"/>
      <c r="AF122" s="267"/>
      <c r="AG122" s="267"/>
    </row>
    <row r="123" spans="1:34" ht="30" customHeight="1" x14ac:dyDescent="0.2">
      <c r="A123" s="737"/>
      <c r="B123" s="739"/>
      <c r="C123" s="655"/>
      <c r="D123" s="655"/>
      <c r="E123" s="206" t="s">
        <v>281</v>
      </c>
      <c r="F123" s="655" t="s">
        <v>282</v>
      </c>
      <c r="G123" s="655"/>
      <c r="H123" s="673"/>
      <c r="I123" s="674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67"/>
      <c r="AB123" s="267"/>
      <c r="AC123" s="267"/>
      <c r="AD123" s="267"/>
      <c r="AE123" s="267"/>
      <c r="AF123" s="267"/>
      <c r="AG123" s="267"/>
    </row>
    <row r="124" spans="1:34" x14ac:dyDescent="0.2">
      <c r="A124" s="780" t="s">
        <v>296</v>
      </c>
      <c r="B124" s="340" t="s">
        <v>284</v>
      </c>
      <c r="C124" s="347" t="str">
        <f>Métricas!E18</f>
        <v>hora</v>
      </c>
      <c r="D124" s="347">
        <f>Métricas!D8</f>
        <v>1402</v>
      </c>
      <c r="E124" s="349">
        <v>1</v>
      </c>
      <c r="F124" s="347">
        <f>Métricas!C146</f>
        <v>1</v>
      </c>
      <c r="G124" s="298">
        <f>F124*E124*D124</f>
        <v>1402</v>
      </c>
      <c r="H124" s="342">
        <f>Métricas!F18</f>
        <v>0</v>
      </c>
      <c r="I124" s="377">
        <f>H124*G124</f>
        <v>0</v>
      </c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67"/>
    </row>
    <row r="125" spans="1:34" x14ac:dyDescent="0.2">
      <c r="A125" s="781"/>
      <c r="B125" s="343" t="s">
        <v>429</v>
      </c>
      <c r="C125" s="347" t="str">
        <f>Métricas!E20</f>
        <v>hora</v>
      </c>
      <c r="D125" s="347">
        <f>Métricas!D20</f>
        <v>2103</v>
      </c>
      <c r="E125" s="349">
        <v>1</v>
      </c>
      <c r="F125" s="347">
        <f>Métricas!C146</f>
        <v>1</v>
      </c>
      <c r="G125" s="298">
        <f>F125*E125*D125</f>
        <v>2103</v>
      </c>
      <c r="H125" s="342">
        <f>Métricas!F20</f>
        <v>0</v>
      </c>
      <c r="I125" s="377">
        <f>H125*G125</f>
        <v>0</v>
      </c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  <c r="U125" s="267"/>
      <c r="V125" s="267"/>
      <c r="W125" s="267"/>
      <c r="X125" s="267"/>
      <c r="Y125" s="267"/>
      <c r="Z125" s="267"/>
      <c r="AA125" s="267"/>
      <c r="AB125" s="267"/>
      <c r="AC125" s="267"/>
      <c r="AD125" s="267"/>
      <c r="AE125" s="267"/>
      <c r="AF125" s="267"/>
      <c r="AG125" s="267"/>
    </row>
    <row r="126" spans="1:34" s="352" customFormat="1" ht="15.75" customHeight="1" x14ac:dyDescent="0.2">
      <c r="A126" s="782"/>
      <c r="B126" s="344" t="s">
        <v>422</v>
      </c>
      <c r="C126" s="347" t="str">
        <f>Métricas!E25</f>
        <v>hora</v>
      </c>
      <c r="D126" s="347">
        <f>Métricas!D25</f>
        <v>22</v>
      </c>
      <c r="E126" s="349">
        <v>1</v>
      </c>
      <c r="F126" s="347">
        <f>Métricas!C146</f>
        <v>1</v>
      </c>
      <c r="G126" s="298">
        <f>F126*E126*D126</f>
        <v>22</v>
      </c>
      <c r="H126" s="342">
        <f>Métricas!F25</f>
        <v>0</v>
      </c>
      <c r="I126" s="377">
        <f>H126*G126</f>
        <v>0</v>
      </c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  <c r="AA126" s="267"/>
      <c r="AB126" s="267"/>
      <c r="AC126" s="267"/>
      <c r="AD126" s="267"/>
      <c r="AE126" s="267"/>
      <c r="AF126" s="267"/>
      <c r="AG126" s="267"/>
    </row>
    <row r="127" spans="1:34" x14ac:dyDescent="0.2">
      <c r="A127" s="685" t="s">
        <v>430</v>
      </c>
      <c r="B127" s="686"/>
      <c r="C127" s="686"/>
      <c r="D127" s="686"/>
      <c r="E127" s="686"/>
      <c r="F127" s="686"/>
      <c r="G127" s="686"/>
      <c r="H127" s="211"/>
      <c r="I127" s="381">
        <f>SUM(I124:I126)</f>
        <v>0</v>
      </c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67"/>
      <c r="AA127" s="267"/>
      <c r="AB127" s="267"/>
      <c r="AC127" s="267"/>
      <c r="AD127" s="267"/>
      <c r="AE127" s="267"/>
      <c r="AF127" s="267"/>
      <c r="AG127" s="267"/>
    </row>
    <row r="128" spans="1:34" x14ac:dyDescent="0.2">
      <c r="A128" s="658"/>
      <c r="B128" s="659"/>
      <c r="C128" s="659"/>
      <c r="D128" s="659"/>
      <c r="E128" s="659"/>
      <c r="F128" s="659"/>
      <c r="G128" s="659"/>
      <c r="H128" s="659"/>
      <c r="I128" s="660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67"/>
      <c r="AC128" s="267"/>
      <c r="AD128" s="267"/>
      <c r="AE128" s="267"/>
      <c r="AF128" s="267"/>
      <c r="AG128" s="267"/>
    </row>
    <row r="129" spans="1:33" ht="54" customHeight="1" x14ac:dyDescent="0.2">
      <c r="A129" s="783" t="s">
        <v>847</v>
      </c>
      <c r="B129" s="784"/>
      <c r="C129" s="784"/>
      <c r="D129" s="784"/>
      <c r="E129" s="784"/>
      <c r="F129" s="784"/>
      <c r="G129" s="784"/>
      <c r="H129" s="784"/>
      <c r="I129" s="785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67"/>
      <c r="AC129" s="267"/>
      <c r="AD129" s="267"/>
      <c r="AE129" s="267"/>
      <c r="AF129" s="267"/>
      <c r="AG129" s="267"/>
    </row>
    <row r="130" spans="1:33" ht="36.75" customHeight="1" x14ac:dyDescent="0.2">
      <c r="A130" s="737" t="s">
        <v>249</v>
      </c>
      <c r="B130" s="739" t="s">
        <v>6</v>
      </c>
      <c r="C130" s="655" t="s">
        <v>277</v>
      </c>
      <c r="D130" s="718" t="s">
        <v>350</v>
      </c>
      <c r="E130" s="719"/>
      <c r="F130" s="720"/>
      <c r="G130" s="655" t="s">
        <v>280</v>
      </c>
      <c r="H130" s="673" t="s">
        <v>10</v>
      </c>
      <c r="I130" s="674" t="s">
        <v>432</v>
      </c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67"/>
      <c r="AC130" s="267"/>
      <c r="AD130" s="267"/>
      <c r="AE130" s="267"/>
      <c r="AF130" s="267"/>
      <c r="AG130" s="267"/>
    </row>
    <row r="131" spans="1:33" ht="26.25" customHeight="1" x14ac:dyDescent="0.2">
      <c r="A131" s="737"/>
      <c r="B131" s="739"/>
      <c r="C131" s="655"/>
      <c r="D131" s="745"/>
      <c r="E131" s="746"/>
      <c r="F131" s="747"/>
      <c r="G131" s="655" t="s">
        <v>433</v>
      </c>
      <c r="H131" s="673"/>
      <c r="I131" s="674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67"/>
      <c r="AC131" s="267"/>
      <c r="AD131" s="267"/>
      <c r="AE131" s="267"/>
      <c r="AF131" s="267"/>
      <c r="AG131" s="267"/>
    </row>
    <row r="132" spans="1:33" x14ac:dyDescent="0.2">
      <c r="A132" s="532" t="s">
        <v>355</v>
      </c>
      <c r="B132" s="301" t="s">
        <v>434</v>
      </c>
      <c r="C132" s="301" t="str">
        <f>Métricas!E135</f>
        <v>página</v>
      </c>
      <c r="D132" s="652">
        <f>Métricas!D135</f>
        <v>261934.60500000004</v>
      </c>
      <c r="E132" s="653"/>
      <c r="F132" s="654"/>
      <c r="G132" s="298">
        <f>D132</f>
        <v>261934.60500000004</v>
      </c>
      <c r="H132" s="276">
        <f>Métricas!F135</f>
        <v>0</v>
      </c>
      <c r="I132" s="377">
        <f>H132*G132</f>
        <v>0</v>
      </c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67"/>
      <c r="AC132" s="267"/>
      <c r="AD132" s="267"/>
      <c r="AE132" s="267"/>
      <c r="AF132" s="267"/>
      <c r="AG132" s="267"/>
    </row>
    <row r="133" spans="1:33" x14ac:dyDescent="0.2">
      <c r="A133" s="532" t="s">
        <v>356</v>
      </c>
      <c r="B133" s="301" t="s">
        <v>435</v>
      </c>
      <c r="C133" s="301" t="str">
        <f>Métricas!E136</f>
        <v>página</v>
      </c>
      <c r="D133" s="652">
        <f>Métricas!D136</f>
        <v>261934.60500000004</v>
      </c>
      <c r="E133" s="653"/>
      <c r="F133" s="654"/>
      <c r="G133" s="298">
        <f>D133</f>
        <v>261934.60500000004</v>
      </c>
      <c r="H133" s="276">
        <f>Métricas!F136</f>
        <v>0</v>
      </c>
      <c r="I133" s="377">
        <f>H133*G133</f>
        <v>0</v>
      </c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  <c r="AD133" s="267"/>
      <c r="AE133" s="267"/>
      <c r="AF133" s="267"/>
      <c r="AG133" s="267"/>
    </row>
    <row r="134" spans="1:33" x14ac:dyDescent="0.2">
      <c r="A134" s="685" t="s">
        <v>436</v>
      </c>
      <c r="B134" s="686"/>
      <c r="C134" s="686"/>
      <c r="D134" s="686"/>
      <c r="E134" s="686"/>
      <c r="F134" s="686"/>
      <c r="G134" s="686"/>
      <c r="H134" s="211"/>
      <c r="I134" s="381">
        <f>SUM(I132:I133)</f>
        <v>0</v>
      </c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67"/>
      <c r="AC134" s="267"/>
      <c r="AD134" s="267"/>
      <c r="AE134" s="267"/>
      <c r="AF134" s="267"/>
      <c r="AG134" s="267"/>
    </row>
    <row r="135" spans="1:33" x14ac:dyDescent="0.2">
      <c r="A135" s="658"/>
      <c r="B135" s="659"/>
      <c r="C135" s="659"/>
      <c r="D135" s="659"/>
      <c r="E135" s="659"/>
      <c r="F135" s="659"/>
      <c r="G135" s="659"/>
      <c r="H135" s="659"/>
      <c r="I135" s="660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67"/>
      <c r="AC135" s="267"/>
      <c r="AD135" s="267"/>
      <c r="AE135" s="267"/>
      <c r="AF135" s="267"/>
      <c r="AG135" s="267"/>
    </row>
    <row r="136" spans="1:33" ht="72" customHeight="1" x14ac:dyDescent="0.2">
      <c r="A136" s="661" t="s">
        <v>848</v>
      </c>
      <c r="B136" s="662"/>
      <c r="C136" s="662"/>
      <c r="D136" s="662"/>
      <c r="E136" s="662"/>
      <c r="F136" s="662"/>
      <c r="G136" s="662"/>
      <c r="H136" s="662"/>
      <c r="I136" s="663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67"/>
      <c r="AC136" s="267"/>
      <c r="AD136" s="267"/>
      <c r="AE136" s="267"/>
      <c r="AF136" s="267"/>
      <c r="AG136" s="267"/>
    </row>
    <row r="137" spans="1:33" ht="24.75" customHeight="1" x14ac:dyDescent="0.2">
      <c r="A137" s="738" t="s">
        <v>253</v>
      </c>
      <c r="B137" s="801" t="s">
        <v>6</v>
      </c>
      <c r="C137" s="803" t="s">
        <v>277</v>
      </c>
      <c r="D137" s="718" t="s">
        <v>350</v>
      </c>
      <c r="E137" s="719"/>
      <c r="F137" s="720"/>
      <c r="G137" s="206" t="s">
        <v>280</v>
      </c>
      <c r="H137" s="805" t="s">
        <v>10</v>
      </c>
      <c r="I137" s="798" t="s">
        <v>432</v>
      </c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67"/>
      <c r="AC137" s="267"/>
      <c r="AD137" s="267"/>
      <c r="AE137" s="267"/>
      <c r="AF137" s="267"/>
      <c r="AG137" s="267"/>
    </row>
    <row r="138" spans="1:33" ht="26.25" customHeight="1" x14ac:dyDescent="0.2">
      <c r="A138" s="800"/>
      <c r="B138" s="802"/>
      <c r="C138" s="804"/>
      <c r="D138" s="748"/>
      <c r="E138" s="749"/>
      <c r="F138" s="750"/>
      <c r="G138" s="206" t="s">
        <v>433</v>
      </c>
      <c r="H138" s="806"/>
      <c r="I138" s="799"/>
    </row>
    <row r="139" spans="1:33" x14ac:dyDescent="0.2">
      <c r="A139" s="740" t="s">
        <v>355</v>
      </c>
      <c r="B139" s="241" t="s">
        <v>438</v>
      </c>
      <c r="C139" s="217" t="str">
        <f>Métricas!E138</f>
        <v>unidade</v>
      </c>
      <c r="D139" s="733">
        <f>Métricas!D138</f>
        <v>210250</v>
      </c>
      <c r="E139" s="733"/>
      <c r="F139" s="733"/>
      <c r="G139" s="217">
        <f>D139</f>
        <v>210250</v>
      </c>
      <c r="H139" s="218">
        <f>Métricas!F138</f>
        <v>0</v>
      </c>
      <c r="I139" s="402">
        <f>G139*H139</f>
        <v>0</v>
      </c>
    </row>
    <row r="140" spans="1:33" ht="24" x14ac:dyDescent="0.2">
      <c r="A140" s="741"/>
      <c r="B140" s="259" t="s">
        <v>439</v>
      </c>
      <c r="C140" s="217" t="str">
        <f>Métricas!E139</f>
        <v>unidade</v>
      </c>
      <c r="D140" s="734">
        <f>Métricas!D139</f>
        <v>1</v>
      </c>
      <c r="E140" s="735"/>
      <c r="F140" s="736"/>
      <c r="G140" s="217">
        <f>D140</f>
        <v>1</v>
      </c>
      <c r="H140" s="218">
        <f>Métricas!F139</f>
        <v>0</v>
      </c>
      <c r="I140" s="403">
        <f>H140*G140</f>
        <v>0</v>
      </c>
    </row>
    <row r="141" spans="1:33" x14ac:dyDescent="0.2">
      <c r="A141" s="533" t="s">
        <v>356</v>
      </c>
      <c r="B141" s="241" t="s">
        <v>256</v>
      </c>
      <c r="C141" s="217" t="str">
        <f>Métricas!E140</f>
        <v>unidade</v>
      </c>
      <c r="D141" s="733">
        <f>Métricas!D140</f>
        <v>946125</v>
      </c>
      <c r="E141" s="733"/>
      <c r="F141" s="733"/>
      <c r="G141" s="217">
        <f>D141</f>
        <v>946125</v>
      </c>
      <c r="H141" s="218">
        <f>Métricas!F140</f>
        <v>0</v>
      </c>
      <c r="I141" s="402">
        <f>H141*G141</f>
        <v>0</v>
      </c>
    </row>
    <row r="142" spans="1:33" ht="36" x14ac:dyDescent="0.2">
      <c r="A142" s="740" t="s">
        <v>388</v>
      </c>
      <c r="B142" s="326" t="s">
        <v>440</v>
      </c>
      <c r="C142" s="217" t="str">
        <f>Métricas!E141</f>
        <v>unidade</v>
      </c>
      <c r="D142" s="734">
        <f>Métricas!D141</f>
        <v>1</v>
      </c>
      <c r="E142" s="735"/>
      <c r="F142" s="736"/>
      <c r="G142" s="217">
        <f t="shared" ref="G142:G143" si="15">D142</f>
        <v>1</v>
      </c>
      <c r="H142" s="218">
        <f>Métricas!F141</f>
        <v>0</v>
      </c>
      <c r="I142" s="402">
        <f t="shared" ref="I142" si="16">H142*G142</f>
        <v>0</v>
      </c>
    </row>
    <row r="143" spans="1:33" ht="24" x14ac:dyDescent="0.2">
      <c r="A143" s="741"/>
      <c r="B143" s="326" t="s">
        <v>441</v>
      </c>
      <c r="C143" s="217" t="str">
        <f>Métricas!E142</f>
        <v>unidade</v>
      </c>
      <c r="D143" s="751">
        <f>Métricas!D142</f>
        <v>1</v>
      </c>
      <c r="E143" s="752"/>
      <c r="F143" s="753"/>
      <c r="G143" s="217">
        <f t="shared" si="15"/>
        <v>1</v>
      </c>
      <c r="H143" s="218">
        <f>Métricas!F142</f>
        <v>0</v>
      </c>
      <c r="I143" s="402">
        <f>H143*G143</f>
        <v>0</v>
      </c>
    </row>
    <row r="144" spans="1:33" x14ac:dyDescent="0.2">
      <c r="A144" s="754" t="s">
        <v>442</v>
      </c>
      <c r="B144" s="686"/>
      <c r="C144" s="686"/>
      <c r="D144" s="686"/>
      <c r="E144" s="686"/>
      <c r="F144" s="686"/>
      <c r="G144" s="686"/>
      <c r="H144" s="211"/>
      <c r="I144" s="381">
        <f>SUM(I139:I143)</f>
        <v>0</v>
      </c>
    </row>
    <row r="145" spans="1:9" x14ac:dyDescent="0.2">
      <c r="A145" s="792" t="s">
        <v>443</v>
      </c>
      <c r="B145" s="793"/>
      <c r="C145" s="793"/>
      <c r="D145" s="793"/>
      <c r="E145" s="793"/>
      <c r="F145" s="793"/>
      <c r="G145" s="793"/>
      <c r="H145" s="793"/>
      <c r="I145" s="794"/>
    </row>
    <row r="146" spans="1:9" x14ac:dyDescent="0.2">
      <c r="A146" s="795" t="s">
        <v>444</v>
      </c>
      <c r="B146" s="796"/>
      <c r="C146" s="796"/>
      <c r="D146" s="796"/>
      <c r="E146" s="796"/>
      <c r="F146" s="796"/>
      <c r="G146" s="796"/>
      <c r="H146" s="796"/>
      <c r="I146" s="797"/>
    </row>
    <row r="147" spans="1:9" x14ac:dyDescent="0.2">
      <c r="A147" s="358"/>
      <c r="B147" s="358"/>
      <c r="C147" s="358"/>
      <c r="D147" s="358"/>
      <c r="E147" s="358"/>
      <c r="G147" s="359"/>
    </row>
    <row r="148" spans="1:9" ht="12.75" thickBot="1" x14ac:dyDescent="0.25"/>
    <row r="149" spans="1:9" x14ac:dyDescent="0.2">
      <c r="A149" s="778" t="s">
        <v>459</v>
      </c>
      <c r="B149" s="779"/>
      <c r="I149" s="267"/>
    </row>
    <row r="150" spans="1:9" x14ac:dyDescent="0.2">
      <c r="A150" s="423" t="s">
        <v>446</v>
      </c>
      <c r="B150" s="424">
        <f>I40+I88+I117</f>
        <v>0</v>
      </c>
      <c r="I150" s="406"/>
    </row>
    <row r="151" spans="1:9" x14ac:dyDescent="0.2">
      <c r="A151" s="423" t="s">
        <v>447</v>
      </c>
      <c r="B151" s="424">
        <f>I6+I11+I18+I41+I57+I65+I89+I118+I127+I134+I144</f>
        <v>0</v>
      </c>
      <c r="I151" s="406"/>
    </row>
    <row r="152" spans="1:9" x14ac:dyDescent="0.2">
      <c r="A152" s="423" t="s">
        <v>448</v>
      </c>
      <c r="B152" s="424">
        <f>I6+I11+I18+I42+I57+I65+I90+I119+I127+I134+I144</f>
        <v>0</v>
      </c>
      <c r="I152" s="406"/>
    </row>
    <row r="153" spans="1:9" x14ac:dyDescent="0.2">
      <c r="A153" s="423" t="s">
        <v>449</v>
      </c>
      <c r="B153" s="425">
        <f>Métricas!D2</f>
        <v>210250</v>
      </c>
      <c r="I153" s="407"/>
    </row>
    <row r="154" spans="1:9" ht="12.75" thickBot="1" x14ac:dyDescent="0.25">
      <c r="A154" s="426" t="s">
        <v>450</v>
      </c>
      <c r="B154" s="427">
        <f>B152/B153</f>
        <v>0</v>
      </c>
      <c r="I154" s="406"/>
    </row>
    <row r="155" spans="1:9" x14ac:dyDescent="0.2">
      <c r="I155" s="267"/>
    </row>
  </sheetData>
  <sheetProtection algorithmName="SHA-512" hashValue="RKsXxg9/s6NowKg06iiePSTiWBD+SPI/Xe6C9PgfX2v9LFDOp9tOF+hx4oEI4fdRYpCWqp443Elst582w7BjGA==" saltValue="IxoTSCP2FKrH80LqwJhExA==" spinCount="100000" sheet="1" objects="1" scenarios="1"/>
  <protectedRanges>
    <protectedRange sqref="G13:H13" name="Intervalo1_1_1"/>
  </protectedRanges>
  <mergeCells count="151">
    <mergeCell ref="A144:G144"/>
    <mergeCell ref="A145:I145"/>
    <mergeCell ref="A146:I146"/>
    <mergeCell ref="I137:I138"/>
    <mergeCell ref="D139:F139"/>
    <mergeCell ref="D140:F140"/>
    <mergeCell ref="D141:F141"/>
    <mergeCell ref="D142:F142"/>
    <mergeCell ref="D143:F143"/>
    <mergeCell ref="A137:A138"/>
    <mergeCell ref="B137:B138"/>
    <mergeCell ref="C137:C138"/>
    <mergeCell ref="D137:F138"/>
    <mergeCell ref="H137:H138"/>
    <mergeCell ref="D132:F132"/>
    <mergeCell ref="D133:F133"/>
    <mergeCell ref="A134:G134"/>
    <mergeCell ref="A135:I135"/>
    <mergeCell ref="A136:I136"/>
    <mergeCell ref="A129:I129"/>
    <mergeCell ref="A130:A131"/>
    <mergeCell ref="B130:B131"/>
    <mergeCell ref="C130:C131"/>
    <mergeCell ref="D130:F131"/>
    <mergeCell ref="G130:G131"/>
    <mergeCell ref="H130:H131"/>
    <mergeCell ref="I130:I131"/>
    <mergeCell ref="A128:I128"/>
    <mergeCell ref="A117:H117"/>
    <mergeCell ref="A118:H118"/>
    <mergeCell ref="A119:H119"/>
    <mergeCell ref="A120:I120"/>
    <mergeCell ref="A121:I121"/>
    <mergeCell ref="A122:A123"/>
    <mergeCell ref="B122:B123"/>
    <mergeCell ref="C122:C123"/>
    <mergeCell ref="D122:D123"/>
    <mergeCell ref="F122:F123"/>
    <mergeCell ref="A108:A116"/>
    <mergeCell ref="D113:F113"/>
    <mergeCell ref="E114:F114"/>
    <mergeCell ref="E115:F115"/>
    <mergeCell ref="E116:F116"/>
    <mergeCell ref="G122:G123"/>
    <mergeCell ref="H122:H123"/>
    <mergeCell ref="I122:I123"/>
    <mergeCell ref="A127:G127"/>
    <mergeCell ref="G93:G94"/>
    <mergeCell ref="H93:H94"/>
    <mergeCell ref="I93:I94"/>
    <mergeCell ref="A95:A107"/>
    <mergeCell ref="E105:F105"/>
    <mergeCell ref="E106:F106"/>
    <mergeCell ref="E107:F107"/>
    <mergeCell ref="A88:H88"/>
    <mergeCell ref="A89:H89"/>
    <mergeCell ref="A90:H90"/>
    <mergeCell ref="A91:I91"/>
    <mergeCell ref="A92:I92"/>
    <mergeCell ref="A93:A94"/>
    <mergeCell ref="B93:B94"/>
    <mergeCell ref="C93:C94"/>
    <mergeCell ref="D93:D94"/>
    <mergeCell ref="F93:F94"/>
    <mergeCell ref="D78:F78"/>
    <mergeCell ref="D79:F79"/>
    <mergeCell ref="D80:F80"/>
    <mergeCell ref="D81:F81"/>
    <mergeCell ref="D82:F82"/>
    <mergeCell ref="D83:F83"/>
    <mergeCell ref="D84:F84"/>
    <mergeCell ref="D86:F86"/>
    <mergeCell ref="D87:F87"/>
    <mergeCell ref="D85:F85"/>
    <mergeCell ref="D55:F55"/>
    <mergeCell ref="D56:F56"/>
    <mergeCell ref="D49:F49"/>
    <mergeCell ref="D50:F50"/>
    <mergeCell ref="A40:G40"/>
    <mergeCell ref="A41:G41"/>
    <mergeCell ref="A42:G42"/>
    <mergeCell ref="A43:I43"/>
    <mergeCell ref="A44:I44"/>
    <mergeCell ref="D45:F45"/>
    <mergeCell ref="D51:F51"/>
    <mergeCell ref="D52:F52"/>
    <mergeCell ref="D53:F53"/>
    <mergeCell ref="D54:F54"/>
    <mergeCell ref="A1:I1"/>
    <mergeCell ref="A2:I2"/>
    <mergeCell ref="D4:G4"/>
    <mergeCell ref="D5:G5"/>
    <mergeCell ref="A6:G6"/>
    <mergeCell ref="A18:G18"/>
    <mergeCell ref="A19:I19"/>
    <mergeCell ref="A20:I20"/>
    <mergeCell ref="A13:I13"/>
    <mergeCell ref="D14:G14"/>
    <mergeCell ref="D15:G15"/>
    <mergeCell ref="D16:G16"/>
    <mergeCell ref="D17:G17"/>
    <mergeCell ref="H3:I3"/>
    <mergeCell ref="A3:G3"/>
    <mergeCell ref="A149:B149"/>
    <mergeCell ref="D48:F48"/>
    <mergeCell ref="A124:A126"/>
    <mergeCell ref="D7:G7"/>
    <mergeCell ref="A8:I8"/>
    <mergeCell ref="D9:G9"/>
    <mergeCell ref="D10:G10"/>
    <mergeCell ref="A11:G11"/>
    <mergeCell ref="D12:G12"/>
    <mergeCell ref="E27:F27"/>
    <mergeCell ref="E28:F28"/>
    <mergeCell ref="E29:F29"/>
    <mergeCell ref="A31:A39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16:A17"/>
    <mergeCell ref="A22:A24"/>
    <mergeCell ref="A25:A29"/>
    <mergeCell ref="A46:A50"/>
    <mergeCell ref="A51:A54"/>
    <mergeCell ref="A55:A56"/>
    <mergeCell ref="A83:A87"/>
    <mergeCell ref="A139:A140"/>
    <mergeCell ref="A142:A143"/>
    <mergeCell ref="A57:G57"/>
    <mergeCell ref="A58:I58"/>
    <mergeCell ref="A59:I59"/>
    <mergeCell ref="D60:F60"/>
    <mergeCell ref="A61:A64"/>
    <mergeCell ref="D61:F61"/>
    <mergeCell ref="D62:F62"/>
    <mergeCell ref="C63:H63"/>
    <mergeCell ref="D64:F64"/>
    <mergeCell ref="A65:G65"/>
    <mergeCell ref="A67:I67"/>
    <mergeCell ref="C68:C69"/>
    <mergeCell ref="F68:F69"/>
    <mergeCell ref="A70:A73"/>
    <mergeCell ref="A74:A82"/>
    <mergeCell ref="D46:F46"/>
    <mergeCell ref="D47:F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7DAE-85D3-4D9D-BD21-577975E5A932}">
  <dimension ref="A1:H57"/>
  <sheetViews>
    <sheetView topLeftCell="A23" workbookViewId="0">
      <selection activeCell="E49" sqref="E49"/>
    </sheetView>
  </sheetViews>
  <sheetFormatPr defaultRowHeight="14.25" x14ac:dyDescent="0.2"/>
  <cols>
    <col min="1" max="1" width="9" style="56"/>
    <col min="2" max="2" width="46.625" style="56" customWidth="1"/>
    <col min="3" max="3" width="15.875" style="56" customWidth="1"/>
    <col min="4" max="4" width="15.875" style="266" customWidth="1"/>
    <col min="5" max="5" width="57.625" style="56" customWidth="1"/>
    <col min="6" max="6" width="18.625" style="56" customWidth="1"/>
    <col min="7" max="7" width="14" style="56" customWidth="1"/>
    <col min="8" max="8" width="15.25" style="56" customWidth="1"/>
    <col min="9" max="16384" width="9" style="56"/>
  </cols>
  <sheetData>
    <row r="1" spans="1:8" x14ac:dyDescent="0.2">
      <c r="A1" s="812" t="s">
        <v>460</v>
      </c>
      <c r="B1" s="813"/>
      <c r="C1" s="813"/>
      <c r="D1" s="813"/>
      <c r="E1" s="813"/>
      <c r="F1" s="813"/>
      <c r="G1" s="813"/>
      <c r="H1" s="814"/>
    </row>
    <row r="2" spans="1:8" x14ac:dyDescent="0.2">
      <c r="A2" s="807" t="s">
        <v>461</v>
      </c>
      <c r="B2" s="808"/>
      <c r="C2" s="808"/>
      <c r="D2" s="808"/>
      <c r="E2" s="808"/>
      <c r="F2" s="808"/>
      <c r="G2" s="808"/>
      <c r="H2" s="809"/>
    </row>
    <row r="3" spans="1:8" ht="46.5" customHeight="1" x14ac:dyDescent="0.2">
      <c r="A3" s="415" t="s">
        <v>462</v>
      </c>
      <c r="B3" s="248" t="s">
        <v>463</v>
      </c>
      <c r="C3" s="816" t="s">
        <v>464</v>
      </c>
      <c r="D3" s="817"/>
      <c r="E3" s="195" t="s">
        <v>465</v>
      </c>
      <c r="F3" s="195" t="s">
        <v>280</v>
      </c>
      <c r="G3" s="195" t="s">
        <v>10</v>
      </c>
      <c r="H3" s="416" t="s">
        <v>466</v>
      </c>
    </row>
    <row r="4" spans="1:8" ht="47.25" x14ac:dyDescent="0.25">
      <c r="A4" s="417">
        <v>1</v>
      </c>
      <c r="B4" s="171" t="s">
        <v>467</v>
      </c>
      <c r="C4" s="170" t="str">
        <f>Métricas!E62</f>
        <v>página</v>
      </c>
      <c r="D4" s="200">
        <v>1</v>
      </c>
      <c r="E4" s="409" t="str">
        <f>Métricas!B62</f>
        <v>1 por participante com recurso de acessibilidade + 2 reserva por Coordenação, subtraído as avaliações de atendimentos especializados - ampliada</v>
      </c>
      <c r="F4" s="169">
        <f>Métricas!C62</f>
        <v>1057</v>
      </c>
      <c r="G4" s="413">
        <f>Métricas!F62</f>
        <v>0</v>
      </c>
      <c r="H4" s="418">
        <f>F4*G4</f>
        <v>0</v>
      </c>
    </row>
    <row r="5" spans="1:8" ht="31.5" x14ac:dyDescent="0.25">
      <c r="A5" s="417">
        <v>2</v>
      </c>
      <c r="B5" s="189" t="s">
        <v>468</v>
      </c>
      <c r="C5" s="170" t="str">
        <f>Métricas!E63</f>
        <v>página</v>
      </c>
      <c r="D5" s="200">
        <v>1</v>
      </c>
      <c r="E5" s="409" t="str">
        <f>Métricas!B63</f>
        <v xml:space="preserve">1 por participante com AE que solicitar prova ampliada ou super ampliada </v>
      </c>
      <c r="F5" s="169">
        <f>Métricas!C63</f>
        <v>88.55</v>
      </c>
      <c r="G5" s="413">
        <f>Métricas!F63</f>
        <v>0</v>
      </c>
      <c r="H5" s="418">
        <f t="shared" ref="H5:H54" si="0">F5*G5</f>
        <v>0</v>
      </c>
    </row>
    <row r="6" spans="1:8" ht="15.75" x14ac:dyDescent="0.25">
      <c r="A6" s="417">
        <v>3</v>
      </c>
      <c r="B6" s="171" t="s">
        <v>469</v>
      </c>
      <c r="C6" s="170" t="str">
        <f>Métricas!E64</f>
        <v>página</v>
      </c>
      <c r="D6" s="200">
        <v>2</v>
      </c>
      <c r="E6" s="409" t="str">
        <f>Métricas!B64</f>
        <v xml:space="preserve">1 por sala </v>
      </c>
      <c r="F6" s="169">
        <f>Métricas!C64</f>
        <v>2512</v>
      </c>
      <c r="G6" s="413">
        <f>Métricas!F64</f>
        <v>0</v>
      </c>
      <c r="H6" s="418">
        <f t="shared" si="0"/>
        <v>0</v>
      </c>
    </row>
    <row r="7" spans="1:8" ht="15.75" x14ac:dyDescent="0.25">
      <c r="A7" s="417">
        <v>4</v>
      </c>
      <c r="B7" s="171" t="s">
        <v>470</v>
      </c>
      <c r="C7" s="170" t="str">
        <f>Métricas!E65</f>
        <v>página</v>
      </c>
      <c r="D7" s="200">
        <v>2</v>
      </c>
      <c r="E7" s="409" t="str">
        <f>Métricas!B65</f>
        <v>1 por coordenação de aplicação</v>
      </c>
      <c r="F7" s="169">
        <f>Métricas!C65</f>
        <v>252</v>
      </c>
      <c r="G7" s="413">
        <f>Métricas!F65</f>
        <v>0</v>
      </c>
      <c r="H7" s="418">
        <f t="shared" si="0"/>
        <v>0</v>
      </c>
    </row>
    <row r="8" spans="1:8" ht="15.75" x14ac:dyDescent="0.25">
      <c r="A8" s="417">
        <v>5</v>
      </c>
      <c r="B8" s="135" t="s">
        <v>471</v>
      </c>
      <c r="C8" s="170" t="str">
        <f>Métricas!E66</f>
        <v>página</v>
      </c>
      <c r="D8" s="200">
        <v>30</v>
      </c>
      <c r="E8" s="409" t="str">
        <f>Métricas!B66</f>
        <v>1 por participante regular e sem recurso + 10% de reserva</v>
      </c>
      <c r="F8" s="169">
        <f>Métricas!C66</f>
        <v>1328250</v>
      </c>
      <c r="G8" s="413">
        <f>Métricas!F66</f>
        <v>0</v>
      </c>
      <c r="H8" s="418">
        <f t="shared" si="0"/>
        <v>0</v>
      </c>
    </row>
    <row r="9" spans="1:8" ht="15.75" x14ac:dyDescent="0.25">
      <c r="A9" s="417">
        <v>6</v>
      </c>
      <c r="B9" s="221" t="s">
        <v>472</v>
      </c>
      <c r="C9" s="170" t="str">
        <f>Métricas!E67</f>
        <v>página</v>
      </c>
      <c r="D9" s="200">
        <v>40</v>
      </c>
      <c r="E9" s="409" t="str">
        <f>Métricas!B67</f>
        <v>1 por participante que solicitou o recurso</v>
      </c>
      <c r="F9" s="169">
        <f>Métricas!C67</f>
        <v>3380.9999999999995</v>
      </c>
      <c r="G9" s="413">
        <f>Métricas!F67</f>
        <v>0</v>
      </c>
      <c r="H9" s="418">
        <f t="shared" si="0"/>
        <v>0</v>
      </c>
    </row>
    <row r="10" spans="1:8" ht="15.75" x14ac:dyDescent="0.25">
      <c r="A10" s="417">
        <v>7</v>
      </c>
      <c r="B10" s="221" t="s">
        <v>473</v>
      </c>
      <c r="C10" s="170" t="str">
        <f>Métricas!E68</f>
        <v>página</v>
      </c>
      <c r="D10" s="200">
        <v>210</v>
      </c>
      <c r="E10" s="409" t="str">
        <f>Métricas!B68</f>
        <v>1 por participante que solicitou o recurso</v>
      </c>
      <c r="F10" s="169">
        <f>Métricas!C68</f>
        <v>845.25000000000011</v>
      </c>
      <c r="G10" s="413">
        <f>Métricas!F68</f>
        <v>0</v>
      </c>
      <c r="H10" s="418">
        <f t="shared" si="0"/>
        <v>0</v>
      </c>
    </row>
    <row r="11" spans="1:8" ht="15.75" x14ac:dyDescent="0.25">
      <c r="A11" s="417">
        <v>8</v>
      </c>
      <c r="B11" s="221" t="s">
        <v>474</v>
      </c>
      <c r="C11" s="170" t="str">
        <f>Métricas!E69</f>
        <v>página</v>
      </c>
      <c r="D11" s="200">
        <v>64</v>
      </c>
      <c r="E11" s="409" t="str">
        <f>Métricas!B69</f>
        <v>1 por participante que solicitou o recurso</v>
      </c>
      <c r="F11" s="169">
        <f>Métricas!C69</f>
        <v>5152</v>
      </c>
      <c r="G11" s="413">
        <f>Métricas!F69</f>
        <v>0</v>
      </c>
      <c r="H11" s="418">
        <f t="shared" si="0"/>
        <v>0</v>
      </c>
    </row>
    <row r="12" spans="1:8" ht="15.75" x14ac:dyDescent="0.25">
      <c r="A12" s="417">
        <v>9</v>
      </c>
      <c r="B12" s="221" t="s">
        <v>475</v>
      </c>
      <c r="C12" s="170" t="str">
        <f>Métricas!E70</f>
        <v>página</v>
      </c>
      <c r="D12" s="200">
        <v>96</v>
      </c>
      <c r="E12" s="409" t="str">
        <f>Métricas!B70</f>
        <v>1 por participante que solicitou o recurso</v>
      </c>
      <c r="F12" s="169">
        <f>Métricas!C70</f>
        <v>772.80000000000007</v>
      </c>
      <c r="G12" s="413">
        <f>Métricas!F70</f>
        <v>0</v>
      </c>
      <c r="H12" s="418">
        <f t="shared" si="0"/>
        <v>0</v>
      </c>
    </row>
    <row r="13" spans="1:8" ht="15.75" x14ac:dyDescent="0.25">
      <c r="A13" s="417">
        <v>10</v>
      </c>
      <c r="B13" s="171" t="s">
        <v>476</v>
      </c>
      <c r="C13" s="170" t="str">
        <f>Métricas!E71</f>
        <v>unidade</v>
      </c>
      <c r="D13" s="200">
        <v>1</v>
      </c>
      <c r="E13" s="409" t="str">
        <f>Métricas!B71</f>
        <v>1,5 por coordenação, sendo 25% G, 40%M e 35%P</v>
      </c>
      <c r="F13" s="169">
        <f>Métricas!C71</f>
        <v>44.099999999999994</v>
      </c>
      <c r="G13" s="413">
        <f>Métricas!F71</f>
        <v>0</v>
      </c>
      <c r="H13" s="418">
        <f t="shared" si="0"/>
        <v>0</v>
      </c>
    </row>
    <row r="14" spans="1:8" ht="15.75" x14ac:dyDescent="0.25">
      <c r="A14" s="417">
        <v>11</v>
      </c>
      <c r="B14" s="171" t="s">
        <v>477</v>
      </c>
      <c r="C14" s="170" t="str">
        <f>Métricas!E72</f>
        <v>unidade</v>
      </c>
      <c r="D14" s="200">
        <v>1</v>
      </c>
      <c r="E14" s="409" t="str">
        <f>Métricas!B72</f>
        <v>1,5 por coordenação, sendo 25% G, 40%M e 35%P</v>
      </c>
      <c r="F14" s="169">
        <f>Métricas!C72</f>
        <v>50.400000000000006</v>
      </c>
      <c r="G14" s="413">
        <f>Métricas!F72</f>
        <v>0</v>
      </c>
      <c r="H14" s="418">
        <f t="shared" si="0"/>
        <v>0</v>
      </c>
    </row>
    <row r="15" spans="1:8" ht="15.75" x14ac:dyDescent="0.25">
      <c r="A15" s="417">
        <v>12</v>
      </c>
      <c r="B15" s="171" t="s">
        <v>478</v>
      </c>
      <c r="C15" s="170" t="str">
        <f>Métricas!E73</f>
        <v>unidade</v>
      </c>
      <c r="D15" s="200">
        <v>1</v>
      </c>
      <c r="E15" s="409" t="str">
        <f>Métricas!B73</f>
        <v>1,5 por coordenação, sendo 25% G, 40%M e 35%P</v>
      </c>
      <c r="F15" s="169">
        <f>Métricas!C73</f>
        <v>31.5</v>
      </c>
      <c r="G15" s="413">
        <f>Métricas!F73</f>
        <v>0</v>
      </c>
      <c r="H15" s="418">
        <f t="shared" si="0"/>
        <v>0</v>
      </c>
    </row>
    <row r="16" spans="1:8" ht="15.75" x14ac:dyDescent="0.25">
      <c r="A16" s="417">
        <v>13</v>
      </c>
      <c r="B16" s="135" t="s">
        <v>479</v>
      </c>
      <c r="C16" s="170" t="str">
        <f>Métricas!E74</f>
        <v>unidade</v>
      </c>
      <c r="D16" s="200">
        <v>1</v>
      </c>
      <c r="E16" s="409" t="str">
        <f>Métricas!B74</f>
        <v>2 CDLs por município, sendo 60% G, 15%M, 15% P, 10% PP</v>
      </c>
      <c r="F16" s="169">
        <f>Métricas!C74</f>
        <v>32.4</v>
      </c>
      <c r="G16" s="413">
        <f>Métricas!F74</f>
        <v>0</v>
      </c>
      <c r="H16" s="418">
        <f t="shared" si="0"/>
        <v>0</v>
      </c>
    </row>
    <row r="17" spans="1:8" ht="15.75" x14ac:dyDescent="0.25">
      <c r="A17" s="417">
        <v>14</v>
      </c>
      <c r="B17" s="135" t="s">
        <v>480</v>
      </c>
      <c r="C17" s="170" t="str">
        <f>Métricas!E75</f>
        <v>unidade</v>
      </c>
      <c r="D17" s="200">
        <v>1</v>
      </c>
      <c r="E17" s="409" t="str">
        <f>Métricas!B75</f>
        <v>2 CDLs por município, sendo 60% G, 15%M, 15% P, 10% PP</v>
      </c>
      <c r="F17" s="169">
        <f>Métricas!C75</f>
        <v>8.1</v>
      </c>
      <c r="G17" s="413">
        <f>Métricas!F75</f>
        <v>0</v>
      </c>
      <c r="H17" s="418">
        <f t="shared" si="0"/>
        <v>0</v>
      </c>
    </row>
    <row r="18" spans="1:8" ht="15.75" x14ac:dyDescent="0.25">
      <c r="A18" s="417">
        <v>15</v>
      </c>
      <c r="B18" s="135" t="s">
        <v>481</v>
      </c>
      <c r="C18" s="170" t="str">
        <f>Métricas!E76</f>
        <v>unidade</v>
      </c>
      <c r="D18" s="200">
        <v>1</v>
      </c>
      <c r="E18" s="409" t="str">
        <f>Métricas!B76</f>
        <v>2 CDLs por município, sendo 60% G, 15%M, 15% P, 10% PP</v>
      </c>
      <c r="F18" s="169">
        <f>Métricas!C76</f>
        <v>8.1</v>
      </c>
      <c r="G18" s="413">
        <f>Métricas!F76</f>
        <v>0</v>
      </c>
      <c r="H18" s="418">
        <f t="shared" si="0"/>
        <v>0</v>
      </c>
    </row>
    <row r="19" spans="1:8" ht="15.75" x14ac:dyDescent="0.25">
      <c r="A19" s="417">
        <v>16</v>
      </c>
      <c r="B19" s="135" t="s">
        <v>482</v>
      </c>
      <c r="C19" s="170" t="str">
        <f>Métricas!E77</f>
        <v>unidade</v>
      </c>
      <c r="D19" s="200">
        <v>1</v>
      </c>
      <c r="E19" s="409" t="str">
        <f>Métricas!B77</f>
        <v>2 CDLs por município, sendo 60% G, 15%M, 15% P, 10% PP</v>
      </c>
      <c r="F19" s="169">
        <f>Métricas!C77</f>
        <v>5.4</v>
      </c>
      <c r="G19" s="413">
        <f>Métricas!F77</f>
        <v>0</v>
      </c>
      <c r="H19" s="418">
        <f t="shared" si="0"/>
        <v>0</v>
      </c>
    </row>
    <row r="20" spans="1:8" ht="15.75" x14ac:dyDescent="0.25">
      <c r="A20" s="417">
        <v>17</v>
      </c>
      <c r="B20" s="135" t="s">
        <v>483</v>
      </c>
      <c r="C20" s="170" t="str">
        <f>Métricas!E78</f>
        <v>página</v>
      </c>
      <c r="D20" s="200">
        <v>1</v>
      </c>
      <c r="E20" s="409" t="str">
        <f>Métricas!B78</f>
        <v>1 por participante + 10% dos inscritos por coordenação.</v>
      </c>
      <c r="F20" s="169">
        <f>Métricas!C78</f>
        <v>44275</v>
      </c>
      <c r="G20" s="413">
        <f>Métricas!F78</f>
        <v>0</v>
      </c>
      <c r="H20" s="418">
        <f t="shared" si="0"/>
        <v>0</v>
      </c>
    </row>
    <row r="21" spans="1:8" ht="47.25" x14ac:dyDescent="0.25">
      <c r="A21" s="417">
        <v>18</v>
      </c>
      <c r="B21" s="135" t="s">
        <v>484</v>
      </c>
      <c r="C21" s="170" t="str">
        <f>Métricas!E79</f>
        <v>página</v>
      </c>
      <c r="D21" s="200">
        <v>1</v>
      </c>
      <c r="E21" s="409" t="str">
        <f>Métricas!B79</f>
        <v>1 por participante com recurso + 10% de reserva</v>
      </c>
      <c r="F21" s="169">
        <f>Métricas!C79</f>
        <v>97.405000000000001</v>
      </c>
      <c r="G21" s="413">
        <f>Métricas!F79</f>
        <v>0</v>
      </c>
      <c r="H21" s="418">
        <f t="shared" si="0"/>
        <v>0</v>
      </c>
    </row>
    <row r="22" spans="1:8" ht="15.75" x14ac:dyDescent="0.25">
      <c r="A22" s="417">
        <v>19</v>
      </c>
      <c r="B22" s="171" t="s">
        <v>485</v>
      </c>
      <c r="C22" s="170" t="str">
        <f>Métricas!E80</f>
        <v>unidade</v>
      </c>
      <c r="D22" s="200">
        <v>1</v>
      </c>
      <c r="E22" s="409" t="str">
        <f>Métricas!B80</f>
        <v>1 por Coordenador</v>
      </c>
      <c r="F22" s="169">
        <f>Métricas!C80</f>
        <v>153</v>
      </c>
      <c r="G22" s="413">
        <f>Métricas!F80</f>
        <v>0</v>
      </c>
      <c r="H22" s="418">
        <f t="shared" si="0"/>
        <v>0</v>
      </c>
    </row>
    <row r="23" spans="1:8" ht="15.75" x14ac:dyDescent="0.25">
      <c r="A23" s="417">
        <v>20</v>
      </c>
      <c r="B23" s="171" t="s">
        <v>486</v>
      </c>
      <c r="C23" s="170" t="str">
        <f>Métricas!E81</f>
        <v>unidade</v>
      </c>
      <c r="D23" s="200">
        <v>1</v>
      </c>
      <c r="E23" s="409" t="str">
        <f>Métricas!B81</f>
        <v xml:space="preserve">1 por Assistente </v>
      </c>
      <c r="F23" s="169">
        <f>Métricas!C81</f>
        <v>126</v>
      </c>
      <c r="G23" s="413">
        <f>Métricas!F81</f>
        <v>0</v>
      </c>
      <c r="H23" s="418">
        <f t="shared" si="0"/>
        <v>0</v>
      </c>
    </row>
    <row r="24" spans="1:8" ht="15.75" x14ac:dyDescent="0.25">
      <c r="A24" s="417">
        <v>21</v>
      </c>
      <c r="B24" s="171" t="s">
        <v>487</v>
      </c>
      <c r="C24" s="170" t="str">
        <f>Métricas!E82</f>
        <v>unidade</v>
      </c>
      <c r="D24" s="200">
        <v>1</v>
      </c>
      <c r="E24" s="409" t="str">
        <f>Métricas!B82</f>
        <v>1 por fiscal + 5% de reserva</v>
      </c>
      <c r="F24" s="169">
        <f>Métricas!C82</f>
        <v>1190.7</v>
      </c>
      <c r="G24" s="413">
        <f>Métricas!F82</f>
        <v>0</v>
      </c>
      <c r="H24" s="418">
        <f t="shared" si="0"/>
        <v>0</v>
      </c>
    </row>
    <row r="25" spans="1:8" ht="15.75" x14ac:dyDescent="0.25">
      <c r="A25" s="417">
        <v>22</v>
      </c>
      <c r="B25" s="171" t="s">
        <v>488</v>
      </c>
      <c r="C25" s="170" t="str">
        <f>Métricas!E83</f>
        <v>unidade</v>
      </c>
      <c r="D25" s="200">
        <v>1</v>
      </c>
      <c r="E25" s="409" t="str">
        <f>Métricas!B83</f>
        <v>1 por sala + 5% de reserva</v>
      </c>
      <c r="F25" s="169">
        <f>Métricas!C83</f>
        <v>1318.8</v>
      </c>
      <c r="G25" s="413">
        <f>Métricas!F83</f>
        <v>0</v>
      </c>
      <c r="H25" s="418">
        <f t="shared" si="0"/>
        <v>0</v>
      </c>
    </row>
    <row r="26" spans="1:8" ht="15.75" x14ac:dyDescent="0.25">
      <c r="A26" s="417">
        <v>23</v>
      </c>
      <c r="B26" s="171" t="s">
        <v>489</v>
      </c>
      <c r="C26" s="170" t="str">
        <f>Métricas!E84</f>
        <v>unidade</v>
      </c>
      <c r="D26" s="200">
        <v>1</v>
      </c>
      <c r="E26" s="409" t="str">
        <f>Métricas!B84</f>
        <v>1 por sala + 5% de reserva</v>
      </c>
      <c r="F26" s="169">
        <f>Métricas!C84</f>
        <v>1036.3500000000001</v>
      </c>
      <c r="G26" s="413">
        <f>Métricas!F84</f>
        <v>0</v>
      </c>
      <c r="H26" s="418">
        <f t="shared" si="0"/>
        <v>0</v>
      </c>
    </row>
    <row r="27" spans="1:8" ht="15.75" x14ac:dyDescent="0.25">
      <c r="A27" s="417">
        <v>24</v>
      </c>
      <c r="B27" s="171" t="s">
        <v>490</v>
      </c>
      <c r="C27" s="170" t="str">
        <f>Métricas!E85</f>
        <v>unidade</v>
      </c>
      <c r="D27" s="200">
        <v>1</v>
      </c>
      <c r="E27" s="409" t="str">
        <f>Métricas!B85</f>
        <v>1 por Aplicador Especializado + 5% reserva</v>
      </c>
      <c r="F27" s="169">
        <f>Métricas!C85</f>
        <v>424.20000000000005</v>
      </c>
      <c r="G27" s="413">
        <f>Métricas!F85</f>
        <v>0</v>
      </c>
      <c r="H27" s="418">
        <f t="shared" si="0"/>
        <v>0</v>
      </c>
    </row>
    <row r="28" spans="1:8" ht="31.5" x14ac:dyDescent="0.25">
      <c r="A28" s="417">
        <v>25</v>
      </c>
      <c r="B28" s="171" t="s">
        <v>491</v>
      </c>
      <c r="C28" s="170" t="str">
        <f>Métricas!E86</f>
        <v>unidade</v>
      </c>
      <c r="D28" s="200">
        <v>1</v>
      </c>
      <c r="E28" s="409" t="str">
        <f>Métricas!B86</f>
        <v>1 por participante + 1 por colaborador da equipe de aplicação (exceto Coordenador de Local e Assistente) + 5% reserva</v>
      </c>
      <c r="F28" s="169">
        <f>Métricas!C86</f>
        <v>45730.65</v>
      </c>
      <c r="G28" s="413">
        <f>Métricas!F86</f>
        <v>0</v>
      </c>
      <c r="H28" s="418">
        <f t="shared" si="0"/>
        <v>0</v>
      </c>
    </row>
    <row r="29" spans="1:8" ht="31.5" x14ac:dyDescent="0.25">
      <c r="A29" s="417">
        <v>26</v>
      </c>
      <c r="B29" s="171" t="s">
        <v>492</v>
      </c>
      <c r="C29" s="170" t="str">
        <f>Métricas!E87</f>
        <v>unidade</v>
      </c>
      <c r="D29" s="200">
        <v>1</v>
      </c>
      <c r="E29" s="409" t="str">
        <f>Métricas!B87</f>
        <v>2 por sala regular e 2 por sala com atendimento especializado.</v>
      </c>
      <c r="F29" s="169">
        <f>Métricas!C87</f>
        <v>2512</v>
      </c>
      <c r="G29" s="413">
        <f>Métricas!F87</f>
        <v>0</v>
      </c>
      <c r="H29" s="418">
        <f t="shared" si="0"/>
        <v>0</v>
      </c>
    </row>
    <row r="30" spans="1:8" ht="15.75" x14ac:dyDescent="0.25">
      <c r="A30" s="417">
        <v>27</v>
      </c>
      <c r="B30" s="171" t="s">
        <v>493</v>
      </c>
      <c r="C30" s="170" t="str">
        <f>Métricas!E88</f>
        <v>unidade</v>
      </c>
      <c r="D30" s="200">
        <v>1</v>
      </c>
      <c r="E30" s="409" t="str">
        <f>Métricas!B88</f>
        <v xml:space="preserve">1 por sala </v>
      </c>
      <c r="F30" s="169">
        <f>Métricas!C88</f>
        <v>1256</v>
      </c>
      <c r="G30" s="413">
        <f>Métricas!F88</f>
        <v>0</v>
      </c>
      <c r="H30" s="418">
        <f t="shared" si="0"/>
        <v>0</v>
      </c>
    </row>
    <row r="31" spans="1:8" ht="15.75" x14ac:dyDescent="0.25">
      <c r="A31" s="417">
        <v>28</v>
      </c>
      <c r="B31" s="171" t="s">
        <v>494</v>
      </c>
      <c r="C31" s="170" t="str">
        <f>Métricas!E89</f>
        <v>unidade</v>
      </c>
      <c r="D31" s="200">
        <v>1</v>
      </c>
      <c r="E31" s="409" t="str">
        <f>Métricas!B89</f>
        <v xml:space="preserve">1 por coordenação </v>
      </c>
      <c r="F31" s="169">
        <f>Métricas!C89</f>
        <v>126</v>
      </c>
      <c r="G31" s="413">
        <f>Métricas!F89</f>
        <v>0</v>
      </c>
      <c r="H31" s="418">
        <f t="shared" si="0"/>
        <v>0</v>
      </c>
    </row>
    <row r="32" spans="1:8" ht="15.75" x14ac:dyDescent="0.25">
      <c r="A32" s="417">
        <v>29</v>
      </c>
      <c r="B32" s="171" t="s">
        <v>495</v>
      </c>
      <c r="C32" s="170" t="str">
        <f>Métricas!E90</f>
        <v>unidade</v>
      </c>
      <c r="D32" s="200">
        <v>1</v>
      </c>
      <c r="E32" s="409" t="str">
        <f>Métricas!B90</f>
        <v xml:space="preserve">1 por coordenação </v>
      </c>
      <c r="F32" s="169">
        <f>Métricas!C90</f>
        <v>126</v>
      </c>
      <c r="G32" s="413">
        <f>Métricas!F90</f>
        <v>0</v>
      </c>
      <c r="H32" s="418">
        <f t="shared" si="0"/>
        <v>0</v>
      </c>
    </row>
    <row r="33" spans="1:8" ht="15.75" x14ac:dyDescent="0.25">
      <c r="A33" s="417">
        <v>30</v>
      </c>
      <c r="B33" s="135" t="s">
        <v>496</v>
      </c>
      <c r="C33" s="170" t="str">
        <f>Métricas!E91</f>
        <v>unidade</v>
      </c>
      <c r="D33" s="200">
        <v>1</v>
      </c>
      <c r="E33" s="409" t="str">
        <f>Métricas!B91</f>
        <v>1 por Coordenação</v>
      </c>
      <c r="F33" s="169">
        <f>Métricas!C91</f>
        <v>126</v>
      </c>
      <c r="G33" s="413">
        <f>Métricas!F91</f>
        <v>0</v>
      </c>
      <c r="H33" s="418">
        <f t="shared" si="0"/>
        <v>0</v>
      </c>
    </row>
    <row r="34" spans="1:8" ht="15.75" x14ac:dyDescent="0.25">
      <c r="A34" s="417">
        <v>31</v>
      </c>
      <c r="B34" s="135" t="s">
        <v>497</v>
      </c>
      <c r="C34" s="170" t="str">
        <f>Métricas!E92</f>
        <v>unidade</v>
      </c>
      <c r="D34" s="200">
        <v>1</v>
      </c>
      <c r="E34" s="409" t="str">
        <f>Métricas!B92</f>
        <v>1 por sala</v>
      </c>
      <c r="F34" s="169">
        <f>Métricas!C92</f>
        <v>1256</v>
      </c>
      <c r="G34" s="413">
        <f>Métricas!F92</f>
        <v>0</v>
      </c>
      <c r="H34" s="418">
        <f t="shared" si="0"/>
        <v>0</v>
      </c>
    </row>
    <row r="35" spans="1:8" ht="15.75" x14ac:dyDescent="0.25">
      <c r="A35" s="417">
        <v>32</v>
      </c>
      <c r="B35" s="135" t="s">
        <v>498</v>
      </c>
      <c r="C35" s="170" t="str">
        <f>Métricas!E93</f>
        <v>unidade</v>
      </c>
      <c r="D35" s="200">
        <v>1</v>
      </c>
      <c r="E35" s="409" t="str">
        <f>Métricas!B93</f>
        <v xml:space="preserve">1 por coordenação </v>
      </c>
      <c r="F35" s="169">
        <f>Métricas!C93</f>
        <v>126</v>
      </c>
      <c r="G35" s="413">
        <f>Métricas!F93</f>
        <v>0</v>
      </c>
      <c r="H35" s="418">
        <f t="shared" si="0"/>
        <v>0</v>
      </c>
    </row>
    <row r="36" spans="1:8" ht="15.75" x14ac:dyDescent="0.25">
      <c r="A36" s="417">
        <v>33</v>
      </c>
      <c r="B36" s="135" t="s">
        <v>499</v>
      </c>
      <c r="C36" s="170" t="str">
        <f>Métricas!E94</f>
        <v>unidade</v>
      </c>
      <c r="D36" s="200">
        <v>1</v>
      </c>
      <c r="E36" s="409" t="str">
        <f>Métricas!B94</f>
        <v>1 por coordenação</v>
      </c>
      <c r="F36" s="169">
        <f>Métricas!C94</f>
        <v>126</v>
      </c>
      <c r="G36" s="413">
        <f>Métricas!F94</f>
        <v>0</v>
      </c>
      <c r="H36" s="418">
        <f t="shared" si="0"/>
        <v>0</v>
      </c>
    </row>
    <row r="37" spans="1:8" ht="31.5" x14ac:dyDescent="0.25">
      <c r="A37" s="417">
        <v>34</v>
      </c>
      <c r="B37" s="135" t="s">
        <v>500</v>
      </c>
      <c r="C37" s="170" t="str">
        <f>Métricas!E95</f>
        <v>unidade</v>
      </c>
      <c r="D37" s="200">
        <v>1</v>
      </c>
      <c r="E37" s="409" t="str">
        <f>Métricas!B95</f>
        <v>1 por envelope plástico reforçado autoadesivo - saco para provas</v>
      </c>
      <c r="F37" s="169">
        <f>Métricas!C95</f>
        <v>2512</v>
      </c>
      <c r="G37" s="413">
        <f>Métricas!F95</f>
        <v>0</v>
      </c>
      <c r="H37" s="418">
        <f t="shared" si="0"/>
        <v>0</v>
      </c>
    </row>
    <row r="38" spans="1:8" ht="31.5" x14ac:dyDescent="0.25">
      <c r="A38" s="417">
        <v>35</v>
      </c>
      <c r="B38" s="135" t="s">
        <v>501</v>
      </c>
      <c r="C38" s="170" t="str">
        <f>Métricas!E96</f>
        <v>unidade</v>
      </c>
      <c r="D38" s="200">
        <v>1</v>
      </c>
      <c r="E38" s="409" t="str">
        <f>Métricas!B96</f>
        <v xml:space="preserve">1 por envelope saco de prova </v>
      </c>
      <c r="F38" s="169">
        <f>Métricas!C96</f>
        <v>2512</v>
      </c>
      <c r="G38" s="413">
        <f>Métricas!F96</f>
        <v>0</v>
      </c>
      <c r="H38" s="418">
        <f t="shared" si="0"/>
        <v>0</v>
      </c>
    </row>
    <row r="39" spans="1:8" ht="31.5" x14ac:dyDescent="0.25">
      <c r="A39" s="417">
        <v>36</v>
      </c>
      <c r="B39" s="135" t="s">
        <v>502</v>
      </c>
      <c r="C39" s="170" t="str">
        <f>Métricas!E97</f>
        <v>unidade</v>
      </c>
      <c r="D39" s="200">
        <v>1</v>
      </c>
      <c r="E39" s="409" t="str">
        <f>Métricas!B97</f>
        <v>1 por caixa, ou seja, 1,5 por coordenação</v>
      </c>
      <c r="F39" s="169">
        <f>Métricas!C97</f>
        <v>189</v>
      </c>
      <c r="G39" s="413">
        <f>Métricas!F97</f>
        <v>0</v>
      </c>
      <c r="H39" s="418">
        <f t="shared" si="0"/>
        <v>0</v>
      </c>
    </row>
    <row r="40" spans="1:8" ht="15.75" x14ac:dyDescent="0.25">
      <c r="A40" s="417">
        <v>37</v>
      </c>
      <c r="B40" s="135" t="s">
        <v>503</v>
      </c>
      <c r="C40" s="170" t="str">
        <f>Métricas!E98</f>
        <v>unidade</v>
      </c>
      <c r="D40" s="200">
        <v>1</v>
      </c>
      <c r="E40" s="409" t="str">
        <f>Métricas!B98</f>
        <v xml:space="preserve">1 por coordenação </v>
      </c>
      <c r="F40" s="169">
        <f>Métricas!C98</f>
        <v>126</v>
      </c>
      <c r="G40" s="413">
        <f>Métricas!F98</f>
        <v>0</v>
      </c>
      <c r="H40" s="418">
        <f t="shared" si="0"/>
        <v>0</v>
      </c>
    </row>
    <row r="41" spans="1:8" ht="31.5" x14ac:dyDescent="0.25">
      <c r="A41" s="417">
        <v>38</v>
      </c>
      <c r="B41" s="135" t="s">
        <v>504</v>
      </c>
      <c r="C41" s="170" t="str">
        <f>Métricas!E99</f>
        <v>página</v>
      </c>
      <c r="D41" s="200">
        <v>80</v>
      </c>
      <c r="E41" s="409" t="str">
        <f>Métricas!B99</f>
        <v>1 por Coordenador Estadual + 1 por de Local de Aplicação + 1 por assistente</v>
      </c>
      <c r="F41" s="169">
        <f>Métricas!C99</f>
        <v>22320</v>
      </c>
      <c r="G41" s="413">
        <f>Métricas!F99</f>
        <v>0</v>
      </c>
      <c r="H41" s="418">
        <f t="shared" si="0"/>
        <v>0</v>
      </c>
    </row>
    <row r="42" spans="1:8" ht="31.5" x14ac:dyDescent="0.25">
      <c r="A42" s="417">
        <v>39</v>
      </c>
      <c r="B42" s="135" t="s">
        <v>505</v>
      </c>
      <c r="C42" s="170" t="str">
        <f>Métricas!E100</f>
        <v>página</v>
      </c>
      <c r="D42" s="200">
        <v>16</v>
      </c>
      <c r="E42" s="409" t="str">
        <f>Métricas!B100</f>
        <v>3 por sala com atendimento especializado</v>
      </c>
      <c r="F42" s="169">
        <f>Métricas!C100</f>
        <v>12912</v>
      </c>
      <c r="G42" s="413">
        <f>Métricas!F100</f>
        <v>0</v>
      </c>
      <c r="H42" s="418">
        <f t="shared" si="0"/>
        <v>0</v>
      </c>
    </row>
    <row r="43" spans="1:8" ht="31.5" x14ac:dyDescent="0.25">
      <c r="A43" s="417">
        <v>40</v>
      </c>
      <c r="B43" s="410" t="s">
        <v>506</v>
      </c>
      <c r="C43" s="170" t="str">
        <f>Métricas!E101</f>
        <v>página</v>
      </c>
      <c r="D43" s="200">
        <v>12</v>
      </c>
      <c r="E43" s="409" t="str">
        <f>Métricas!B101</f>
        <v xml:space="preserve">2 por sala </v>
      </c>
      <c r="F43" s="169">
        <f>Métricas!C101</f>
        <v>30144</v>
      </c>
      <c r="G43" s="413">
        <f>Métricas!F101</f>
        <v>0</v>
      </c>
      <c r="H43" s="418">
        <f t="shared" si="0"/>
        <v>0</v>
      </c>
    </row>
    <row r="44" spans="1:8" ht="31.5" x14ac:dyDescent="0.25">
      <c r="A44" s="417">
        <v>41</v>
      </c>
      <c r="B44" s="135" t="s">
        <v>507</v>
      </c>
      <c r="C44" s="170" t="str">
        <f>Métricas!E102</f>
        <v>página</v>
      </c>
      <c r="D44" s="200">
        <v>4</v>
      </c>
      <c r="E44" s="409" t="str">
        <f>Métricas!B102</f>
        <v>1 por fiscal</v>
      </c>
      <c r="F44" s="169">
        <f>Métricas!C102</f>
        <v>4536</v>
      </c>
      <c r="G44" s="413">
        <f>Métricas!F102</f>
        <v>0</v>
      </c>
      <c r="H44" s="418">
        <f t="shared" si="0"/>
        <v>0</v>
      </c>
    </row>
    <row r="45" spans="1:8" ht="15.75" x14ac:dyDescent="0.25">
      <c r="A45" s="417">
        <v>42</v>
      </c>
      <c r="B45" s="411" t="s">
        <v>508</v>
      </c>
      <c r="C45" s="170" t="str">
        <f>Métricas!E104</f>
        <v>página</v>
      </c>
      <c r="D45" s="200">
        <v>20</v>
      </c>
      <c r="E45" s="409" t="str">
        <f>Métricas!B104</f>
        <v>1 por coordenação</v>
      </c>
      <c r="F45" s="169">
        <f>Métricas!C104</f>
        <v>2520</v>
      </c>
      <c r="G45" s="413">
        <f>Métricas!F104</f>
        <v>0</v>
      </c>
      <c r="H45" s="418">
        <f t="shared" si="0"/>
        <v>0</v>
      </c>
    </row>
    <row r="46" spans="1:8" ht="15.75" x14ac:dyDescent="0.25">
      <c r="A46" s="417">
        <v>43</v>
      </c>
      <c r="B46" s="171" t="s">
        <v>509</v>
      </c>
      <c r="C46" s="170" t="str">
        <f>Métricas!E105</f>
        <v>unidade</v>
      </c>
      <c r="D46" s="200">
        <v>1</v>
      </c>
      <c r="E46" s="409" t="str">
        <f>Métricas!B105</f>
        <v>1 por malote</v>
      </c>
      <c r="F46" s="169">
        <f>Métricas!C105</f>
        <v>336</v>
      </c>
      <c r="G46" s="413">
        <f>Métricas!F105</f>
        <v>0</v>
      </c>
      <c r="H46" s="418">
        <f t="shared" si="0"/>
        <v>0</v>
      </c>
    </row>
    <row r="47" spans="1:8" ht="15.75" x14ac:dyDescent="0.25">
      <c r="A47" s="417">
        <v>44</v>
      </c>
      <c r="B47" s="171" t="s">
        <v>510</v>
      </c>
      <c r="C47" s="170" t="str">
        <f>Métricas!E106</f>
        <v>página</v>
      </c>
      <c r="D47" s="200">
        <v>2</v>
      </c>
      <c r="E47" s="409" t="str">
        <f>Métricas!B106</f>
        <v>2 páginas por sala + 10% de reserva.</v>
      </c>
      <c r="F47" s="169">
        <f>Métricas!C106</f>
        <v>2763.2000000000003</v>
      </c>
      <c r="G47" s="413">
        <f>Métricas!F106</f>
        <v>0</v>
      </c>
      <c r="H47" s="418">
        <f t="shared" si="0"/>
        <v>0</v>
      </c>
    </row>
    <row r="48" spans="1:8" ht="15.75" x14ac:dyDescent="0.25">
      <c r="A48" s="417">
        <v>45</v>
      </c>
      <c r="B48" s="171" t="s">
        <v>511</v>
      </c>
      <c r="C48" s="170" t="str">
        <f>Métricas!E107</f>
        <v>página</v>
      </c>
      <c r="D48" s="200">
        <v>2</v>
      </c>
      <c r="E48" s="409" t="str">
        <f>Métricas!B107</f>
        <v>2 páginas por sala + 10% de reserva.</v>
      </c>
      <c r="F48" s="169">
        <f>Métricas!C107</f>
        <v>2763.2000000000003</v>
      </c>
      <c r="G48" s="413">
        <f>Métricas!F107</f>
        <v>0</v>
      </c>
      <c r="H48" s="418">
        <f t="shared" si="0"/>
        <v>0</v>
      </c>
    </row>
    <row r="49" spans="1:8" ht="31.5" x14ac:dyDescent="0.25">
      <c r="A49" s="417">
        <v>46</v>
      </c>
      <c r="B49" s="171" t="s">
        <v>512</v>
      </c>
      <c r="C49" s="170" t="str">
        <f>Métricas!E108</f>
        <v>página</v>
      </c>
      <c r="D49" s="200">
        <v>2</v>
      </c>
      <c r="E49" s="409" t="str">
        <f>Métricas!B108</f>
        <v xml:space="preserve">1 por sala </v>
      </c>
      <c r="F49" s="169">
        <f>Métricas!C108</f>
        <v>2512</v>
      </c>
      <c r="G49" s="413">
        <f>Métricas!F108</f>
        <v>0</v>
      </c>
      <c r="H49" s="418">
        <f t="shared" si="0"/>
        <v>0</v>
      </c>
    </row>
    <row r="50" spans="1:8" ht="31.5" x14ac:dyDescent="0.25">
      <c r="A50" s="417">
        <v>47</v>
      </c>
      <c r="B50" s="135" t="s">
        <v>513</v>
      </c>
      <c r="C50" s="170" t="str">
        <f>Métricas!E109</f>
        <v>página</v>
      </c>
      <c r="D50" s="200">
        <v>8</v>
      </c>
      <c r="E50" s="409" t="str">
        <f>Métricas!B109</f>
        <v>2 por sala regular</v>
      </c>
      <c r="F50" s="169">
        <f>Métricas!C109</f>
        <v>20096</v>
      </c>
      <c r="G50" s="413">
        <f>Métricas!F109</f>
        <v>0</v>
      </c>
      <c r="H50" s="418">
        <f t="shared" si="0"/>
        <v>0</v>
      </c>
    </row>
    <row r="51" spans="1:8" ht="31.5" x14ac:dyDescent="0.25">
      <c r="A51" s="417">
        <v>48</v>
      </c>
      <c r="B51" s="135" t="s">
        <v>514</v>
      </c>
      <c r="C51" s="170" t="str">
        <f>Métricas!E110</f>
        <v>página/ unidade</v>
      </c>
      <c r="D51" s="200">
        <v>1</v>
      </c>
      <c r="E51" s="409" t="str">
        <f>Métricas!B110</f>
        <v xml:space="preserve">1 por participante </v>
      </c>
      <c r="F51" s="169">
        <f>Métricas!C110</f>
        <v>40250</v>
      </c>
      <c r="G51" s="413">
        <f>Métricas!F110</f>
        <v>0</v>
      </c>
      <c r="H51" s="418">
        <f t="shared" si="0"/>
        <v>0</v>
      </c>
    </row>
    <row r="52" spans="1:8" ht="15.75" x14ac:dyDescent="0.25">
      <c r="A52" s="417">
        <v>49</v>
      </c>
      <c r="B52" s="135" t="s">
        <v>515</v>
      </c>
      <c r="C52" s="170" t="str">
        <f>Métricas!E111</f>
        <v>unidade</v>
      </c>
      <c r="D52" s="200">
        <v>1</v>
      </c>
      <c r="E52" s="409" t="str">
        <f>Métricas!B111</f>
        <v xml:space="preserve">1 por sala </v>
      </c>
      <c r="F52" s="169">
        <f>Métricas!C111</f>
        <v>1256</v>
      </c>
      <c r="G52" s="413">
        <f>Métricas!F111</f>
        <v>0</v>
      </c>
      <c r="H52" s="418">
        <f t="shared" si="0"/>
        <v>0</v>
      </c>
    </row>
    <row r="53" spans="1:8" ht="36" customHeight="1" x14ac:dyDescent="0.25">
      <c r="A53" s="417">
        <v>50</v>
      </c>
      <c r="B53" s="135" t="s">
        <v>516</v>
      </c>
      <c r="C53" s="170" t="str">
        <f>Métricas!E112</f>
        <v>página</v>
      </c>
      <c r="D53" s="200">
        <v>4</v>
      </c>
      <c r="E53" s="409" t="str">
        <f>Métricas!B112</f>
        <v>1 por coordenação</v>
      </c>
      <c r="F53" s="169">
        <f>Métricas!C112</f>
        <v>504</v>
      </c>
      <c r="G53" s="413">
        <f>Métricas!F112</f>
        <v>0</v>
      </c>
      <c r="H53" s="418">
        <f>F53*G53</f>
        <v>0</v>
      </c>
    </row>
    <row r="54" spans="1:8" ht="31.5" x14ac:dyDescent="0.25">
      <c r="A54" s="419">
        <v>51</v>
      </c>
      <c r="B54" s="250" t="s">
        <v>517</v>
      </c>
      <c r="C54" s="244" t="str">
        <f>Métricas!E113</f>
        <v>página</v>
      </c>
      <c r="D54" s="202">
        <v>4</v>
      </c>
      <c r="E54" s="412" t="str">
        <f>Métricas!B113</f>
        <v>4 por coordenação (aplicadores, fiscais de sala, fiscais, coordenadores/assistentes)</v>
      </c>
      <c r="F54" s="187">
        <f>Métricas!C113</f>
        <v>504</v>
      </c>
      <c r="G54" s="414">
        <f>Métricas!F113</f>
        <v>0</v>
      </c>
      <c r="H54" s="420">
        <f t="shared" si="0"/>
        <v>0</v>
      </c>
    </row>
    <row r="55" spans="1:8" ht="15.75" thickBot="1" x14ac:dyDescent="0.3">
      <c r="A55" s="810" t="s">
        <v>518</v>
      </c>
      <c r="B55" s="811"/>
      <c r="C55" s="811"/>
      <c r="D55" s="811"/>
      <c r="E55" s="811"/>
      <c r="F55" s="811"/>
      <c r="G55" s="811"/>
      <c r="H55" s="421">
        <f>SUM(H4:H54)</f>
        <v>0</v>
      </c>
    </row>
    <row r="57" spans="1:8" ht="15" x14ac:dyDescent="0.25">
      <c r="A57" s="815" t="s">
        <v>519</v>
      </c>
      <c r="B57" s="815"/>
      <c r="C57" s="265">
        <f>SUM(D4:D7,D20:D21,D41:D44,D45,D47:D51,D53:D54)</f>
        <v>163</v>
      </c>
    </row>
  </sheetData>
  <sheetProtection algorithmName="SHA-512" hashValue="+kN4N6KADQAWa9L9h3o/O03Kvxz59I2xj6vg2yepsnGU/ZTqh16PR+TCufMT7LAZShsbteWW5fBHzbylSBWkRQ==" saltValue="+1vfiRTd3R2c8t4z/5CIJQ==" spinCount="100000" sheet="1" objects="1" scenarios="1"/>
  <mergeCells count="5">
    <mergeCell ref="A2:H2"/>
    <mergeCell ref="A55:G55"/>
    <mergeCell ref="A1:H1"/>
    <mergeCell ref="A57:B57"/>
    <mergeCell ref="C3:D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692C-FCE5-4074-A859-F96C7182F8D3}">
  <dimension ref="A1:H57"/>
  <sheetViews>
    <sheetView topLeftCell="C1" workbookViewId="0">
      <selection activeCell="F30" sqref="F30:G30"/>
    </sheetView>
  </sheetViews>
  <sheetFormatPr defaultRowHeight="15.75" x14ac:dyDescent="0.25"/>
  <cols>
    <col min="1" max="1" width="9" style="434"/>
    <col min="2" max="2" width="56.25" style="434" customWidth="1"/>
    <col min="3" max="3" width="15.875" style="434" customWidth="1"/>
    <col min="4" max="4" width="15.875" style="438" customWidth="1"/>
    <col min="5" max="5" width="57.625" style="434" customWidth="1"/>
    <col min="6" max="6" width="18.625" style="434" customWidth="1"/>
    <col min="7" max="7" width="14" style="434" customWidth="1"/>
    <col min="8" max="8" width="15.25" style="434" customWidth="1"/>
    <col min="9" max="16384" width="9" style="434"/>
  </cols>
  <sheetData>
    <row r="1" spans="1:8" x14ac:dyDescent="0.25">
      <c r="A1" s="818" t="s">
        <v>520</v>
      </c>
      <c r="B1" s="819"/>
      <c r="C1" s="819"/>
      <c r="D1" s="819"/>
      <c r="E1" s="819"/>
      <c r="F1" s="819"/>
      <c r="G1" s="819"/>
      <c r="H1" s="820"/>
    </row>
    <row r="2" spans="1:8" x14ac:dyDescent="0.25">
      <c r="A2" s="821" t="s">
        <v>461</v>
      </c>
      <c r="B2" s="822"/>
      <c r="C2" s="822"/>
      <c r="D2" s="822"/>
      <c r="E2" s="822"/>
      <c r="F2" s="822"/>
      <c r="G2" s="822"/>
      <c r="H2" s="823"/>
    </row>
    <row r="3" spans="1:8" ht="27.75" customHeight="1" x14ac:dyDescent="0.25">
      <c r="A3" s="439" t="s">
        <v>462</v>
      </c>
      <c r="B3" s="436" t="s">
        <v>463</v>
      </c>
      <c r="C3" s="824" t="s">
        <v>464</v>
      </c>
      <c r="D3" s="825"/>
      <c r="E3" s="435" t="s">
        <v>465</v>
      </c>
      <c r="F3" s="435" t="s">
        <v>280</v>
      </c>
      <c r="G3" s="435" t="s">
        <v>10</v>
      </c>
      <c r="H3" s="440" t="s">
        <v>466</v>
      </c>
    </row>
    <row r="4" spans="1:8" ht="47.25" x14ac:dyDescent="0.25">
      <c r="A4" s="417">
        <v>1</v>
      </c>
      <c r="B4" s="171" t="s">
        <v>467</v>
      </c>
      <c r="C4" s="170" t="str">
        <f>Métricas!E62</f>
        <v>página</v>
      </c>
      <c r="D4" s="200">
        <v>1</v>
      </c>
      <c r="E4" s="409" t="str">
        <f>Métricas!B62</f>
        <v>1 por participante com recurso de acessibilidade + 2 reserva por Coordenação, subtraído as avaliações de atendimentos especializados - ampliada</v>
      </c>
      <c r="F4" s="169">
        <f>Métricas!D62</f>
        <v>5517</v>
      </c>
      <c r="G4" s="413">
        <f>Métricas!F62</f>
        <v>0</v>
      </c>
      <c r="H4" s="418">
        <f>F4*G4</f>
        <v>0</v>
      </c>
    </row>
    <row r="5" spans="1:8" ht="31.5" x14ac:dyDescent="0.25">
      <c r="A5" s="417">
        <v>2</v>
      </c>
      <c r="B5" s="189" t="s">
        <v>468</v>
      </c>
      <c r="C5" s="170" t="str">
        <f>Métricas!E63</f>
        <v>página</v>
      </c>
      <c r="D5" s="200">
        <v>1</v>
      </c>
      <c r="E5" s="409" t="str">
        <f>Métricas!B63</f>
        <v xml:space="preserve">1 por participante com AE que solicitar prova ampliada ou super ampliada </v>
      </c>
      <c r="F5" s="169">
        <f>Métricas!D63</f>
        <v>462.55</v>
      </c>
      <c r="G5" s="413">
        <f>Métricas!F63</f>
        <v>0</v>
      </c>
      <c r="H5" s="418">
        <f t="shared" ref="H5:H54" si="0">F5*G5</f>
        <v>0</v>
      </c>
    </row>
    <row r="6" spans="1:8" x14ac:dyDescent="0.25">
      <c r="A6" s="417">
        <v>3</v>
      </c>
      <c r="B6" s="171" t="s">
        <v>469</v>
      </c>
      <c r="C6" s="170" t="str">
        <f>Métricas!E64</f>
        <v>página</v>
      </c>
      <c r="D6" s="200">
        <v>2</v>
      </c>
      <c r="E6" s="409" t="str">
        <f>Métricas!B64</f>
        <v xml:space="preserve">1 por sala </v>
      </c>
      <c r="F6" s="169">
        <f>Métricas!D64</f>
        <v>13108</v>
      </c>
      <c r="G6" s="413">
        <f>Métricas!F64</f>
        <v>0</v>
      </c>
      <c r="H6" s="418">
        <f t="shared" si="0"/>
        <v>0</v>
      </c>
    </row>
    <row r="7" spans="1:8" x14ac:dyDescent="0.25">
      <c r="A7" s="417">
        <v>4</v>
      </c>
      <c r="B7" s="171" t="s">
        <v>470</v>
      </c>
      <c r="C7" s="170" t="str">
        <f>Métricas!E65</f>
        <v>página</v>
      </c>
      <c r="D7" s="200">
        <v>2</v>
      </c>
      <c r="E7" s="409" t="str">
        <f>Métricas!B65</f>
        <v>1 por coordenação de aplicação</v>
      </c>
      <c r="F7" s="169">
        <f>Métricas!D65</f>
        <v>1312</v>
      </c>
      <c r="G7" s="413">
        <f>Métricas!F65</f>
        <v>0</v>
      </c>
      <c r="H7" s="418">
        <f t="shared" si="0"/>
        <v>0</v>
      </c>
    </row>
    <row r="8" spans="1:8" x14ac:dyDescent="0.25">
      <c r="A8" s="417">
        <v>5</v>
      </c>
      <c r="B8" s="135" t="s">
        <v>471</v>
      </c>
      <c r="C8" s="170" t="str">
        <f>Métricas!E66</f>
        <v>página</v>
      </c>
      <c r="D8" s="200">
        <v>30</v>
      </c>
      <c r="E8" s="409" t="str">
        <f>Métricas!B66</f>
        <v>1 por participante regular e sem recurso + 10% de reserva</v>
      </c>
      <c r="F8" s="169">
        <f>Métricas!D66</f>
        <v>6938250.0000000009</v>
      </c>
      <c r="G8" s="413">
        <f>Métricas!F66</f>
        <v>0</v>
      </c>
      <c r="H8" s="418">
        <f t="shared" si="0"/>
        <v>0</v>
      </c>
    </row>
    <row r="9" spans="1:8" x14ac:dyDescent="0.25">
      <c r="A9" s="417">
        <v>6</v>
      </c>
      <c r="B9" s="221" t="s">
        <v>472</v>
      </c>
      <c r="C9" s="170" t="str">
        <f>Métricas!E67</f>
        <v>página</v>
      </c>
      <c r="D9" s="200">
        <v>40</v>
      </c>
      <c r="E9" s="409" t="str">
        <f>Métricas!B67</f>
        <v>1 por participante que solicitou o recurso</v>
      </c>
      <c r="F9" s="169">
        <f>Métricas!D67</f>
        <v>17661</v>
      </c>
      <c r="G9" s="413">
        <f>Métricas!F67</f>
        <v>0</v>
      </c>
      <c r="H9" s="418">
        <f t="shared" si="0"/>
        <v>0</v>
      </c>
    </row>
    <row r="10" spans="1:8" x14ac:dyDescent="0.25">
      <c r="A10" s="417">
        <v>7</v>
      </c>
      <c r="B10" s="221" t="s">
        <v>473</v>
      </c>
      <c r="C10" s="170" t="str">
        <f>Métricas!E68</f>
        <v>página</v>
      </c>
      <c r="D10" s="200">
        <v>210</v>
      </c>
      <c r="E10" s="409" t="str">
        <f>Métricas!B68</f>
        <v>1 por participante que solicitou o recurso</v>
      </c>
      <c r="F10" s="169">
        <f>Métricas!D68</f>
        <v>4415.25</v>
      </c>
      <c r="G10" s="413">
        <f>Métricas!F68</f>
        <v>0</v>
      </c>
      <c r="H10" s="418">
        <f t="shared" si="0"/>
        <v>0</v>
      </c>
    </row>
    <row r="11" spans="1:8" x14ac:dyDescent="0.25">
      <c r="A11" s="417">
        <v>8</v>
      </c>
      <c r="B11" s="221" t="s">
        <v>474</v>
      </c>
      <c r="C11" s="170" t="str">
        <f>Métricas!E69</f>
        <v>página</v>
      </c>
      <c r="D11" s="200">
        <v>64</v>
      </c>
      <c r="E11" s="409" t="str">
        <f>Métricas!B69</f>
        <v>1 por participante que solicitou o recurso</v>
      </c>
      <c r="F11" s="169">
        <f>Métricas!D69</f>
        <v>26912</v>
      </c>
      <c r="G11" s="413">
        <f>Métricas!F69</f>
        <v>0</v>
      </c>
      <c r="H11" s="418">
        <f t="shared" si="0"/>
        <v>0</v>
      </c>
    </row>
    <row r="12" spans="1:8" x14ac:dyDescent="0.25">
      <c r="A12" s="417">
        <v>9</v>
      </c>
      <c r="B12" s="221" t="s">
        <v>475</v>
      </c>
      <c r="C12" s="170" t="str">
        <f>Métricas!E70</f>
        <v>página</v>
      </c>
      <c r="D12" s="200">
        <v>96</v>
      </c>
      <c r="E12" s="409" t="str">
        <f>Métricas!B70</f>
        <v>1 por participante que solicitou o recurso</v>
      </c>
      <c r="F12" s="169">
        <f>Métricas!D70</f>
        <v>4036.8</v>
      </c>
      <c r="G12" s="413">
        <f>Métricas!F70</f>
        <v>0</v>
      </c>
      <c r="H12" s="418">
        <f t="shared" si="0"/>
        <v>0</v>
      </c>
    </row>
    <row r="13" spans="1:8" x14ac:dyDescent="0.25">
      <c r="A13" s="417">
        <v>10</v>
      </c>
      <c r="B13" s="171" t="s">
        <v>476</v>
      </c>
      <c r="C13" s="170" t="str">
        <f>Métricas!E71</f>
        <v>unidade</v>
      </c>
      <c r="D13" s="200">
        <v>1</v>
      </c>
      <c r="E13" s="409" t="str">
        <f>Métricas!B71</f>
        <v>1,5 por coordenação, sendo 25% G, 40%M e 35%P</v>
      </c>
      <c r="F13" s="169">
        <f>Métricas!D71</f>
        <v>229.6</v>
      </c>
      <c r="G13" s="413">
        <f>Métricas!F71</f>
        <v>0</v>
      </c>
      <c r="H13" s="418">
        <f t="shared" si="0"/>
        <v>0</v>
      </c>
    </row>
    <row r="14" spans="1:8" x14ac:dyDescent="0.25">
      <c r="A14" s="417">
        <v>11</v>
      </c>
      <c r="B14" s="171" t="s">
        <v>477</v>
      </c>
      <c r="C14" s="170" t="str">
        <f>Métricas!E72</f>
        <v>unidade</v>
      </c>
      <c r="D14" s="200">
        <v>1</v>
      </c>
      <c r="E14" s="409" t="str">
        <f>Métricas!B72</f>
        <v>1,5 por coordenação, sendo 25% G, 40%M e 35%P</v>
      </c>
      <c r="F14" s="169">
        <f>Métricas!D72</f>
        <v>262.40000000000003</v>
      </c>
      <c r="G14" s="413">
        <f>Métricas!F72</f>
        <v>0</v>
      </c>
      <c r="H14" s="418">
        <f t="shared" si="0"/>
        <v>0</v>
      </c>
    </row>
    <row r="15" spans="1:8" x14ac:dyDescent="0.25">
      <c r="A15" s="417">
        <v>12</v>
      </c>
      <c r="B15" s="171" t="s">
        <v>478</v>
      </c>
      <c r="C15" s="170" t="str">
        <f>Métricas!E73</f>
        <v>unidade</v>
      </c>
      <c r="D15" s="200">
        <v>1</v>
      </c>
      <c r="E15" s="409" t="str">
        <f>Métricas!B73</f>
        <v>1,5 por coordenação, sendo 25% G, 40%M e 35%P</v>
      </c>
      <c r="F15" s="169">
        <f>Métricas!D73</f>
        <v>164</v>
      </c>
      <c r="G15" s="413">
        <f>Métricas!F73</f>
        <v>0</v>
      </c>
      <c r="H15" s="418">
        <f t="shared" si="0"/>
        <v>0</v>
      </c>
    </row>
    <row r="16" spans="1:8" x14ac:dyDescent="0.25">
      <c r="A16" s="417">
        <v>13</v>
      </c>
      <c r="B16" s="135" t="s">
        <v>479</v>
      </c>
      <c r="C16" s="170" t="str">
        <f>Métricas!E74</f>
        <v>unidade</v>
      </c>
      <c r="D16" s="200">
        <v>1</v>
      </c>
      <c r="E16" s="409" t="str">
        <f>Métricas!B74</f>
        <v>2 CDLs por município, sendo 60% G, 15%M, 15% P, 10% PP</v>
      </c>
      <c r="F16" s="169">
        <f>Métricas!D74</f>
        <v>318</v>
      </c>
      <c r="G16" s="413">
        <f>Métricas!F74</f>
        <v>0</v>
      </c>
      <c r="H16" s="418">
        <f t="shared" si="0"/>
        <v>0</v>
      </c>
    </row>
    <row r="17" spans="1:8" x14ac:dyDescent="0.25">
      <c r="A17" s="417">
        <v>14</v>
      </c>
      <c r="B17" s="135" t="s">
        <v>480</v>
      </c>
      <c r="C17" s="170" t="str">
        <f>Métricas!E75</f>
        <v>unidade</v>
      </c>
      <c r="D17" s="200">
        <v>1</v>
      </c>
      <c r="E17" s="409" t="str">
        <f>Métricas!B75</f>
        <v>2 CDLs por município, sendo 60% G, 15%M, 15% P, 10% PP</v>
      </c>
      <c r="F17" s="169">
        <f>Métricas!D75</f>
        <v>79.5</v>
      </c>
      <c r="G17" s="413">
        <f>Métricas!F75</f>
        <v>0</v>
      </c>
      <c r="H17" s="418">
        <f t="shared" si="0"/>
        <v>0</v>
      </c>
    </row>
    <row r="18" spans="1:8" x14ac:dyDescent="0.25">
      <c r="A18" s="417">
        <v>15</v>
      </c>
      <c r="B18" s="135" t="s">
        <v>481</v>
      </c>
      <c r="C18" s="170" t="str">
        <f>Métricas!E76</f>
        <v>unidade</v>
      </c>
      <c r="D18" s="200">
        <v>1</v>
      </c>
      <c r="E18" s="409" t="str">
        <f>Métricas!B76</f>
        <v>2 CDLs por município, sendo 60% G, 15%M, 15% P, 10% PP</v>
      </c>
      <c r="F18" s="169">
        <f>Métricas!D76</f>
        <v>79.5</v>
      </c>
      <c r="G18" s="413">
        <f>Métricas!F76</f>
        <v>0</v>
      </c>
      <c r="H18" s="418">
        <f t="shared" si="0"/>
        <v>0</v>
      </c>
    </row>
    <row r="19" spans="1:8" x14ac:dyDescent="0.25">
      <c r="A19" s="417">
        <v>16</v>
      </c>
      <c r="B19" s="135" t="s">
        <v>482</v>
      </c>
      <c r="C19" s="170" t="str">
        <f>Métricas!E77</f>
        <v>unidade</v>
      </c>
      <c r="D19" s="200">
        <v>1</v>
      </c>
      <c r="E19" s="409" t="str">
        <f>Métricas!B77</f>
        <v>2 CDLs por município, sendo 60% G, 15%M, 15% P, 10% PP</v>
      </c>
      <c r="F19" s="169">
        <f>Métricas!D77</f>
        <v>53</v>
      </c>
      <c r="G19" s="413">
        <f>Métricas!F77</f>
        <v>0</v>
      </c>
      <c r="H19" s="418">
        <f t="shared" si="0"/>
        <v>0</v>
      </c>
    </row>
    <row r="20" spans="1:8" x14ac:dyDescent="0.25">
      <c r="A20" s="417">
        <v>17</v>
      </c>
      <c r="B20" s="135" t="s">
        <v>483</v>
      </c>
      <c r="C20" s="170" t="str">
        <f>Métricas!E78</f>
        <v>página</v>
      </c>
      <c r="D20" s="200">
        <v>1</v>
      </c>
      <c r="E20" s="409" t="str">
        <f>Métricas!B78</f>
        <v>1 por participante + 10% dos inscritos por coordenação.</v>
      </c>
      <c r="F20" s="169">
        <f>Métricas!D78</f>
        <v>231275.00000000003</v>
      </c>
      <c r="G20" s="413">
        <f>Métricas!F78</f>
        <v>0</v>
      </c>
      <c r="H20" s="418">
        <f t="shared" si="0"/>
        <v>0</v>
      </c>
    </row>
    <row r="21" spans="1:8" ht="31.5" x14ac:dyDescent="0.25">
      <c r="A21" s="417">
        <v>18</v>
      </c>
      <c r="B21" s="135" t="s">
        <v>484</v>
      </c>
      <c r="C21" s="170" t="str">
        <f>Métricas!E79</f>
        <v>página</v>
      </c>
      <c r="D21" s="200">
        <v>1</v>
      </c>
      <c r="E21" s="409" t="str">
        <f>Métricas!B79</f>
        <v>1 por participante com recurso + 10% de reserva</v>
      </c>
      <c r="F21" s="169">
        <f>Métricas!D79</f>
        <v>508.80500000000006</v>
      </c>
      <c r="G21" s="413">
        <f>Métricas!F79</f>
        <v>0</v>
      </c>
      <c r="H21" s="418">
        <f t="shared" si="0"/>
        <v>0</v>
      </c>
    </row>
    <row r="22" spans="1:8" x14ac:dyDescent="0.25">
      <c r="A22" s="417">
        <v>19</v>
      </c>
      <c r="B22" s="171" t="s">
        <v>485</v>
      </c>
      <c r="C22" s="170" t="str">
        <f>Métricas!E80</f>
        <v>unidade</v>
      </c>
      <c r="D22" s="200">
        <v>1</v>
      </c>
      <c r="E22" s="409" t="str">
        <f>Métricas!B80</f>
        <v>1 por Coordenador</v>
      </c>
      <c r="F22" s="169">
        <f>Métricas!D80</f>
        <v>683</v>
      </c>
      <c r="G22" s="413">
        <f>Métricas!F80</f>
        <v>0</v>
      </c>
      <c r="H22" s="418">
        <f t="shared" si="0"/>
        <v>0</v>
      </c>
    </row>
    <row r="23" spans="1:8" x14ac:dyDescent="0.25">
      <c r="A23" s="417">
        <v>20</v>
      </c>
      <c r="B23" s="171" t="s">
        <v>486</v>
      </c>
      <c r="C23" s="170" t="str">
        <f>Métricas!E81</f>
        <v>unidade</v>
      </c>
      <c r="D23" s="200">
        <v>1</v>
      </c>
      <c r="E23" s="409" t="str">
        <f>Métricas!B81</f>
        <v xml:space="preserve">1 por Assistente </v>
      </c>
      <c r="F23" s="169">
        <f>Métricas!D81</f>
        <v>656</v>
      </c>
      <c r="G23" s="413">
        <f>Métricas!F81</f>
        <v>0</v>
      </c>
      <c r="H23" s="418">
        <f t="shared" si="0"/>
        <v>0</v>
      </c>
    </row>
    <row r="24" spans="1:8" x14ac:dyDescent="0.25">
      <c r="A24" s="417">
        <v>21</v>
      </c>
      <c r="B24" s="171" t="s">
        <v>487</v>
      </c>
      <c r="C24" s="170" t="str">
        <f>Métricas!E82</f>
        <v>unidade</v>
      </c>
      <c r="D24" s="200">
        <v>1</v>
      </c>
      <c r="E24" s="409" t="str">
        <f>Métricas!B82</f>
        <v>1 por fiscal + 5% de reserva</v>
      </c>
      <c r="F24" s="169">
        <f>Métricas!D82</f>
        <v>6199.2</v>
      </c>
      <c r="G24" s="413">
        <f>Métricas!F82</f>
        <v>0</v>
      </c>
      <c r="H24" s="418">
        <f t="shared" si="0"/>
        <v>0</v>
      </c>
    </row>
    <row r="25" spans="1:8" x14ac:dyDescent="0.25">
      <c r="A25" s="417">
        <v>22</v>
      </c>
      <c r="B25" s="171" t="s">
        <v>488</v>
      </c>
      <c r="C25" s="170" t="str">
        <f>Métricas!E83</f>
        <v>unidade</v>
      </c>
      <c r="D25" s="200">
        <v>1</v>
      </c>
      <c r="E25" s="409" t="str">
        <f>Métricas!B83</f>
        <v>1 por sala + 5% de reserva</v>
      </c>
      <c r="F25" s="169">
        <f>Métricas!D83</f>
        <v>6881.7000000000007</v>
      </c>
      <c r="G25" s="413">
        <f>Métricas!F83</f>
        <v>0</v>
      </c>
      <c r="H25" s="418">
        <f t="shared" si="0"/>
        <v>0</v>
      </c>
    </row>
    <row r="26" spans="1:8" x14ac:dyDescent="0.25">
      <c r="A26" s="417">
        <v>23</v>
      </c>
      <c r="B26" s="171" t="s">
        <v>489</v>
      </c>
      <c r="C26" s="170" t="str">
        <f>Métricas!E84</f>
        <v>unidade</v>
      </c>
      <c r="D26" s="200">
        <v>1</v>
      </c>
      <c r="E26" s="409" t="str">
        <f>Métricas!B84</f>
        <v>1 por sala + 5% de reserva</v>
      </c>
      <c r="F26" s="169">
        <f>Métricas!D84</f>
        <v>5409.6</v>
      </c>
      <c r="G26" s="413">
        <f>Métricas!F84</f>
        <v>0</v>
      </c>
      <c r="H26" s="418">
        <f t="shared" si="0"/>
        <v>0</v>
      </c>
    </row>
    <row r="27" spans="1:8" x14ac:dyDescent="0.25">
      <c r="A27" s="417">
        <v>24</v>
      </c>
      <c r="B27" s="171" t="s">
        <v>490</v>
      </c>
      <c r="C27" s="170" t="str">
        <f>Métricas!E85</f>
        <v>unidade</v>
      </c>
      <c r="D27" s="200">
        <v>1</v>
      </c>
      <c r="E27" s="409" t="str">
        <f>Métricas!B85</f>
        <v>1 por Aplicador Especializado + 5% reserva</v>
      </c>
      <c r="F27" s="169">
        <f>Métricas!D85</f>
        <v>2208.15</v>
      </c>
      <c r="G27" s="413">
        <f>Métricas!F85</f>
        <v>0</v>
      </c>
      <c r="H27" s="418">
        <f t="shared" si="0"/>
        <v>0</v>
      </c>
    </row>
    <row r="28" spans="1:8" ht="31.5" x14ac:dyDescent="0.25">
      <c r="A28" s="417">
        <v>25</v>
      </c>
      <c r="B28" s="171" t="s">
        <v>491</v>
      </c>
      <c r="C28" s="170" t="str">
        <f>Métricas!E86</f>
        <v>unidade</v>
      </c>
      <c r="D28" s="200">
        <v>1</v>
      </c>
      <c r="E28" s="409" t="str">
        <f>Métricas!B86</f>
        <v>1 por participante + 1 por colaborador da equipe de aplicação (exceto Coordenador de Local e Assistente) + 5% reserva</v>
      </c>
      <c r="F28" s="169">
        <f>Métricas!D86</f>
        <v>238829.85</v>
      </c>
      <c r="G28" s="413">
        <f>Métricas!F86</f>
        <v>0</v>
      </c>
      <c r="H28" s="418">
        <f t="shared" si="0"/>
        <v>0</v>
      </c>
    </row>
    <row r="29" spans="1:8" x14ac:dyDescent="0.25">
      <c r="A29" s="417">
        <v>26</v>
      </c>
      <c r="B29" s="171" t="s">
        <v>492</v>
      </c>
      <c r="C29" s="170" t="str">
        <f>Métricas!E87</f>
        <v>unidade</v>
      </c>
      <c r="D29" s="200">
        <v>1</v>
      </c>
      <c r="E29" s="409" t="str">
        <f>Métricas!B87</f>
        <v>2 por sala regular e 2 por sala com atendimento especializado.</v>
      </c>
      <c r="F29" s="169">
        <f>Métricas!D87</f>
        <v>13108</v>
      </c>
      <c r="G29" s="413">
        <f>Métricas!F87</f>
        <v>0</v>
      </c>
      <c r="H29" s="418">
        <f t="shared" si="0"/>
        <v>0</v>
      </c>
    </row>
    <row r="30" spans="1:8" x14ac:dyDescent="0.25">
      <c r="A30" s="417">
        <v>27</v>
      </c>
      <c r="B30" s="171" t="s">
        <v>493</v>
      </c>
      <c r="C30" s="170" t="str">
        <f>Métricas!E88</f>
        <v>unidade</v>
      </c>
      <c r="D30" s="200">
        <v>1</v>
      </c>
      <c r="E30" s="409" t="str">
        <f>Métricas!B88</f>
        <v xml:space="preserve">1 por sala </v>
      </c>
      <c r="F30" s="169">
        <f>Métricas!D88</f>
        <v>6554</v>
      </c>
      <c r="G30" s="413">
        <f>Métricas!F88</f>
        <v>0</v>
      </c>
      <c r="H30" s="418">
        <f t="shared" si="0"/>
        <v>0</v>
      </c>
    </row>
    <row r="31" spans="1:8" x14ac:dyDescent="0.25">
      <c r="A31" s="417">
        <v>28</v>
      </c>
      <c r="B31" s="171" t="s">
        <v>494</v>
      </c>
      <c r="C31" s="170" t="str">
        <f>Métricas!E89</f>
        <v>unidade</v>
      </c>
      <c r="D31" s="200">
        <v>1</v>
      </c>
      <c r="E31" s="409" t="str">
        <f>Métricas!B89</f>
        <v xml:space="preserve">1 por coordenação </v>
      </c>
      <c r="F31" s="169">
        <f>Métricas!D89</f>
        <v>656</v>
      </c>
      <c r="G31" s="413">
        <f>Métricas!F89</f>
        <v>0</v>
      </c>
      <c r="H31" s="418">
        <f t="shared" si="0"/>
        <v>0</v>
      </c>
    </row>
    <row r="32" spans="1:8" x14ac:dyDescent="0.25">
      <c r="A32" s="417">
        <v>29</v>
      </c>
      <c r="B32" s="171" t="s">
        <v>495</v>
      </c>
      <c r="C32" s="170" t="str">
        <f>Métricas!E90</f>
        <v>unidade</v>
      </c>
      <c r="D32" s="200">
        <v>1</v>
      </c>
      <c r="E32" s="409" t="str">
        <f>Métricas!B90</f>
        <v xml:space="preserve">1 por coordenação </v>
      </c>
      <c r="F32" s="169">
        <f>Métricas!D90</f>
        <v>656</v>
      </c>
      <c r="G32" s="413">
        <f>Métricas!F90</f>
        <v>0</v>
      </c>
      <c r="H32" s="418">
        <f t="shared" si="0"/>
        <v>0</v>
      </c>
    </row>
    <row r="33" spans="1:8" x14ac:dyDescent="0.25">
      <c r="A33" s="417">
        <v>30</v>
      </c>
      <c r="B33" s="135" t="s">
        <v>496</v>
      </c>
      <c r="C33" s="170" t="str">
        <f>Métricas!E91</f>
        <v>unidade</v>
      </c>
      <c r="D33" s="200">
        <v>1</v>
      </c>
      <c r="E33" s="409" t="str">
        <f>Métricas!B91</f>
        <v>1 por Coordenação</v>
      </c>
      <c r="F33" s="169">
        <f>Métricas!D91</f>
        <v>656</v>
      </c>
      <c r="G33" s="413">
        <f>Métricas!F91</f>
        <v>0</v>
      </c>
      <c r="H33" s="418">
        <f t="shared" si="0"/>
        <v>0</v>
      </c>
    </row>
    <row r="34" spans="1:8" x14ac:dyDescent="0.25">
      <c r="A34" s="417">
        <v>31</v>
      </c>
      <c r="B34" s="135" t="s">
        <v>497</v>
      </c>
      <c r="C34" s="170" t="str">
        <f>Métricas!E92</f>
        <v>unidade</v>
      </c>
      <c r="D34" s="200">
        <v>1</v>
      </c>
      <c r="E34" s="409" t="str">
        <f>Métricas!B92</f>
        <v>1 por sala</v>
      </c>
      <c r="F34" s="169">
        <f>Métricas!D92</f>
        <v>6554</v>
      </c>
      <c r="G34" s="413">
        <f>Métricas!F92</f>
        <v>0</v>
      </c>
      <c r="H34" s="418">
        <f t="shared" si="0"/>
        <v>0</v>
      </c>
    </row>
    <row r="35" spans="1:8" x14ac:dyDescent="0.25">
      <c r="A35" s="417">
        <v>32</v>
      </c>
      <c r="B35" s="135" t="s">
        <v>498</v>
      </c>
      <c r="C35" s="170" t="str">
        <f>Métricas!E93</f>
        <v>unidade</v>
      </c>
      <c r="D35" s="200">
        <v>1</v>
      </c>
      <c r="E35" s="409" t="str">
        <f>Métricas!B93</f>
        <v xml:space="preserve">1 por coordenação </v>
      </c>
      <c r="F35" s="169">
        <f>Métricas!D93</f>
        <v>656</v>
      </c>
      <c r="G35" s="413">
        <f>Métricas!F93</f>
        <v>0</v>
      </c>
      <c r="H35" s="418">
        <f t="shared" si="0"/>
        <v>0</v>
      </c>
    </row>
    <row r="36" spans="1:8" x14ac:dyDescent="0.25">
      <c r="A36" s="417">
        <v>33</v>
      </c>
      <c r="B36" s="135" t="s">
        <v>499</v>
      </c>
      <c r="C36" s="170" t="str">
        <f>Métricas!E94</f>
        <v>unidade</v>
      </c>
      <c r="D36" s="200">
        <v>1</v>
      </c>
      <c r="E36" s="409" t="str">
        <f>Métricas!B94</f>
        <v>1 por coordenação</v>
      </c>
      <c r="F36" s="169">
        <f>Métricas!D94</f>
        <v>656</v>
      </c>
      <c r="G36" s="413">
        <f>Métricas!F94</f>
        <v>0</v>
      </c>
      <c r="H36" s="418">
        <f t="shared" si="0"/>
        <v>0</v>
      </c>
    </row>
    <row r="37" spans="1:8" x14ac:dyDescent="0.25">
      <c r="A37" s="417">
        <v>34</v>
      </c>
      <c r="B37" s="135" t="s">
        <v>500</v>
      </c>
      <c r="C37" s="170" t="str">
        <f>Métricas!E95</f>
        <v>unidade</v>
      </c>
      <c r="D37" s="200">
        <v>1</v>
      </c>
      <c r="E37" s="409" t="str">
        <f>Métricas!B95</f>
        <v>1 por envelope plástico reforçado autoadesivo - saco para provas</v>
      </c>
      <c r="F37" s="169">
        <f>Métricas!D95</f>
        <v>13108</v>
      </c>
      <c r="G37" s="413">
        <f>Métricas!F95</f>
        <v>0</v>
      </c>
      <c r="H37" s="418">
        <f t="shared" si="0"/>
        <v>0</v>
      </c>
    </row>
    <row r="38" spans="1:8" ht="31.5" x14ac:dyDescent="0.25">
      <c r="A38" s="417">
        <v>35</v>
      </c>
      <c r="B38" s="135" t="s">
        <v>501</v>
      </c>
      <c r="C38" s="170" t="str">
        <f>Métricas!E96</f>
        <v>unidade</v>
      </c>
      <c r="D38" s="200">
        <v>1</v>
      </c>
      <c r="E38" s="409" t="str">
        <f>Métricas!B96</f>
        <v xml:space="preserve">1 por envelope saco de prova </v>
      </c>
      <c r="F38" s="169">
        <f>Métricas!D96</f>
        <v>13108</v>
      </c>
      <c r="G38" s="413">
        <f>Métricas!F96</f>
        <v>0</v>
      </c>
      <c r="H38" s="418">
        <f t="shared" si="0"/>
        <v>0</v>
      </c>
    </row>
    <row r="39" spans="1:8" x14ac:dyDescent="0.25">
      <c r="A39" s="417">
        <v>36</v>
      </c>
      <c r="B39" s="135" t="s">
        <v>502</v>
      </c>
      <c r="C39" s="170" t="str">
        <f>Métricas!E97</f>
        <v>unidade</v>
      </c>
      <c r="D39" s="200">
        <v>1</v>
      </c>
      <c r="E39" s="409" t="str">
        <f>Métricas!B97</f>
        <v>1 por caixa, ou seja, 1,5 por coordenação</v>
      </c>
      <c r="F39" s="169">
        <f>Métricas!D97</f>
        <v>984</v>
      </c>
      <c r="G39" s="413">
        <f>Métricas!F97</f>
        <v>0</v>
      </c>
      <c r="H39" s="418">
        <f t="shared" si="0"/>
        <v>0</v>
      </c>
    </row>
    <row r="40" spans="1:8" x14ac:dyDescent="0.25">
      <c r="A40" s="417">
        <v>37</v>
      </c>
      <c r="B40" s="135" t="s">
        <v>503</v>
      </c>
      <c r="C40" s="170" t="str">
        <f>Métricas!E98</f>
        <v>unidade</v>
      </c>
      <c r="D40" s="200">
        <v>1</v>
      </c>
      <c r="E40" s="409" t="str">
        <f>Métricas!B98</f>
        <v xml:space="preserve">1 por coordenação </v>
      </c>
      <c r="F40" s="169">
        <f>Métricas!D98</f>
        <v>656</v>
      </c>
      <c r="G40" s="413">
        <f>Métricas!F98</f>
        <v>0</v>
      </c>
      <c r="H40" s="418">
        <f t="shared" si="0"/>
        <v>0</v>
      </c>
    </row>
    <row r="41" spans="1:8" ht="31.5" x14ac:dyDescent="0.25">
      <c r="A41" s="417">
        <v>38</v>
      </c>
      <c r="B41" s="135" t="s">
        <v>504</v>
      </c>
      <c r="C41" s="170" t="str">
        <f>Métricas!E99</f>
        <v>página</v>
      </c>
      <c r="D41" s="200">
        <v>80</v>
      </c>
      <c r="E41" s="409" t="str">
        <f>Métricas!B99</f>
        <v>1 por Coordenador Estadual + 1 por de Local de Aplicação + 1 por assistente</v>
      </c>
      <c r="F41" s="169">
        <f>Métricas!D99</f>
        <v>107120</v>
      </c>
      <c r="G41" s="413">
        <f>Métricas!F99</f>
        <v>0</v>
      </c>
      <c r="H41" s="418">
        <f t="shared" si="0"/>
        <v>0</v>
      </c>
    </row>
    <row r="42" spans="1:8" x14ac:dyDescent="0.25">
      <c r="A42" s="417">
        <v>39</v>
      </c>
      <c r="B42" s="135" t="s">
        <v>505</v>
      </c>
      <c r="C42" s="170" t="str">
        <f>Métricas!E100</f>
        <v>página</v>
      </c>
      <c r="D42" s="200">
        <v>16</v>
      </c>
      <c r="E42" s="409" t="str">
        <f>Métricas!B100</f>
        <v>3 por sala com atendimento especializado</v>
      </c>
      <c r="F42" s="169">
        <f>Métricas!D100</f>
        <v>67296</v>
      </c>
      <c r="G42" s="413">
        <f>Métricas!F100</f>
        <v>0</v>
      </c>
      <c r="H42" s="418">
        <f t="shared" si="0"/>
        <v>0</v>
      </c>
    </row>
    <row r="43" spans="1:8" ht="31.5" x14ac:dyDescent="0.25">
      <c r="A43" s="417">
        <v>40</v>
      </c>
      <c r="B43" s="135" t="s">
        <v>506</v>
      </c>
      <c r="C43" s="170" t="str">
        <f>Métricas!E101</f>
        <v>página</v>
      </c>
      <c r="D43" s="200">
        <v>12</v>
      </c>
      <c r="E43" s="409" t="str">
        <f>Métricas!B101</f>
        <v xml:space="preserve">2 por sala </v>
      </c>
      <c r="F43" s="169">
        <f>Métricas!D101</f>
        <v>157296</v>
      </c>
      <c r="G43" s="413">
        <f>Métricas!F101</f>
        <v>0</v>
      </c>
      <c r="H43" s="418">
        <f t="shared" si="0"/>
        <v>0</v>
      </c>
    </row>
    <row r="44" spans="1:8" ht="31.5" x14ac:dyDescent="0.25">
      <c r="A44" s="417">
        <v>41</v>
      </c>
      <c r="B44" s="135" t="s">
        <v>507</v>
      </c>
      <c r="C44" s="170" t="str">
        <f>Métricas!E102</f>
        <v>página</v>
      </c>
      <c r="D44" s="200">
        <v>4</v>
      </c>
      <c r="E44" s="409" t="str">
        <f>Métricas!B102</f>
        <v>1 por fiscal</v>
      </c>
      <c r="F44" s="169">
        <f>Métricas!D102</f>
        <v>23616</v>
      </c>
      <c r="G44" s="413">
        <f>Métricas!F102</f>
        <v>0</v>
      </c>
      <c r="H44" s="418">
        <f t="shared" si="0"/>
        <v>0</v>
      </c>
    </row>
    <row r="45" spans="1:8" x14ac:dyDescent="0.25">
      <c r="A45" s="417">
        <v>42</v>
      </c>
      <c r="B45" s="411" t="s">
        <v>508</v>
      </c>
      <c r="C45" s="170" t="str">
        <f>Métricas!E104</f>
        <v>página</v>
      </c>
      <c r="D45" s="200">
        <v>20</v>
      </c>
      <c r="E45" s="409" t="str">
        <f>Métricas!B104</f>
        <v>1 por coordenação</v>
      </c>
      <c r="F45" s="169">
        <f>Métricas!D104</f>
        <v>13120</v>
      </c>
      <c r="G45" s="413">
        <f>Métricas!F104</f>
        <v>0</v>
      </c>
      <c r="H45" s="418">
        <f t="shared" si="0"/>
        <v>0</v>
      </c>
    </row>
    <row r="46" spans="1:8" x14ac:dyDescent="0.25">
      <c r="A46" s="417">
        <v>43</v>
      </c>
      <c r="B46" s="171" t="s">
        <v>509</v>
      </c>
      <c r="C46" s="170" t="str">
        <f>Métricas!E105</f>
        <v>unidade</v>
      </c>
      <c r="D46" s="200">
        <v>1</v>
      </c>
      <c r="E46" s="409" t="str">
        <f>Métricas!B105</f>
        <v>1 por malote</v>
      </c>
      <c r="F46" s="169">
        <f>Métricas!D105</f>
        <v>1753</v>
      </c>
      <c r="G46" s="413">
        <f>Métricas!F105</f>
        <v>0</v>
      </c>
      <c r="H46" s="418">
        <f t="shared" si="0"/>
        <v>0</v>
      </c>
    </row>
    <row r="47" spans="1:8" x14ac:dyDescent="0.25">
      <c r="A47" s="417">
        <v>44</v>
      </c>
      <c r="B47" s="171" t="s">
        <v>510</v>
      </c>
      <c r="C47" s="170" t="str">
        <f>Métricas!E106</f>
        <v>página</v>
      </c>
      <c r="D47" s="200">
        <v>2</v>
      </c>
      <c r="E47" s="409" t="str">
        <f>Métricas!B106</f>
        <v>2 páginas por sala + 10% de reserva.</v>
      </c>
      <c r="F47" s="169">
        <f>Métricas!D106</f>
        <v>14418.800000000001</v>
      </c>
      <c r="G47" s="413">
        <f>Métricas!F106</f>
        <v>0</v>
      </c>
      <c r="H47" s="418">
        <f t="shared" si="0"/>
        <v>0</v>
      </c>
    </row>
    <row r="48" spans="1:8" x14ac:dyDescent="0.25">
      <c r="A48" s="417">
        <v>45</v>
      </c>
      <c r="B48" s="171" t="s">
        <v>511</v>
      </c>
      <c r="C48" s="170" t="str">
        <f>Métricas!E107</f>
        <v>página</v>
      </c>
      <c r="D48" s="200">
        <v>2</v>
      </c>
      <c r="E48" s="409" t="str">
        <f>Métricas!B107</f>
        <v>2 páginas por sala + 10% de reserva.</v>
      </c>
      <c r="F48" s="169">
        <f>Métricas!D107</f>
        <v>14418.800000000001</v>
      </c>
      <c r="G48" s="413">
        <f>Métricas!F107</f>
        <v>0</v>
      </c>
      <c r="H48" s="418">
        <f t="shared" si="0"/>
        <v>0</v>
      </c>
    </row>
    <row r="49" spans="1:8" x14ac:dyDescent="0.25">
      <c r="A49" s="417">
        <v>46</v>
      </c>
      <c r="B49" s="171" t="s">
        <v>512</v>
      </c>
      <c r="C49" s="170" t="str">
        <f>Métricas!E108</f>
        <v>página</v>
      </c>
      <c r="D49" s="200">
        <v>2</v>
      </c>
      <c r="E49" s="409" t="str">
        <f>Métricas!B108</f>
        <v xml:space="preserve">1 por sala </v>
      </c>
      <c r="F49" s="169">
        <f>Métricas!D108</f>
        <v>13108</v>
      </c>
      <c r="G49" s="413">
        <f>Métricas!F108</f>
        <v>0</v>
      </c>
      <c r="H49" s="418">
        <f t="shared" si="0"/>
        <v>0</v>
      </c>
    </row>
    <row r="50" spans="1:8" x14ac:dyDescent="0.25">
      <c r="A50" s="417">
        <v>47</v>
      </c>
      <c r="B50" s="135" t="s">
        <v>513</v>
      </c>
      <c r="C50" s="170" t="str">
        <f>Métricas!E109</f>
        <v>página</v>
      </c>
      <c r="D50" s="200">
        <v>8</v>
      </c>
      <c r="E50" s="409" t="str">
        <f>Métricas!B109</f>
        <v>2 por sala regular</v>
      </c>
      <c r="F50" s="169">
        <f>Métricas!D109</f>
        <v>104864</v>
      </c>
      <c r="G50" s="413">
        <f>Métricas!F109</f>
        <v>0</v>
      </c>
      <c r="H50" s="418">
        <f t="shared" si="0"/>
        <v>0</v>
      </c>
    </row>
    <row r="51" spans="1:8" ht="31.5" x14ac:dyDescent="0.25">
      <c r="A51" s="417">
        <v>48</v>
      </c>
      <c r="B51" s="135" t="s">
        <v>514</v>
      </c>
      <c r="C51" s="170" t="str">
        <f>Métricas!E110</f>
        <v>página/ unidade</v>
      </c>
      <c r="D51" s="200">
        <v>1</v>
      </c>
      <c r="E51" s="409" t="str">
        <f>Métricas!B110</f>
        <v xml:space="preserve">1 por participante </v>
      </c>
      <c r="F51" s="169">
        <f>Métricas!D110</f>
        <v>210250</v>
      </c>
      <c r="G51" s="413">
        <f>Métricas!F110</f>
        <v>0</v>
      </c>
      <c r="H51" s="418">
        <f t="shared" si="0"/>
        <v>0</v>
      </c>
    </row>
    <row r="52" spans="1:8" x14ac:dyDescent="0.25">
      <c r="A52" s="417">
        <v>49</v>
      </c>
      <c r="B52" s="135" t="s">
        <v>515</v>
      </c>
      <c r="C52" s="170" t="str">
        <f>Métricas!E111</f>
        <v>unidade</v>
      </c>
      <c r="D52" s="200">
        <v>1</v>
      </c>
      <c r="E52" s="409" t="str">
        <f>Métricas!B111</f>
        <v xml:space="preserve">1 por sala </v>
      </c>
      <c r="F52" s="169">
        <f>Métricas!D111</f>
        <v>6554</v>
      </c>
      <c r="G52" s="413">
        <f>Métricas!F111</f>
        <v>0</v>
      </c>
      <c r="H52" s="418">
        <f t="shared" si="0"/>
        <v>0</v>
      </c>
    </row>
    <row r="53" spans="1:8" ht="36" customHeight="1" x14ac:dyDescent="0.25">
      <c r="A53" s="417">
        <v>50</v>
      </c>
      <c r="B53" s="135" t="s">
        <v>516</v>
      </c>
      <c r="C53" s="170" t="str">
        <f>Métricas!E112</f>
        <v>página</v>
      </c>
      <c r="D53" s="200">
        <v>4</v>
      </c>
      <c r="E53" s="409" t="str">
        <f>Métricas!B112</f>
        <v>1 por coordenação</v>
      </c>
      <c r="F53" s="169">
        <f>Métricas!D112</f>
        <v>2624</v>
      </c>
      <c r="G53" s="413">
        <f>Métricas!F112</f>
        <v>0</v>
      </c>
      <c r="H53" s="418">
        <f t="shared" si="0"/>
        <v>0</v>
      </c>
    </row>
    <row r="54" spans="1:8" ht="31.5" x14ac:dyDescent="0.25">
      <c r="A54" s="419">
        <v>51</v>
      </c>
      <c r="B54" s="250" t="s">
        <v>517</v>
      </c>
      <c r="C54" s="244" t="str">
        <f>Métricas!E113</f>
        <v>página</v>
      </c>
      <c r="D54" s="202">
        <v>4</v>
      </c>
      <c r="E54" s="412" t="str">
        <f>Métricas!B113</f>
        <v>4 por coordenação (aplicadores, fiscais de sala, fiscais, coordenadores/assistentes)</v>
      </c>
      <c r="F54" s="169">
        <f>Métricas!D113</f>
        <v>2624</v>
      </c>
      <c r="G54" s="414">
        <f>Métricas!F113</f>
        <v>0</v>
      </c>
      <c r="H54" s="420">
        <f t="shared" si="0"/>
        <v>0</v>
      </c>
    </row>
    <row r="55" spans="1:8" ht="16.5" thickBot="1" x14ac:dyDescent="0.3">
      <c r="A55" s="826" t="s">
        <v>518</v>
      </c>
      <c r="B55" s="827"/>
      <c r="C55" s="827"/>
      <c r="D55" s="827"/>
      <c r="E55" s="827"/>
      <c r="F55" s="827"/>
      <c r="G55" s="827"/>
      <c r="H55" s="441">
        <f>SUM(H4:H54)</f>
        <v>0</v>
      </c>
    </row>
    <row r="57" spans="1:8" x14ac:dyDescent="0.25">
      <c r="A57" s="828" t="s">
        <v>519</v>
      </c>
      <c r="B57" s="828"/>
      <c r="C57" s="437">
        <f>SUM(D4:D7,D20:D21,D41:D44,D45,D47:D51,D53:D54)*2</f>
        <v>326</v>
      </c>
    </row>
  </sheetData>
  <sheetProtection algorithmName="SHA-512" hashValue="f5RD0t4sk4lnhN1kWsXN0K9QaOXga1T0wDj+Im7Q9JP/Uv5Qv0K9qs9i+Yl+sAwi6lfzUv3Xl5lheY2HYu/geg==" saltValue="SC3rW7mxyavR6edEwsgd2g==" spinCount="100000" sheet="1" objects="1" scenarios="1"/>
  <mergeCells count="5">
    <mergeCell ref="A1:H1"/>
    <mergeCell ref="A2:H2"/>
    <mergeCell ref="C3:D3"/>
    <mergeCell ref="A55:G55"/>
    <mergeCell ref="A57:B5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workbookViewId="0">
      <selection sqref="A1:D2"/>
    </sheetView>
  </sheetViews>
  <sheetFormatPr defaultColWidth="12.625" defaultRowHeight="14.25" x14ac:dyDescent="0.2"/>
  <cols>
    <col min="1" max="1" width="11.75" style="17" customWidth="1"/>
    <col min="2" max="2" width="13.375" style="17" customWidth="1"/>
    <col min="3" max="3" width="59.25" style="17" customWidth="1"/>
    <col min="4" max="4" width="68" style="17" customWidth="1"/>
    <col min="5" max="11" width="9.125" style="17" customWidth="1"/>
    <col min="12" max="26" width="14.375" style="17" customWidth="1"/>
    <col min="27" max="16384" width="12.625" style="17"/>
  </cols>
  <sheetData>
    <row r="1" spans="1:11" x14ac:dyDescent="0.2">
      <c r="A1" s="829" t="s">
        <v>521</v>
      </c>
      <c r="B1" s="830"/>
      <c r="C1" s="830"/>
      <c r="D1" s="831"/>
    </row>
    <row r="2" spans="1:11" x14ac:dyDescent="0.2">
      <c r="A2" s="832"/>
      <c r="B2" s="833"/>
      <c r="C2" s="833"/>
      <c r="D2" s="834"/>
    </row>
    <row r="3" spans="1:11" ht="15" x14ac:dyDescent="0.2">
      <c r="A3" s="835" t="s">
        <v>522</v>
      </c>
      <c r="B3" s="836"/>
      <c r="C3" s="836"/>
      <c r="D3" s="837"/>
      <c r="E3" s="18"/>
      <c r="F3" s="18"/>
      <c r="G3" s="18"/>
      <c r="H3" s="18"/>
      <c r="I3" s="18"/>
      <c r="J3" s="18"/>
      <c r="K3" s="18"/>
    </row>
    <row r="4" spans="1:11" ht="15" x14ac:dyDescent="0.2">
      <c r="A4" s="48" t="s">
        <v>523</v>
      </c>
      <c r="B4" s="48" t="s">
        <v>524</v>
      </c>
      <c r="C4" s="48" t="s">
        <v>525</v>
      </c>
      <c r="D4" s="48" t="s">
        <v>465</v>
      </c>
    </row>
    <row r="5" spans="1:11" ht="15" x14ac:dyDescent="0.2">
      <c r="A5" s="19" t="s">
        <v>526</v>
      </c>
      <c r="B5" s="19" t="s">
        <v>69</v>
      </c>
      <c r="C5" s="20" t="s">
        <v>527</v>
      </c>
      <c r="D5" s="20" t="s">
        <v>78</v>
      </c>
    </row>
    <row r="6" spans="1:11" ht="15" x14ac:dyDescent="0.2">
      <c r="A6" s="19" t="s">
        <v>526</v>
      </c>
      <c r="B6" s="19" t="s">
        <v>69</v>
      </c>
      <c r="C6" s="20" t="s">
        <v>528</v>
      </c>
      <c r="D6" s="20" t="s">
        <v>529</v>
      </c>
    </row>
    <row r="7" spans="1:11" ht="15" x14ac:dyDescent="0.2">
      <c r="A7" s="19" t="s">
        <v>526</v>
      </c>
      <c r="B7" s="19" t="s">
        <v>73</v>
      </c>
      <c r="C7" s="20" t="s">
        <v>365</v>
      </c>
      <c r="D7" s="20" t="s">
        <v>530</v>
      </c>
    </row>
    <row r="8" spans="1:11" ht="15" x14ac:dyDescent="0.2">
      <c r="A8" s="19" t="s">
        <v>526</v>
      </c>
      <c r="B8" s="19" t="s">
        <v>73</v>
      </c>
      <c r="C8" s="20" t="s">
        <v>366</v>
      </c>
      <c r="D8" s="20" t="s">
        <v>531</v>
      </c>
    </row>
    <row r="9" spans="1:11" ht="15" x14ac:dyDescent="0.2">
      <c r="A9" s="21" t="s">
        <v>526</v>
      </c>
      <c r="B9" s="21" t="s">
        <v>76</v>
      </c>
      <c r="C9" s="22" t="s">
        <v>532</v>
      </c>
      <c r="D9" s="22" t="s">
        <v>533</v>
      </c>
    </row>
    <row r="10" spans="1:11" ht="15" x14ac:dyDescent="0.2">
      <c r="A10" s="21" t="s">
        <v>526</v>
      </c>
      <c r="B10" s="21" t="s">
        <v>298</v>
      </c>
      <c r="C10" s="22" t="s">
        <v>111</v>
      </c>
      <c r="D10" s="22" t="s">
        <v>534</v>
      </c>
    </row>
    <row r="11" spans="1:11" ht="15" x14ac:dyDescent="0.2">
      <c r="A11" s="19" t="s">
        <v>526</v>
      </c>
      <c r="B11" s="19" t="s">
        <v>298</v>
      </c>
      <c r="C11" s="95" t="s">
        <v>535</v>
      </c>
      <c r="D11" s="20" t="s">
        <v>536</v>
      </c>
    </row>
    <row r="12" spans="1:11" ht="15" x14ac:dyDescent="0.2">
      <c r="A12" s="19" t="s">
        <v>526</v>
      </c>
      <c r="B12" s="19" t="s">
        <v>76</v>
      </c>
      <c r="C12" s="20" t="s">
        <v>537</v>
      </c>
      <c r="D12" s="20" t="s">
        <v>94</v>
      </c>
      <c r="E12" s="18"/>
      <c r="F12" s="18"/>
      <c r="G12" s="18"/>
      <c r="H12" s="18"/>
      <c r="I12" s="18"/>
      <c r="J12" s="18"/>
      <c r="K12" s="18"/>
    </row>
    <row r="13" spans="1:11" ht="15" x14ac:dyDescent="0.2">
      <c r="A13" s="19" t="s">
        <v>526</v>
      </c>
      <c r="B13" s="19" t="s">
        <v>298</v>
      </c>
      <c r="C13" s="20" t="s">
        <v>538</v>
      </c>
      <c r="D13" s="20" t="s">
        <v>539</v>
      </c>
      <c r="E13" s="18"/>
      <c r="F13" s="18"/>
      <c r="G13" s="18"/>
      <c r="H13" s="18"/>
      <c r="I13" s="18"/>
      <c r="J13" s="18"/>
      <c r="K13" s="18"/>
    </row>
    <row r="14" spans="1:11" ht="15" x14ac:dyDescent="0.2">
      <c r="A14" s="19" t="s">
        <v>526</v>
      </c>
      <c r="B14" s="19" t="s">
        <v>76</v>
      </c>
      <c r="C14" s="20" t="s">
        <v>540</v>
      </c>
      <c r="D14" s="20" t="s">
        <v>541</v>
      </c>
      <c r="E14" s="18"/>
      <c r="F14" s="18"/>
      <c r="G14" s="18"/>
      <c r="H14" s="18"/>
      <c r="I14" s="18"/>
      <c r="J14" s="18"/>
      <c r="K14" s="18"/>
    </row>
    <row r="15" spans="1:11" ht="15" x14ac:dyDescent="0.2">
      <c r="A15" s="19" t="s">
        <v>526</v>
      </c>
      <c r="B15" s="19" t="s">
        <v>76</v>
      </c>
      <c r="C15" s="20" t="s">
        <v>542</v>
      </c>
      <c r="D15" s="20" t="s">
        <v>181</v>
      </c>
      <c r="E15" s="18"/>
      <c r="F15" s="23"/>
      <c r="G15" s="23"/>
      <c r="H15" s="23"/>
      <c r="I15" s="23"/>
      <c r="J15" s="23"/>
      <c r="K15" s="23"/>
    </row>
    <row r="16" spans="1:11" ht="15" x14ac:dyDescent="0.2">
      <c r="A16" s="19" t="s">
        <v>526</v>
      </c>
      <c r="B16" s="19" t="s">
        <v>76</v>
      </c>
      <c r="C16" s="20" t="s">
        <v>543</v>
      </c>
      <c r="D16" s="20" t="s">
        <v>544</v>
      </c>
      <c r="E16" s="18"/>
      <c r="F16" s="23"/>
      <c r="G16" s="23"/>
      <c r="H16" s="23"/>
      <c r="I16" s="23"/>
      <c r="J16" s="23"/>
      <c r="K16" s="23"/>
    </row>
    <row r="17" spans="1:11" ht="15" x14ac:dyDescent="0.2">
      <c r="A17" s="19" t="s">
        <v>526</v>
      </c>
      <c r="B17" s="19" t="s">
        <v>83</v>
      </c>
      <c r="C17" s="20" t="s">
        <v>365</v>
      </c>
      <c r="D17" s="20" t="s">
        <v>530</v>
      </c>
      <c r="E17" s="18"/>
      <c r="F17" s="23"/>
      <c r="G17" s="23"/>
      <c r="H17" s="23"/>
      <c r="I17" s="23"/>
      <c r="J17" s="23"/>
      <c r="K17" s="23"/>
    </row>
    <row r="18" spans="1:11" ht="15" x14ac:dyDescent="0.2">
      <c r="A18" s="19" t="s">
        <v>526</v>
      </c>
      <c r="B18" s="19" t="s">
        <v>83</v>
      </c>
      <c r="C18" s="20" t="s">
        <v>400</v>
      </c>
      <c r="D18" s="20" t="s">
        <v>531</v>
      </c>
      <c r="E18" s="18"/>
      <c r="F18" s="23"/>
      <c r="G18" s="23"/>
      <c r="H18" s="23"/>
      <c r="I18" s="23"/>
      <c r="J18" s="23"/>
      <c r="K18" s="23"/>
    </row>
    <row r="19" spans="1:11" ht="15" x14ac:dyDescent="0.2">
      <c r="A19" s="19" t="s">
        <v>526</v>
      </c>
      <c r="B19" s="29" t="s">
        <v>83</v>
      </c>
      <c r="C19" s="20" t="s">
        <v>401</v>
      </c>
      <c r="D19" s="20" t="s">
        <v>181</v>
      </c>
      <c r="E19" s="18"/>
      <c r="F19" s="23"/>
      <c r="G19" s="23"/>
      <c r="H19" s="23"/>
      <c r="I19" s="23"/>
      <c r="J19" s="23"/>
      <c r="K19" s="23"/>
    </row>
    <row r="20" spans="1:11" ht="30" x14ac:dyDescent="0.2">
      <c r="A20" s="19" t="s">
        <v>526</v>
      </c>
      <c r="B20" s="19" t="s">
        <v>83</v>
      </c>
      <c r="C20" s="20" t="s">
        <v>545</v>
      </c>
      <c r="D20" s="30" t="s">
        <v>546</v>
      </c>
      <c r="E20" s="18"/>
      <c r="F20" s="23"/>
      <c r="G20" s="23"/>
      <c r="H20" s="23"/>
      <c r="I20" s="23"/>
      <c r="J20" s="23"/>
      <c r="K20" s="23"/>
    </row>
    <row r="21" spans="1:11" ht="45" x14ac:dyDescent="0.2">
      <c r="A21" s="19" t="s">
        <v>526</v>
      </c>
      <c r="B21" s="19" t="s">
        <v>83</v>
      </c>
      <c r="C21" s="20" t="s">
        <v>547</v>
      </c>
      <c r="D21" s="30" t="s">
        <v>548</v>
      </c>
      <c r="E21" s="18"/>
      <c r="F21" s="23"/>
      <c r="G21" s="23"/>
      <c r="H21" s="23"/>
      <c r="I21" s="23"/>
      <c r="J21" s="23"/>
      <c r="K21" s="23"/>
    </row>
    <row r="22" spans="1:11" ht="30" x14ac:dyDescent="0.2">
      <c r="A22" s="19" t="s">
        <v>526</v>
      </c>
      <c r="B22" s="29" t="s">
        <v>83</v>
      </c>
      <c r="C22" s="20" t="s">
        <v>549</v>
      </c>
      <c r="D22" s="30" t="s">
        <v>550</v>
      </c>
      <c r="E22" s="18"/>
      <c r="F22" s="23"/>
      <c r="G22" s="23"/>
      <c r="H22" s="23"/>
      <c r="I22" s="23"/>
      <c r="J22" s="23"/>
      <c r="K22" s="23"/>
    </row>
    <row r="23" spans="1:11" ht="30" x14ac:dyDescent="0.2">
      <c r="A23" s="19" t="s">
        <v>526</v>
      </c>
      <c r="B23" s="19" t="s">
        <v>83</v>
      </c>
      <c r="C23" s="20" t="s">
        <v>551</v>
      </c>
      <c r="D23" s="30" t="s">
        <v>181</v>
      </c>
      <c r="E23" s="18"/>
      <c r="F23" s="23"/>
      <c r="G23" s="23"/>
      <c r="H23" s="23"/>
      <c r="I23" s="23"/>
      <c r="J23" s="23"/>
      <c r="K23" s="23"/>
    </row>
    <row r="24" spans="1:11" ht="45" x14ac:dyDescent="0.2">
      <c r="A24" s="19" t="s">
        <v>526</v>
      </c>
      <c r="B24" s="19" t="s">
        <v>83</v>
      </c>
      <c r="C24" s="20" t="s">
        <v>403</v>
      </c>
      <c r="D24" s="30" t="s">
        <v>552</v>
      </c>
      <c r="E24" s="18"/>
      <c r="F24" s="23"/>
      <c r="G24" s="23"/>
      <c r="H24" s="23"/>
      <c r="I24" s="23"/>
      <c r="J24" s="23"/>
      <c r="K24" s="23"/>
    </row>
    <row r="25" spans="1:11" ht="75" x14ac:dyDescent="0.2">
      <c r="A25" s="19" t="s">
        <v>526</v>
      </c>
      <c r="B25" s="29" t="s">
        <v>83</v>
      </c>
      <c r="C25" s="20" t="s">
        <v>553</v>
      </c>
      <c r="D25" s="20" t="s">
        <v>554</v>
      </c>
      <c r="E25" s="18"/>
      <c r="F25" s="23"/>
      <c r="G25" s="23"/>
      <c r="H25" s="23"/>
      <c r="I25" s="23"/>
      <c r="J25" s="23"/>
      <c r="K25" s="23"/>
    </row>
    <row r="26" spans="1:11" ht="15" x14ac:dyDescent="0.2">
      <c r="A26" s="19" t="s">
        <v>526</v>
      </c>
      <c r="B26" s="19" t="s">
        <v>83</v>
      </c>
      <c r="C26" s="20" t="s">
        <v>555</v>
      </c>
      <c r="D26" s="20" t="s">
        <v>181</v>
      </c>
      <c r="E26" s="18"/>
      <c r="F26" s="23"/>
      <c r="G26" s="23"/>
      <c r="H26" s="23"/>
      <c r="I26" s="23"/>
      <c r="J26" s="23"/>
      <c r="K26" s="23"/>
    </row>
    <row r="27" spans="1:11" ht="15" x14ac:dyDescent="0.2">
      <c r="A27" s="19" t="s">
        <v>526</v>
      </c>
      <c r="B27" s="19" t="s">
        <v>83</v>
      </c>
      <c r="C27" s="20" t="s">
        <v>556</v>
      </c>
      <c r="D27" s="20" t="s">
        <v>181</v>
      </c>
      <c r="E27" s="18"/>
      <c r="F27" s="23"/>
      <c r="G27" s="23"/>
      <c r="H27" s="23"/>
      <c r="I27" s="23"/>
      <c r="J27" s="23"/>
      <c r="K27" s="23"/>
    </row>
    <row r="28" spans="1:11" ht="15" x14ac:dyDescent="0.2">
      <c r="A28" s="19" t="s">
        <v>526</v>
      </c>
      <c r="B28" s="29" t="s">
        <v>83</v>
      </c>
      <c r="C28" s="20" t="s">
        <v>557</v>
      </c>
      <c r="D28" s="20" t="s">
        <v>181</v>
      </c>
      <c r="E28" s="18"/>
      <c r="F28" s="23"/>
      <c r="G28" s="23"/>
      <c r="H28" s="23"/>
      <c r="I28" s="23"/>
      <c r="J28" s="23"/>
      <c r="K28" s="23"/>
    </row>
    <row r="29" spans="1:11" ht="30" x14ac:dyDescent="0.2">
      <c r="A29" s="31" t="s">
        <v>526</v>
      </c>
      <c r="B29" s="19" t="s">
        <v>83</v>
      </c>
      <c r="C29" s="30" t="s">
        <v>558</v>
      </c>
      <c r="D29" s="20" t="s">
        <v>181</v>
      </c>
      <c r="E29" s="18"/>
      <c r="F29" s="23"/>
      <c r="G29" s="23"/>
      <c r="H29" s="23"/>
      <c r="I29" s="23"/>
      <c r="J29" s="23"/>
      <c r="K29" s="23"/>
    </row>
    <row r="30" spans="1:11" ht="15" x14ac:dyDescent="0.2">
      <c r="A30" s="19" t="s">
        <v>526</v>
      </c>
      <c r="B30" s="32" t="s">
        <v>107</v>
      </c>
      <c r="C30" s="20" t="s">
        <v>559</v>
      </c>
      <c r="D30" s="20" t="s">
        <v>181</v>
      </c>
    </row>
    <row r="31" spans="1:11" ht="15" x14ac:dyDescent="0.2">
      <c r="A31" s="19" t="s">
        <v>526</v>
      </c>
      <c r="B31" s="32" t="s">
        <v>107</v>
      </c>
      <c r="C31" s="24" t="s">
        <v>458</v>
      </c>
      <c r="D31" s="20" t="s">
        <v>531</v>
      </c>
    </row>
    <row r="32" spans="1:11" ht="15" x14ac:dyDescent="0.2">
      <c r="A32" s="19" t="s">
        <v>526</v>
      </c>
      <c r="B32" s="32" t="s">
        <v>107</v>
      </c>
      <c r="C32" s="25" t="s">
        <v>414</v>
      </c>
      <c r="D32" s="20" t="s">
        <v>181</v>
      </c>
    </row>
    <row r="33" spans="1:5" ht="15" x14ac:dyDescent="0.2">
      <c r="A33" s="19" t="s">
        <v>526</v>
      </c>
      <c r="B33" s="32" t="s">
        <v>107</v>
      </c>
      <c r="C33" s="25" t="s">
        <v>560</v>
      </c>
      <c r="D33" s="20" t="s">
        <v>45</v>
      </c>
    </row>
    <row r="34" spans="1:5" ht="30" x14ac:dyDescent="0.2">
      <c r="A34" s="19" t="s">
        <v>526</v>
      </c>
      <c r="B34" s="32" t="s">
        <v>107</v>
      </c>
      <c r="C34" s="24" t="s">
        <v>415</v>
      </c>
      <c r="D34" s="20" t="s">
        <v>561</v>
      </c>
    </row>
    <row r="35" spans="1:5" ht="30" x14ac:dyDescent="0.2">
      <c r="A35" s="19" t="s">
        <v>526</v>
      </c>
      <c r="B35" s="32" t="s">
        <v>107</v>
      </c>
      <c r="C35" s="24" t="s">
        <v>416</v>
      </c>
      <c r="D35" s="20" t="s">
        <v>562</v>
      </c>
    </row>
    <row r="36" spans="1:5" ht="15" x14ac:dyDescent="0.2">
      <c r="A36" s="19" t="s">
        <v>526</v>
      </c>
      <c r="B36" s="32" t="s">
        <v>107</v>
      </c>
      <c r="C36" s="24" t="s">
        <v>417</v>
      </c>
      <c r="D36" s="20" t="s">
        <v>563</v>
      </c>
    </row>
    <row r="37" spans="1:5" ht="90" x14ac:dyDescent="0.2">
      <c r="A37" s="19" t="s">
        <v>526</v>
      </c>
      <c r="B37" s="32" t="s">
        <v>107</v>
      </c>
      <c r="C37" s="24" t="s">
        <v>564</v>
      </c>
      <c r="D37" s="20" t="s">
        <v>565</v>
      </c>
    </row>
    <row r="38" spans="1:5" ht="90" x14ac:dyDescent="0.2">
      <c r="A38" s="19" t="s">
        <v>526</v>
      </c>
      <c r="B38" s="32" t="s">
        <v>107</v>
      </c>
      <c r="C38" s="24" t="s">
        <v>286</v>
      </c>
      <c r="D38" s="20" t="s">
        <v>565</v>
      </c>
    </row>
    <row r="39" spans="1:5" ht="15" x14ac:dyDescent="0.2">
      <c r="A39" s="19" t="s">
        <v>526</v>
      </c>
      <c r="B39" s="32" t="s">
        <v>107</v>
      </c>
      <c r="C39" s="24" t="s">
        <v>559</v>
      </c>
      <c r="D39" s="20" t="s">
        <v>45</v>
      </c>
    </row>
    <row r="40" spans="1:5" ht="105" x14ac:dyDescent="0.2">
      <c r="A40" s="19" t="s">
        <v>526</v>
      </c>
      <c r="B40" s="19" t="s">
        <v>107</v>
      </c>
      <c r="C40" s="20" t="s">
        <v>566</v>
      </c>
      <c r="D40" s="22" t="s">
        <v>567</v>
      </c>
    </row>
    <row r="41" spans="1:5" ht="30" x14ac:dyDescent="0.2">
      <c r="A41" s="19" t="s">
        <v>526</v>
      </c>
      <c r="B41" s="19" t="s">
        <v>107</v>
      </c>
      <c r="C41" s="20" t="s">
        <v>568</v>
      </c>
      <c r="D41" s="20" t="s">
        <v>569</v>
      </c>
    </row>
    <row r="42" spans="1:5" ht="15" x14ac:dyDescent="0.2">
      <c r="A42" s="19" t="s">
        <v>526</v>
      </c>
      <c r="B42" s="19" t="s">
        <v>124</v>
      </c>
      <c r="C42" s="33" t="s">
        <v>570</v>
      </c>
      <c r="D42" s="22" t="s">
        <v>571</v>
      </c>
      <c r="E42" s="26"/>
    </row>
    <row r="43" spans="1:5" ht="15" x14ac:dyDescent="0.2">
      <c r="A43" s="19" t="s">
        <v>526</v>
      </c>
      <c r="B43" s="19" t="s">
        <v>124</v>
      </c>
      <c r="C43" s="33" t="s">
        <v>572</v>
      </c>
      <c r="D43" s="19" t="s">
        <v>573</v>
      </c>
    </row>
    <row r="44" spans="1:5" ht="60" x14ac:dyDescent="0.2">
      <c r="A44" s="19" t="s">
        <v>526</v>
      </c>
      <c r="B44" s="19" t="s">
        <v>124</v>
      </c>
      <c r="C44" s="27" t="s">
        <v>574</v>
      </c>
      <c r="D44" s="20" t="s">
        <v>575</v>
      </c>
    </row>
    <row r="45" spans="1:5" ht="60" x14ac:dyDescent="0.2">
      <c r="A45" s="19" t="s">
        <v>526</v>
      </c>
      <c r="B45" s="19" t="s">
        <v>124</v>
      </c>
      <c r="C45" s="33" t="s">
        <v>576</v>
      </c>
      <c r="D45" s="20" t="s">
        <v>577</v>
      </c>
    </row>
    <row r="46" spans="1:5" ht="15" x14ac:dyDescent="0.2">
      <c r="A46" s="19" t="s">
        <v>526</v>
      </c>
      <c r="B46" s="19" t="s">
        <v>124</v>
      </c>
      <c r="C46" s="33" t="s">
        <v>578</v>
      </c>
      <c r="D46" s="29" t="s">
        <v>579</v>
      </c>
    </row>
    <row r="47" spans="1:5" ht="15" x14ac:dyDescent="0.2">
      <c r="A47" s="19" t="s">
        <v>526</v>
      </c>
      <c r="B47" s="19" t="s">
        <v>213</v>
      </c>
      <c r="C47" s="34" t="s">
        <v>580</v>
      </c>
      <c r="D47" s="28" t="s">
        <v>581</v>
      </c>
    </row>
  </sheetData>
  <mergeCells count="2">
    <mergeCell ref="A1:D2"/>
    <mergeCell ref="A3:D3"/>
  </mergeCells>
  <pageMargins left="0.511811024" right="0.511811024" top="0.78740157499999996" bottom="0.78740157499999996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00"/>
  <sheetViews>
    <sheetView workbookViewId="0"/>
  </sheetViews>
  <sheetFormatPr defaultColWidth="12.625" defaultRowHeight="15" customHeight="1" x14ac:dyDescent="0.2"/>
  <cols>
    <col min="1" max="1" width="19.625" customWidth="1"/>
    <col min="2" max="6" width="16" customWidth="1"/>
    <col min="7" max="7" width="24.25" customWidth="1"/>
    <col min="8" max="8" width="16" customWidth="1"/>
    <col min="9" max="9" width="20.625" customWidth="1"/>
    <col min="10" max="10" width="22.25" customWidth="1"/>
    <col min="11" max="12" width="16" customWidth="1"/>
    <col min="13" max="13" width="20.875" customWidth="1"/>
    <col min="14" max="14" width="16" customWidth="1"/>
    <col min="15" max="15" width="9.125" customWidth="1"/>
    <col min="16" max="26" width="14.375" customWidth="1"/>
  </cols>
  <sheetData>
    <row r="1" spans="1:15" ht="38.25" x14ac:dyDescent="0.2">
      <c r="A1" s="5" t="s">
        <v>449</v>
      </c>
      <c r="B1" s="5" t="s">
        <v>278</v>
      </c>
      <c r="C1" s="5" t="s">
        <v>582</v>
      </c>
      <c r="D1" s="5" t="s">
        <v>583</v>
      </c>
      <c r="E1" s="5" t="s">
        <v>584</v>
      </c>
      <c r="F1" s="5" t="s">
        <v>585</v>
      </c>
      <c r="G1" s="5" t="s">
        <v>586</v>
      </c>
      <c r="H1" s="5" t="s">
        <v>587</v>
      </c>
      <c r="I1" s="5" t="s">
        <v>588</v>
      </c>
      <c r="J1" s="5" t="s">
        <v>589</v>
      </c>
      <c r="K1" s="5" t="s">
        <v>30</v>
      </c>
      <c r="L1" s="5" t="s">
        <v>590</v>
      </c>
      <c r="M1" s="5" t="s">
        <v>415</v>
      </c>
      <c r="N1" s="5" t="s">
        <v>591</v>
      </c>
      <c r="O1" s="6"/>
    </row>
    <row r="2" spans="1:15" ht="14.25" x14ac:dyDescent="0.2">
      <c r="A2" s="7" t="s">
        <v>592</v>
      </c>
      <c r="B2" s="7">
        <v>39050</v>
      </c>
      <c r="C2" s="8">
        <f>ROUNDUP(B2/40,0)</f>
        <v>977</v>
      </c>
      <c r="D2" s="7">
        <f t="shared" ref="D2:E2" si="0">C2</f>
        <v>977</v>
      </c>
      <c r="E2" s="7">
        <f t="shared" si="0"/>
        <v>977</v>
      </c>
      <c r="F2" s="7">
        <v>0</v>
      </c>
      <c r="G2" s="7">
        <v>0</v>
      </c>
      <c r="H2" s="7">
        <v>0</v>
      </c>
      <c r="I2" s="7">
        <v>0</v>
      </c>
      <c r="J2" s="7"/>
      <c r="K2" s="7">
        <f t="shared" ref="K2:K3" si="1">ROUNDUP(C2/15,0)</f>
        <v>66</v>
      </c>
      <c r="L2" s="7">
        <f t="shared" ref="L2:L3" si="2">K2</f>
        <v>66</v>
      </c>
      <c r="M2" s="7">
        <f t="shared" ref="M2:M3" si="3">ROUNDUP(K2*4,0)</f>
        <v>264</v>
      </c>
      <c r="N2" s="7">
        <f t="shared" ref="N2:N3" si="4">ROUNDUP(C2/10*2,0)</f>
        <v>196</v>
      </c>
      <c r="O2" s="9"/>
    </row>
    <row r="3" spans="1:15" ht="14.25" x14ac:dyDescent="0.2">
      <c r="A3" s="7" t="s">
        <v>593</v>
      </c>
      <c r="B3" s="7">
        <v>100</v>
      </c>
      <c r="C3" s="7">
        <f t="shared" ref="C3:E3" si="5">B3</f>
        <v>100</v>
      </c>
      <c r="D3" s="7">
        <f t="shared" si="5"/>
        <v>100</v>
      </c>
      <c r="E3" s="7">
        <f t="shared" si="5"/>
        <v>100</v>
      </c>
      <c r="F3" s="7">
        <f>B3*2</f>
        <v>200</v>
      </c>
      <c r="G3" s="7">
        <v>0</v>
      </c>
      <c r="H3" s="7"/>
      <c r="I3" s="7">
        <v>0</v>
      </c>
      <c r="J3" s="7"/>
      <c r="K3" s="7">
        <f t="shared" si="1"/>
        <v>7</v>
      </c>
      <c r="L3" s="7">
        <f t="shared" si="2"/>
        <v>7</v>
      </c>
      <c r="M3" s="7">
        <f t="shared" si="3"/>
        <v>28</v>
      </c>
      <c r="N3" s="7">
        <f t="shared" si="4"/>
        <v>20</v>
      </c>
      <c r="O3" s="9"/>
    </row>
    <row r="4" spans="1:15" ht="14.25" x14ac:dyDescent="0.2">
      <c r="A4" s="10" t="s">
        <v>594</v>
      </c>
      <c r="B4" s="7">
        <v>100</v>
      </c>
      <c r="C4" s="7">
        <f t="shared" ref="C4:E4" si="6">B4</f>
        <v>100</v>
      </c>
      <c r="D4" s="7">
        <f t="shared" si="6"/>
        <v>100</v>
      </c>
      <c r="E4" s="7">
        <f t="shared" si="6"/>
        <v>100</v>
      </c>
      <c r="F4" s="7"/>
      <c r="G4" s="7"/>
      <c r="H4" s="7">
        <f>B4</f>
        <v>100</v>
      </c>
      <c r="I4" s="7"/>
      <c r="J4" s="7"/>
      <c r="K4" s="7"/>
      <c r="L4" s="7"/>
      <c r="M4" s="7"/>
      <c r="N4" s="7"/>
      <c r="O4" s="9"/>
    </row>
    <row r="5" spans="1:15" ht="14.25" x14ac:dyDescent="0.2">
      <c r="A5" s="10" t="s">
        <v>595</v>
      </c>
      <c r="B5" s="7">
        <v>100</v>
      </c>
      <c r="C5" s="7">
        <f t="shared" ref="C5:D5" si="7">B5</f>
        <v>100</v>
      </c>
      <c r="D5" s="7">
        <f t="shared" si="7"/>
        <v>100</v>
      </c>
      <c r="E5" s="7">
        <f>D5</f>
        <v>100</v>
      </c>
      <c r="F5" s="7"/>
      <c r="G5" s="7"/>
      <c r="H5" s="7"/>
      <c r="I5" s="7"/>
      <c r="J5" s="7">
        <f>3*B5</f>
        <v>300</v>
      </c>
      <c r="K5" s="7"/>
      <c r="L5" s="7"/>
      <c r="M5" s="7"/>
      <c r="N5" s="7"/>
      <c r="O5" s="9"/>
    </row>
    <row r="6" spans="1:15" ht="14.25" x14ac:dyDescent="0.2">
      <c r="A6" s="7" t="s">
        <v>596</v>
      </c>
      <c r="B6" s="7">
        <v>300</v>
      </c>
      <c r="C6" s="7">
        <f>ROUNDUP(B6/1.69,0)</f>
        <v>178</v>
      </c>
      <c r="D6" s="7">
        <f t="shared" ref="D6" si="8">C6</f>
        <v>178</v>
      </c>
      <c r="E6" s="7">
        <f>D6</f>
        <v>178</v>
      </c>
      <c r="F6" s="7">
        <v>0</v>
      </c>
      <c r="G6" s="7">
        <f>C6*2</f>
        <v>356</v>
      </c>
      <c r="H6" s="7">
        <v>0</v>
      </c>
      <c r="I6" s="7">
        <f>B6*2</f>
        <v>600</v>
      </c>
      <c r="J6" s="7"/>
      <c r="K6" s="7">
        <f t="shared" ref="K6:K7" si="9">ROUNDUP(C6/15,0)</f>
        <v>12</v>
      </c>
      <c r="L6" s="7">
        <f t="shared" ref="L6:L7" si="10">K6</f>
        <v>12</v>
      </c>
      <c r="M6" s="7">
        <f t="shared" ref="M6:M7" si="11">ROUNDUP(K6*4,0)</f>
        <v>48</v>
      </c>
      <c r="N6" s="7">
        <f t="shared" ref="N6:N7" si="12">ROUNDUP(C6/10*2,0)</f>
        <v>36</v>
      </c>
      <c r="O6" s="9"/>
    </row>
    <row r="7" spans="1:15" ht="14.25" x14ac:dyDescent="0.2">
      <c r="A7" s="7" t="s">
        <v>597</v>
      </c>
      <c r="B7" s="7">
        <v>400</v>
      </c>
      <c r="C7" s="7">
        <f t="shared" ref="C7:C8" si="13">ROUNDUP(B7/2.33,0)</f>
        <v>172</v>
      </c>
      <c r="D7" s="7">
        <f>C7</f>
        <v>172</v>
      </c>
      <c r="E7" s="7">
        <f>D7</f>
        <v>172</v>
      </c>
      <c r="F7" s="7">
        <v>0</v>
      </c>
      <c r="G7" s="7">
        <v>0</v>
      </c>
      <c r="H7" s="7">
        <v>0</v>
      </c>
      <c r="I7" s="7">
        <v>0</v>
      </c>
      <c r="J7" s="7"/>
      <c r="K7" s="7">
        <f t="shared" si="9"/>
        <v>12</v>
      </c>
      <c r="L7" s="7">
        <f t="shared" si="10"/>
        <v>12</v>
      </c>
      <c r="M7" s="7">
        <f t="shared" si="11"/>
        <v>48</v>
      </c>
      <c r="N7" s="7">
        <f t="shared" si="12"/>
        <v>35</v>
      </c>
      <c r="O7" s="9"/>
    </row>
    <row r="8" spans="1:15" x14ac:dyDescent="0.25">
      <c r="A8" s="11" t="s">
        <v>598</v>
      </c>
      <c r="B8" s="7">
        <v>30</v>
      </c>
      <c r="C8" s="7">
        <f t="shared" si="13"/>
        <v>13</v>
      </c>
      <c r="D8" s="7">
        <f t="shared" ref="D8" si="14">C8</f>
        <v>13</v>
      </c>
      <c r="E8" s="7">
        <f>D8</f>
        <v>13</v>
      </c>
      <c r="F8" s="7">
        <v>0</v>
      </c>
      <c r="G8" s="7">
        <v>0</v>
      </c>
      <c r="H8" s="7">
        <v>0</v>
      </c>
      <c r="I8" s="7">
        <v>0</v>
      </c>
      <c r="J8" s="7"/>
      <c r="K8" s="7"/>
      <c r="L8" s="7"/>
      <c r="M8" s="7"/>
      <c r="N8" s="7"/>
      <c r="O8" s="9"/>
    </row>
    <row r="9" spans="1:15" ht="14.25" x14ac:dyDescent="0.2">
      <c r="A9" s="7" t="s">
        <v>599</v>
      </c>
      <c r="B9" s="7"/>
      <c r="C9" s="7">
        <f>K2</f>
        <v>66</v>
      </c>
      <c r="D9" s="7">
        <f>K2</f>
        <v>66</v>
      </c>
      <c r="E9" s="7"/>
      <c r="F9" s="7"/>
      <c r="G9" s="7"/>
      <c r="H9" s="7"/>
      <c r="I9" s="7"/>
      <c r="J9" s="7"/>
      <c r="K9" s="7"/>
      <c r="L9" s="7"/>
      <c r="M9" s="7"/>
      <c r="N9" s="7"/>
      <c r="O9" s="9"/>
    </row>
    <row r="10" spans="1:15" ht="14.25" x14ac:dyDescent="0.2">
      <c r="A10" s="12" t="s">
        <v>600</v>
      </c>
      <c r="B10" s="12">
        <f t="shared" ref="B10:N10" si="15">SUM(B2:B9)</f>
        <v>40080</v>
      </c>
      <c r="C10" s="12">
        <f t="shared" si="15"/>
        <v>1706</v>
      </c>
      <c r="D10" s="12">
        <f t="shared" si="15"/>
        <v>1706</v>
      </c>
      <c r="E10" s="12">
        <f t="shared" si="15"/>
        <v>1640</v>
      </c>
      <c r="F10" s="12">
        <f t="shared" si="15"/>
        <v>200</v>
      </c>
      <c r="G10" s="12">
        <f t="shared" si="15"/>
        <v>356</v>
      </c>
      <c r="H10" s="12">
        <f t="shared" si="15"/>
        <v>100</v>
      </c>
      <c r="I10" s="12">
        <f t="shared" si="15"/>
        <v>600</v>
      </c>
      <c r="J10" s="12">
        <f t="shared" si="15"/>
        <v>300</v>
      </c>
      <c r="K10" s="12">
        <f t="shared" si="15"/>
        <v>97</v>
      </c>
      <c r="L10" s="12">
        <f t="shared" si="15"/>
        <v>97</v>
      </c>
      <c r="M10" s="12">
        <f t="shared" si="15"/>
        <v>388</v>
      </c>
      <c r="N10" s="12">
        <f t="shared" si="15"/>
        <v>287</v>
      </c>
      <c r="O10" s="9"/>
    </row>
    <row r="11" spans="1:15" ht="14.2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4.25" x14ac:dyDescent="0.2">
      <c r="A12" s="838"/>
      <c r="B12" s="839"/>
      <c r="C12" s="839"/>
      <c r="D12" s="839"/>
      <c r="E12" s="839"/>
      <c r="F12" s="839"/>
      <c r="G12" s="839"/>
      <c r="H12" s="13"/>
      <c r="I12" s="13"/>
      <c r="J12" s="13"/>
      <c r="K12" s="9"/>
      <c r="L12" s="9"/>
      <c r="M12" s="9"/>
      <c r="N12" s="9"/>
      <c r="O12" s="9"/>
    </row>
    <row r="13" spans="1:15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5" x14ac:dyDescent="0.25">
      <c r="A14" s="15" t="s">
        <v>601</v>
      </c>
      <c r="B14" s="16">
        <v>10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25.5" x14ac:dyDescent="0.25">
      <c r="A15" s="15" t="s">
        <v>602</v>
      </c>
      <c r="B15" s="16">
        <f>K10/B14</f>
        <v>9.6999999999999993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>
        <v>300</v>
      </c>
      <c r="K17" s="14"/>
      <c r="L17" s="14"/>
      <c r="M17" s="14"/>
      <c r="N17" s="14"/>
      <c r="O17" s="14"/>
    </row>
    <row r="18" spans="1:15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>
        <v>15</v>
      </c>
      <c r="K18" s="14"/>
      <c r="L18" s="14"/>
      <c r="M18" s="14"/>
      <c r="N18" s="14"/>
      <c r="O18" s="14"/>
    </row>
    <row r="19" spans="1:1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>
        <f>J17/J18</f>
        <v>20</v>
      </c>
      <c r="K19" s="14"/>
      <c r="L19" s="14"/>
      <c r="M19" s="14"/>
      <c r="N19" s="14"/>
      <c r="O19" s="14"/>
    </row>
    <row r="20" spans="1:15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15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15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15.75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15.7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15.7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15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15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15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15.75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15.7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15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15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15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15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15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15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15.75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15.7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ht="15.75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 ht="15.7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 ht="15.75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15.75" customHeight="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 ht="15.75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1:15" ht="15.75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1:15" ht="15.75" customHeight="1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spans="1:15" ht="15.7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1:15" ht="15.75" customHeight="1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  <row r="48" spans="1:15" ht="15.75" customHeight="1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1:15" ht="15.75" customHeight="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1:15" ht="15.7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15.75" customHeight="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15.75" customHeight="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15.75" customHeight="1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15.75" customHeight="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1:15" ht="15.75" customHeight="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1:15" ht="15.75" customHeight="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1:15" ht="15.75" customHeight="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1:15" ht="15.75" customHeight="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15.75" customHeight="1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1:15" ht="15.75" customHeight="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spans="1:15" ht="15.75" customHeight="1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1:15" ht="15.75" customHeight="1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ht="15.75" customHeight="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  <row r="64" spans="1:15" ht="15.75" customHeight="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</row>
    <row r="65" spans="1:15" ht="15.75" customHeight="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spans="1:15" ht="15.75" customHeight="1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</row>
    <row r="67" spans="1:15" ht="15.75" customHeight="1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</row>
    <row r="68" spans="1:15" ht="15.75" customHeight="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spans="1:15" ht="15.75" customHeight="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1:15" ht="15.75" customHeight="1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1:15" ht="15.75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</row>
    <row r="72" spans="1:15" ht="15.75" customHeight="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</row>
    <row r="73" spans="1:15" ht="15.75" customHeight="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</row>
    <row r="74" spans="1:15" ht="15.75" customHeigh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1:15" ht="15.75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</row>
    <row r="76" spans="1:15" ht="15.75" customHeight="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1:15" ht="15.75" customHeight="1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</row>
    <row r="78" spans="1:15" ht="15.75" customHeight="1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1:15" ht="15.75" customHeight="1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</row>
    <row r="80" spans="1:15" ht="15.75" customHeight="1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1:15" ht="15.75" customHeight="1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</row>
    <row r="82" spans="1:15" ht="15.75" customHeight="1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1:15" ht="15.75" customHeight="1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</row>
    <row r="84" spans="1:15" ht="15.75" customHeight="1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</row>
    <row r="85" spans="1:15" ht="15.75" customHeight="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</row>
    <row r="86" spans="1:15" ht="15.75" customHeight="1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</row>
    <row r="87" spans="1:15" ht="15.75" customHeight="1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</row>
    <row r="88" spans="1:15" ht="15.75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  <row r="89" spans="1:15" ht="15.75" customHeight="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</row>
    <row r="90" spans="1:15" ht="15.75" customHeight="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</row>
    <row r="91" spans="1:15" ht="15.7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spans="1:15" ht="15.75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</row>
    <row r="93" spans="1:15" ht="15.7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</row>
    <row r="94" spans="1:15" ht="15.75" customHeight="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</row>
    <row r="95" spans="1:15" ht="15.75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1:15" ht="15.75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1:15" ht="15.75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</row>
    <row r="98" spans="1:15" ht="15.75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</row>
    <row r="99" spans="1:15" ht="15.7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spans="1:15" ht="15.75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1:15" ht="15.75" customHeight="1" x14ac:dyDescent="0.2"/>
    <row r="102" spans="1:15" ht="15.75" customHeight="1" x14ac:dyDescent="0.2"/>
    <row r="103" spans="1:15" ht="15.75" customHeight="1" x14ac:dyDescent="0.2"/>
    <row r="104" spans="1:15" ht="15.75" customHeight="1" x14ac:dyDescent="0.2"/>
    <row r="105" spans="1:15" ht="15.75" customHeight="1" x14ac:dyDescent="0.2"/>
    <row r="106" spans="1:15" ht="15.75" customHeight="1" x14ac:dyDescent="0.2"/>
    <row r="107" spans="1:15" ht="15.75" customHeight="1" x14ac:dyDescent="0.2"/>
    <row r="108" spans="1:15" ht="15.75" customHeight="1" x14ac:dyDescent="0.2"/>
    <row r="109" spans="1:15" ht="15.75" customHeight="1" x14ac:dyDescent="0.2"/>
    <row r="110" spans="1:15" ht="15.75" customHeight="1" x14ac:dyDescent="0.2"/>
    <row r="111" spans="1:15" ht="15.75" customHeight="1" x14ac:dyDescent="0.2"/>
    <row r="112" spans="1:15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12:G12"/>
  </mergeCells>
  <pageMargins left="0.511811024" right="0.511811024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168D5-9B44-420C-8C8A-339D0F459FE8}">
  <dimension ref="A1:E167"/>
  <sheetViews>
    <sheetView workbookViewId="0">
      <selection sqref="A1:A3"/>
    </sheetView>
  </sheetViews>
  <sheetFormatPr defaultColWidth="44.875" defaultRowHeight="14.25" x14ac:dyDescent="0.2"/>
  <cols>
    <col min="3" max="3" width="11.875" customWidth="1"/>
    <col min="4" max="4" width="3.625" customWidth="1"/>
  </cols>
  <sheetData>
    <row r="1" spans="1:5" x14ac:dyDescent="0.2">
      <c r="A1" s="854" t="s">
        <v>5</v>
      </c>
      <c r="B1" s="857" t="s">
        <v>6</v>
      </c>
      <c r="C1" s="857" t="s">
        <v>603</v>
      </c>
      <c r="D1" s="857"/>
      <c r="E1" s="860"/>
    </row>
    <row r="2" spans="1:5" x14ac:dyDescent="0.2">
      <c r="A2" s="855"/>
      <c r="B2" s="858"/>
      <c r="C2" s="858"/>
      <c r="D2" s="858"/>
      <c r="E2" s="861"/>
    </row>
    <row r="3" spans="1:5" ht="15" thickBot="1" x14ac:dyDescent="0.25">
      <c r="A3" s="856"/>
      <c r="B3" s="859"/>
      <c r="C3" s="859"/>
      <c r="D3" s="859"/>
      <c r="E3" s="862"/>
    </row>
    <row r="4" spans="1:5" ht="15.75" thickBot="1" x14ac:dyDescent="0.3">
      <c r="A4" s="863"/>
      <c r="B4" s="864"/>
      <c r="C4" s="163" t="s">
        <v>604</v>
      </c>
      <c r="D4" s="148" t="s">
        <v>605</v>
      </c>
      <c r="E4" s="148" t="s">
        <v>606</v>
      </c>
    </row>
    <row r="5" spans="1:5" x14ac:dyDescent="0.2">
      <c r="A5" s="96" t="s">
        <v>607</v>
      </c>
      <c r="B5" s="150" t="s">
        <v>12</v>
      </c>
      <c r="C5" s="164">
        <v>39050</v>
      </c>
      <c r="D5" s="147">
        <f>C5</f>
        <v>39050</v>
      </c>
      <c r="E5" s="147">
        <f>D5</f>
        <v>39050</v>
      </c>
    </row>
    <row r="6" spans="1:5" x14ac:dyDescent="0.2">
      <c r="A6" s="97" t="s">
        <v>14</v>
      </c>
      <c r="B6" s="151" t="s">
        <v>15</v>
      </c>
      <c r="C6" s="149">
        <v>27</v>
      </c>
      <c r="D6" s="147">
        <f t="shared" ref="D6:E21" si="0">C6</f>
        <v>27</v>
      </c>
      <c r="E6" s="147">
        <f t="shared" si="0"/>
        <v>27</v>
      </c>
    </row>
    <row r="7" spans="1:5" ht="15" thickBot="1" x14ac:dyDescent="0.25">
      <c r="A7" s="98" t="s">
        <v>608</v>
      </c>
      <c r="B7" s="152" t="s">
        <v>18</v>
      </c>
      <c r="C7" s="149"/>
      <c r="D7" s="147">
        <f t="shared" si="0"/>
        <v>0</v>
      </c>
      <c r="E7" s="147">
        <f t="shared" si="0"/>
        <v>0</v>
      </c>
    </row>
    <row r="8" spans="1:5" x14ac:dyDescent="0.2">
      <c r="A8" s="99" t="s">
        <v>20</v>
      </c>
      <c r="B8" s="153"/>
      <c r="C8" s="149"/>
      <c r="D8" s="147">
        <f t="shared" si="0"/>
        <v>0</v>
      </c>
      <c r="E8" s="147">
        <f t="shared" si="0"/>
        <v>0</v>
      </c>
    </row>
    <row r="9" spans="1:5" x14ac:dyDescent="0.2">
      <c r="A9" s="97" t="s">
        <v>609</v>
      </c>
      <c r="B9" s="154" t="s">
        <v>610</v>
      </c>
      <c r="C9" s="149">
        <v>300</v>
      </c>
      <c r="D9" s="147">
        <f t="shared" si="0"/>
        <v>300</v>
      </c>
      <c r="E9" s="147">
        <f t="shared" si="0"/>
        <v>300</v>
      </c>
    </row>
    <row r="10" spans="1:5" x14ac:dyDescent="0.2">
      <c r="A10" s="97" t="s">
        <v>611</v>
      </c>
      <c r="B10" s="154" t="s">
        <v>612</v>
      </c>
      <c r="C10" s="149">
        <v>300</v>
      </c>
      <c r="D10" s="147">
        <f t="shared" si="0"/>
        <v>300</v>
      </c>
      <c r="E10" s="147">
        <f t="shared" si="0"/>
        <v>300</v>
      </c>
    </row>
    <row r="11" spans="1:5" x14ac:dyDescent="0.2">
      <c r="A11" s="97" t="s">
        <v>613</v>
      </c>
      <c r="B11" s="154" t="s">
        <v>614</v>
      </c>
      <c r="C11" s="149">
        <v>400</v>
      </c>
      <c r="D11" s="147">
        <f t="shared" si="0"/>
        <v>400</v>
      </c>
      <c r="E11" s="147">
        <f t="shared" si="0"/>
        <v>400</v>
      </c>
    </row>
    <row r="12" spans="1:5" ht="15" thickBot="1" x14ac:dyDescent="0.25">
      <c r="A12" s="100" t="s">
        <v>615</v>
      </c>
      <c r="B12" s="155" t="s">
        <v>616</v>
      </c>
      <c r="C12" s="149">
        <v>30</v>
      </c>
      <c r="D12" s="147">
        <f t="shared" si="0"/>
        <v>30</v>
      </c>
      <c r="E12" s="147">
        <f t="shared" si="0"/>
        <v>30</v>
      </c>
    </row>
    <row r="13" spans="1:5" x14ac:dyDescent="0.2">
      <c r="A13" s="99" t="s">
        <v>617</v>
      </c>
      <c r="B13" s="156"/>
      <c r="C13" s="149"/>
      <c r="D13" s="147">
        <f t="shared" si="0"/>
        <v>0</v>
      </c>
      <c r="E13" s="147">
        <f t="shared" si="0"/>
        <v>0</v>
      </c>
    </row>
    <row r="14" spans="1:5" x14ac:dyDescent="0.2">
      <c r="A14" s="97" t="s">
        <v>618</v>
      </c>
      <c r="B14" s="154"/>
      <c r="C14" s="149">
        <v>1043</v>
      </c>
      <c r="D14" s="147">
        <f t="shared" si="0"/>
        <v>1043</v>
      </c>
      <c r="E14" s="147">
        <f t="shared" si="0"/>
        <v>1043</v>
      </c>
    </row>
    <row r="15" spans="1:5" x14ac:dyDescent="0.2">
      <c r="A15" s="97" t="s">
        <v>619</v>
      </c>
      <c r="B15" s="154" t="s">
        <v>610</v>
      </c>
      <c r="C15" s="149">
        <v>300</v>
      </c>
      <c r="D15" s="147">
        <f t="shared" si="0"/>
        <v>300</v>
      </c>
      <c r="E15" s="147">
        <f t="shared" si="0"/>
        <v>300</v>
      </c>
    </row>
    <row r="16" spans="1:5" x14ac:dyDescent="0.2">
      <c r="A16" s="97" t="s">
        <v>620</v>
      </c>
      <c r="B16" s="154" t="s">
        <v>612</v>
      </c>
      <c r="C16" s="149">
        <v>178</v>
      </c>
      <c r="D16" s="147">
        <f t="shared" si="0"/>
        <v>178</v>
      </c>
      <c r="E16" s="147">
        <f t="shared" si="0"/>
        <v>178</v>
      </c>
    </row>
    <row r="17" spans="1:5" x14ac:dyDescent="0.2">
      <c r="A17" s="97" t="s">
        <v>621</v>
      </c>
      <c r="B17" s="154" t="s">
        <v>614</v>
      </c>
      <c r="C17" s="149">
        <v>172</v>
      </c>
      <c r="D17" s="147">
        <f t="shared" si="0"/>
        <v>172</v>
      </c>
      <c r="E17" s="147">
        <f t="shared" si="0"/>
        <v>172</v>
      </c>
    </row>
    <row r="18" spans="1:5" x14ac:dyDescent="0.2">
      <c r="A18" s="97" t="s">
        <v>622</v>
      </c>
      <c r="B18" s="154" t="s">
        <v>616</v>
      </c>
      <c r="C18" s="149">
        <v>13</v>
      </c>
      <c r="D18" s="147">
        <f t="shared" si="0"/>
        <v>13</v>
      </c>
      <c r="E18" s="147">
        <f t="shared" si="0"/>
        <v>13</v>
      </c>
    </row>
    <row r="19" spans="1:5" ht="15" thickBot="1" x14ac:dyDescent="0.25">
      <c r="A19" s="101" t="s">
        <v>27</v>
      </c>
      <c r="B19" s="157"/>
      <c r="C19" s="165">
        <f>SUM(C14:C18)</f>
        <v>1706</v>
      </c>
      <c r="D19" s="147">
        <f t="shared" si="0"/>
        <v>1706</v>
      </c>
      <c r="E19" s="147">
        <f t="shared" si="0"/>
        <v>1706</v>
      </c>
    </row>
    <row r="20" spans="1:5" x14ac:dyDescent="0.2">
      <c r="A20" s="102" t="s">
        <v>28</v>
      </c>
      <c r="B20" s="158"/>
      <c r="C20" s="149">
        <v>15</v>
      </c>
      <c r="D20" s="147">
        <f t="shared" si="0"/>
        <v>15</v>
      </c>
      <c r="E20" s="147">
        <f t="shared" si="0"/>
        <v>15</v>
      </c>
    </row>
    <row r="21" spans="1:5" x14ac:dyDescent="0.2">
      <c r="A21" s="103" t="s">
        <v>30</v>
      </c>
      <c r="B21" s="159" t="s">
        <v>31</v>
      </c>
      <c r="C21" s="149">
        <v>114</v>
      </c>
      <c r="D21" s="147">
        <f t="shared" si="0"/>
        <v>114</v>
      </c>
      <c r="E21" s="147">
        <f t="shared" si="0"/>
        <v>114</v>
      </c>
    </row>
    <row r="22" spans="1:5" x14ac:dyDescent="0.2">
      <c r="A22" s="103" t="s">
        <v>33</v>
      </c>
      <c r="B22" s="159" t="s">
        <v>623</v>
      </c>
      <c r="C22" s="149">
        <f>C21*0.2</f>
        <v>22.8</v>
      </c>
      <c r="D22" s="147">
        <f t="shared" ref="D22:E23" si="1">C22</f>
        <v>22.8</v>
      </c>
      <c r="E22" s="147">
        <f t="shared" si="1"/>
        <v>22.8</v>
      </c>
    </row>
    <row r="23" spans="1:5" ht="15" thickBot="1" x14ac:dyDescent="0.25">
      <c r="A23" s="105" t="s">
        <v>35</v>
      </c>
      <c r="B23" s="160" t="s">
        <v>624</v>
      </c>
      <c r="C23" s="149">
        <f>C21*0.8</f>
        <v>91.2</v>
      </c>
      <c r="D23" s="147">
        <f t="shared" si="1"/>
        <v>91.2</v>
      </c>
      <c r="E23" s="147">
        <f t="shared" si="1"/>
        <v>91.2</v>
      </c>
    </row>
    <row r="24" spans="1:5" ht="15.75" thickBot="1" x14ac:dyDescent="0.3">
      <c r="A24" s="863" t="s">
        <v>37</v>
      </c>
      <c r="B24" s="864"/>
      <c r="C24" s="163" t="s">
        <v>604</v>
      </c>
      <c r="D24" s="148" t="s">
        <v>605</v>
      </c>
      <c r="E24" s="148" t="s">
        <v>606</v>
      </c>
    </row>
    <row r="25" spans="1:5" x14ac:dyDescent="0.2">
      <c r="A25" s="123" t="s">
        <v>38</v>
      </c>
      <c r="B25" s="150" t="s">
        <v>39</v>
      </c>
      <c r="C25" s="149">
        <f>C6</f>
        <v>27</v>
      </c>
      <c r="D25" s="146"/>
      <c r="E25" s="146"/>
    </row>
    <row r="26" spans="1:5" ht="24" x14ac:dyDescent="0.2">
      <c r="A26" s="104" t="s">
        <v>625</v>
      </c>
      <c r="B26" s="161" t="s">
        <v>626</v>
      </c>
      <c r="C26" s="149"/>
      <c r="D26" s="146"/>
      <c r="E26" s="146"/>
    </row>
    <row r="27" spans="1:5" x14ac:dyDescent="0.2">
      <c r="A27" s="124" t="s">
        <v>627</v>
      </c>
      <c r="B27" s="161" t="s">
        <v>42</v>
      </c>
      <c r="C27" s="149">
        <f>C21</f>
        <v>114</v>
      </c>
      <c r="D27" s="146"/>
      <c r="E27" s="146"/>
    </row>
    <row r="28" spans="1:5" x14ac:dyDescent="0.2">
      <c r="A28" s="123" t="s">
        <v>628</v>
      </c>
      <c r="B28" s="151" t="s">
        <v>42</v>
      </c>
      <c r="C28" s="149">
        <f>C21</f>
        <v>114</v>
      </c>
      <c r="D28" s="146"/>
      <c r="E28" s="146"/>
    </row>
    <row r="29" spans="1:5" x14ac:dyDescent="0.2">
      <c r="A29" s="124" t="s">
        <v>629</v>
      </c>
      <c r="B29" s="151" t="s">
        <v>45</v>
      </c>
      <c r="C29" s="149">
        <v>977</v>
      </c>
      <c r="D29" s="146"/>
      <c r="E29" s="146"/>
    </row>
    <row r="30" spans="1:5" x14ac:dyDescent="0.2">
      <c r="A30" s="124" t="s">
        <v>630</v>
      </c>
      <c r="B30" s="151" t="s">
        <v>42</v>
      </c>
      <c r="C30" s="149">
        <v>66</v>
      </c>
      <c r="D30" s="146"/>
      <c r="E30" s="146"/>
    </row>
    <row r="31" spans="1:5" x14ac:dyDescent="0.2">
      <c r="A31" s="97" t="s">
        <v>631</v>
      </c>
      <c r="B31" s="151" t="s">
        <v>632</v>
      </c>
      <c r="C31" s="149">
        <v>300</v>
      </c>
      <c r="D31" s="146"/>
      <c r="E31" s="146"/>
    </row>
    <row r="32" spans="1:5" x14ac:dyDescent="0.2">
      <c r="A32" s="97" t="s">
        <v>633</v>
      </c>
      <c r="B32" s="151" t="s">
        <v>634</v>
      </c>
      <c r="C32" s="149">
        <f>C16</f>
        <v>178</v>
      </c>
      <c r="D32" s="146"/>
      <c r="E32" s="146"/>
    </row>
    <row r="33" spans="1:5" x14ac:dyDescent="0.2">
      <c r="A33" s="97" t="s">
        <v>635</v>
      </c>
      <c r="B33" s="151" t="s">
        <v>636</v>
      </c>
      <c r="C33" s="149">
        <f>C17</f>
        <v>172</v>
      </c>
      <c r="D33" s="146"/>
      <c r="E33" s="146"/>
    </row>
    <row r="34" spans="1:5" x14ac:dyDescent="0.2">
      <c r="A34" s="97" t="s">
        <v>637</v>
      </c>
      <c r="B34" s="151" t="s">
        <v>638</v>
      </c>
      <c r="C34" s="149">
        <f>C18</f>
        <v>13</v>
      </c>
      <c r="D34" s="146"/>
      <c r="E34" s="146"/>
    </row>
    <row r="35" spans="1:5" x14ac:dyDescent="0.2">
      <c r="A35" s="124" t="s">
        <v>639</v>
      </c>
      <c r="B35" s="151" t="s">
        <v>47</v>
      </c>
      <c r="C35" s="149">
        <f>C29</f>
        <v>977</v>
      </c>
      <c r="D35" s="146"/>
      <c r="E35" s="146"/>
    </row>
    <row r="36" spans="1:5" x14ac:dyDescent="0.2">
      <c r="A36" s="124" t="s">
        <v>640</v>
      </c>
      <c r="B36" s="151" t="s">
        <v>641</v>
      </c>
      <c r="C36" s="149">
        <f>C31*2</f>
        <v>600</v>
      </c>
      <c r="D36" s="146"/>
      <c r="E36" s="146"/>
    </row>
    <row r="37" spans="1:5" x14ac:dyDescent="0.2">
      <c r="A37" s="124" t="s">
        <v>642</v>
      </c>
      <c r="B37" s="151" t="s">
        <v>641</v>
      </c>
      <c r="C37" s="149">
        <f>(C32*2)</f>
        <v>356</v>
      </c>
      <c r="D37" s="146"/>
      <c r="E37" s="146"/>
    </row>
    <row r="38" spans="1:5" x14ac:dyDescent="0.2">
      <c r="A38" s="124" t="s">
        <v>643</v>
      </c>
      <c r="B38" s="151" t="s">
        <v>45</v>
      </c>
      <c r="C38" s="149">
        <f>(C33*2)</f>
        <v>344</v>
      </c>
      <c r="D38" s="146"/>
      <c r="E38" s="146"/>
    </row>
    <row r="39" spans="1:5" x14ac:dyDescent="0.2">
      <c r="A39" s="124" t="s">
        <v>644</v>
      </c>
      <c r="B39" s="151" t="s">
        <v>645</v>
      </c>
      <c r="C39" s="149">
        <f>C34</f>
        <v>13</v>
      </c>
      <c r="D39" s="146"/>
      <c r="E39" s="146"/>
    </row>
    <row r="40" spans="1:5" x14ac:dyDescent="0.2">
      <c r="A40" s="104" t="s">
        <v>646</v>
      </c>
      <c r="B40" s="151" t="s">
        <v>647</v>
      </c>
      <c r="C40" s="149"/>
      <c r="D40" s="146"/>
      <c r="E40" s="146"/>
    </row>
    <row r="41" spans="1:5" ht="24" x14ac:dyDescent="0.2">
      <c r="A41" s="124" t="s">
        <v>648</v>
      </c>
      <c r="B41" s="151" t="s">
        <v>649</v>
      </c>
      <c r="C41" s="149">
        <f>C21*15</f>
        <v>1710</v>
      </c>
      <c r="D41" s="146"/>
      <c r="E41" s="146"/>
    </row>
    <row r="42" spans="1:5" ht="24" x14ac:dyDescent="0.2">
      <c r="A42" s="124" t="s">
        <v>648</v>
      </c>
      <c r="B42" s="151" t="s">
        <v>650</v>
      </c>
      <c r="C42" s="149">
        <f>C21</f>
        <v>114</v>
      </c>
      <c r="D42" s="146"/>
      <c r="E42" s="146"/>
    </row>
    <row r="43" spans="1:5" ht="24" x14ac:dyDescent="0.2">
      <c r="A43" s="124" t="s">
        <v>651</v>
      </c>
      <c r="B43" s="151" t="s">
        <v>652</v>
      </c>
      <c r="C43" s="149">
        <f>C21*4</f>
        <v>456</v>
      </c>
      <c r="D43" s="146"/>
      <c r="E43" s="146"/>
    </row>
    <row r="44" spans="1:5" ht="36" x14ac:dyDescent="0.2">
      <c r="A44" s="124" t="s">
        <v>55</v>
      </c>
      <c r="B44" s="151" t="s">
        <v>56</v>
      </c>
      <c r="C44" s="149">
        <f>C21*4</f>
        <v>456</v>
      </c>
      <c r="D44" s="146"/>
      <c r="E44" s="146"/>
    </row>
    <row r="45" spans="1:5" ht="24" x14ac:dyDescent="0.2">
      <c r="A45" s="125" t="s">
        <v>653</v>
      </c>
      <c r="B45" s="151" t="s">
        <v>654</v>
      </c>
      <c r="C45" s="149">
        <v>2</v>
      </c>
      <c r="D45" s="146"/>
      <c r="E45" s="146"/>
    </row>
    <row r="46" spans="1:5" ht="24" x14ac:dyDescent="0.2">
      <c r="A46" s="125" t="s">
        <v>655</v>
      </c>
      <c r="B46" s="151" t="s">
        <v>656</v>
      </c>
      <c r="C46" s="149">
        <v>1</v>
      </c>
      <c r="D46" s="146"/>
      <c r="E46" s="146"/>
    </row>
    <row r="47" spans="1:5" ht="24" x14ac:dyDescent="0.2">
      <c r="A47" s="125" t="s">
        <v>657</v>
      </c>
      <c r="B47" s="151" t="s">
        <v>658</v>
      </c>
      <c r="C47" s="149">
        <v>1</v>
      </c>
      <c r="D47" s="146"/>
      <c r="E47" s="146"/>
    </row>
    <row r="48" spans="1:5" ht="24" x14ac:dyDescent="0.2">
      <c r="A48" s="125" t="s">
        <v>659</v>
      </c>
      <c r="B48" s="151" t="s">
        <v>660</v>
      </c>
      <c r="C48" s="149">
        <v>1</v>
      </c>
      <c r="D48" s="146"/>
      <c r="E48" s="146"/>
    </row>
    <row r="49" spans="1:5" ht="24" x14ac:dyDescent="0.2">
      <c r="A49" s="125" t="s">
        <v>661</v>
      </c>
      <c r="B49" s="151" t="s">
        <v>662</v>
      </c>
      <c r="C49" s="149">
        <v>1</v>
      </c>
      <c r="D49" s="146"/>
      <c r="E49" s="146"/>
    </row>
    <row r="50" spans="1:5" ht="24" x14ac:dyDescent="0.2">
      <c r="A50" s="107" t="s">
        <v>663</v>
      </c>
      <c r="B50" s="151" t="s">
        <v>664</v>
      </c>
      <c r="C50" s="149">
        <v>1</v>
      </c>
      <c r="D50" s="146"/>
      <c r="E50" s="146"/>
    </row>
    <row r="51" spans="1:5" ht="24" x14ac:dyDescent="0.2">
      <c r="A51" s="108" t="s">
        <v>665</v>
      </c>
      <c r="B51" s="151" t="s">
        <v>664</v>
      </c>
      <c r="C51" s="149">
        <v>1</v>
      </c>
      <c r="D51" s="146"/>
      <c r="E51" s="146"/>
    </row>
    <row r="52" spans="1:5" ht="24" x14ac:dyDescent="0.2">
      <c r="A52" s="125" t="s">
        <v>361</v>
      </c>
      <c r="B52" s="151" t="s">
        <v>666</v>
      </c>
      <c r="C52" s="149">
        <v>1</v>
      </c>
      <c r="D52" s="146"/>
      <c r="E52" s="146"/>
    </row>
    <row r="53" spans="1:5" x14ac:dyDescent="0.2">
      <c r="A53" s="130" t="s">
        <v>399</v>
      </c>
      <c r="B53" s="151" t="s">
        <v>667</v>
      </c>
      <c r="C53" s="149">
        <v>1</v>
      </c>
      <c r="D53" s="146"/>
      <c r="E53" s="146"/>
    </row>
    <row r="54" spans="1:5" x14ac:dyDescent="0.2">
      <c r="A54" s="109" t="s">
        <v>668</v>
      </c>
      <c r="B54" s="151" t="s">
        <v>669</v>
      </c>
      <c r="C54" s="149">
        <v>1</v>
      </c>
      <c r="D54" s="146"/>
      <c r="E54" s="146"/>
    </row>
    <row r="55" spans="1:5" ht="24" x14ac:dyDescent="0.2">
      <c r="A55" s="110" t="s">
        <v>670</v>
      </c>
      <c r="B55" s="151" t="s">
        <v>671</v>
      </c>
      <c r="C55" s="149">
        <v>1</v>
      </c>
      <c r="D55" s="146"/>
      <c r="E55" s="146"/>
    </row>
    <row r="56" spans="1:5" ht="24" x14ac:dyDescent="0.2">
      <c r="A56" s="126" t="s">
        <v>672</v>
      </c>
      <c r="B56" s="151" t="s">
        <v>673</v>
      </c>
      <c r="C56" s="149">
        <v>1</v>
      </c>
      <c r="D56" s="146"/>
      <c r="E56" s="146"/>
    </row>
    <row r="57" spans="1:5" ht="24" x14ac:dyDescent="0.2">
      <c r="A57" s="127" t="s">
        <v>674</v>
      </c>
      <c r="B57" s="152" t="s">
        <v>675</v>
      </c>
      <c r="C57" s="149">
        <v>1</v>
      </c>
      <c r="D57" s="146"/>
      <c r="E57" s="146"/>
    </row>
    <row r="58" spans="1:5" ht="24" x14ac:dyDescent="0.2">
      <c r="A58" s="128" t="s">
        <v>676</v>
      </c>
      <c r="B58" s="151" t="s">
        <v>677</v>
      </c>
      <c r="C58" s="149">
        <v>1</v>
      </c>
      <c r="D58" s="146"/>
      <c r="E58" s="146"/>
    </row>
    <row r="59" spans="1:5" ht="24" x14ac:dyDescent="0.2">
      <c r="A59" s="129" t="s">
        <v>678</v>
      </c>
      <c r="B59" s="151" t="s">
        <v>679</v>
      </c>
      <c r="C59" s="149">
        <v>1</v>
      </c>
      <c r="D59" s="146"/>
      <c r="E59" s="146"/>
    </row>
    <row r="60" spans="1:5" ht="24" x14ac:dyDescent="0.2">
      <c r="A60" s="129" t="s">
        <v>680</v>
      </c>
      <c r="B60" s="151" t="s">
        <v>681</v>
      </c>
      <c r="C60" s="149">
        <v>2</v>
      </c>
      <c r="D60" s="146"/>
      <c r="E60" s="146"/>
    </row>
    <row r="61" spans="1:5" ht="24" x14ac:dyDescent="0.2">
      <c r="A61" s="111" t="s">
        <v>682</v>
      </c>
      <c r="B61" s="151" t="s">
        <v>683</v>
      </c>
      <c r="C61" s="149">
        <v>1</v>
      </c>
      <c r="D61" s="146"/>
      <c r="E61" s="146"/>
    </row>
    <row r="62" spans="1:5" ht="24" x14ac:dyDescent="0.2">
      <c r="A62" s="112" t="s">
        <v>684</v>
      </c>
      <c r="B62" s="151" t="s">
        <v>664</v>
      </c>
      <c r="C62" s="149">
        <v>1</v>
      </c>
      <c r="D62" s="146"/>
      <c r="E62" s="146"/>
    </row>
    <row r="63" spans="1:5" ht="24" x14ac:dyDescent="0.2">
      <c r="A63" s="113" t="s">
        <v>685</v>
      </c>
      <c r="B63" s="150" t="s">
        <v>664</v>
      </c>
      <c r="C63" s="149">
        <v>1</v>
      </c>
      <c r="D63" s="146"/>
      <c r="E63" s="146"/>
    </row>
    <row r="64" spans="1:5" ht="24" x14ac:dyDescent="0.2">
      <c r="A64" s="108" t="s">
        <v>686</v>
      </c>
      <c r="B64" s="151" t="s">
        <v>664</v>
      </c>
      <c r="C64" s="149">
        <v>1</v>
      </c>
      <c r="D64" s="146"/>
      <c r="E64" s="146"/>
    </row>
    <row r="65" spans="1:5" ht="24" x14ac:dyDescent="0.2">
      <c r="A65" s="114" t="s">
        <v>687</v>
      </c>
      <c r="B65" s="152" t="s">
        <v>664</v>
      </c>
      <c r="C65" s="149">
        <v>1</v>
      </c>
      <c r="D65" s="146"/>
      <c r="E65" s="146"/>
    </row>
    <row r="66" spans="1:5" ht="15" x14ac:dyDescent="0.2">
      <c r="A66" s="852" t="s">
        <v>688</v>
      </c>
      <c r="B66" s="853"/>
      <c r="C66" s="149"/>
      <c r="D66" s="146"/>
      <c r="E66" s="146"/>
    </row>
    <row r="67" spans="1:5" ht="15" x14ac:dyDescent="0.2">
      <c r="A67" s="848" t="s">
        <v>69</v>
      </c>
      <c r="B67" s="849"/>
      <c r="C67" s="149"/>
      <c r="D67" s="146"/>
      <c r="E67" s="146"/>
    </row>
    <row r="68" spans="1:5" ht="15" x14ac:dyDescent="0.2">
      <c r="A68" s="48" t="s">
        <v>525</v>
      </c>
      <c r="B68" s="137" t="s">
        <v>465</v>
      </c>
      <c r="C68" s="149"/>
      <c r="D68" s="146"/>
      <c r="E68" s="146"/>
    </row>
    <row r="69" spans="1:5" ht="15" x14ac:dyDescent="0.2">
      <c r="A69" s="20" t="s">
        <v>527</v>
      </c>
      <c r="B69" s="34" t="s">
        <v>78</v>
      </c>
      <c r="C69" s="149">
        <v>1</v>
      </c>
      <c r="D69" s="146"/>
      <c r="E69" s="146"/>
    </row>
    <row r="70" spans="1:5" ht="15" x14ac:dyDescent="0.2">
      <c r="A70" s="20" t="s">
        <v>528</v>
      </c>
      <c r="B70" s="34" t="s">
        <v>529</v>
      </c>
      <c r="C70" s="149">
        <v>1</v>
      </c>
      <c r="D70" s="146"/>
      <c r="E70" s="146"/>
    </row>
    <row r="71" spans="1:5" ht="15" x14ac:dyDescent="0.2">
      <c r="A71" s="850" t="s">
        <v>73</v>
      </c>
      <c r="B71" s="851"/>
      <c r="C71" s="149"/>
      <c r="D71" s="146"/>
      <c r="E71" s="146"/>
    </row>
    <row r="72" spans="1:5" ht="15" x14ac:dyDescent="0.2">
      <c r="A72" s="20" t="s">
        <v>365</v>
      </c>
      <c r="B72" s="34" t="s">
        <v>530</v>
      </c>
      <c r="C72" s="149">
        <f>C6</f>
        <v>27</v>
      </c>
      <c r="D72" s="146"/>
      <c r="E72" s="146"/>
    </row>
    <row r="73" spans="1:5" ht="15" x14ac:dyDescent="0.2">
      <c r="A73" s="20" t="s">
        <v>366</v>
      </c>
      <c r="B73" s="34" t="s">
        <v>531</v>
      </c>
      <c r="C73" s="149">
        <f>C19/10</f>
        <v>170.6</v>
      </c>
      <c r="D73" s="146"/>
      <c r="E73" s="146"/>
    </row>
    <row r="74" spans="1:5" ht="15" x14ac:dyDescent="0.2">
      <c r="A74" s="850" t="s">
        <v>76</v>
      </c>
      <c r="B74" s="851"/>
      <c r="C74" s="149"/>
      <c r="D74" s="146"/>
      <c r="E74" s="146"/>
    </row>
    <row r="75" spans="1:5" ht="15" x14ac:dyDescent="0.2">
      <c r="A75" s="22" t="s">
        <v>532</v>
      </c>
      <c r="B75" s="138" t="s">
        <v>533</v>
      </c>
      <c r="C75" s="149">
        <v>2</v>
      </c>
      <c r="D75" s="146"/>
      <c r="E75" s="146"/>
    </row>
    <row r="76" spans="1:5" ht="15" x14ac:dyDescent="0.2">
      <c r="A76" s="22" t="s">
        <v>111</v>
      </c>
      <c r="B76" s="138" t="s">
        <v>534</v>
      </c>
      <c r="C76" s="149">
        <v>2</v>
      </c>
      <c r="D76" s="146"/>
      <c r="E76" s="146"/>
    </row>
    <row r="77" spans="1:5" ht="15" x14ac:dyDescent="0.2">
      <c r="A77" s="95" t="s">
        <v>535</v>
      </c>
      <c r="B77" s="34" t="s">
        <v>536</v>
      </c>
      <c r="C77" s="149">
        <f>E77</f>
        <v>0</v>
      </c>
      <c r="D77" s="146"/>
      <c r="E77" s="146"/>
    </row>
    <row r="78" spans="1:5" ht="15" x14ac:dyDescent="0.2">
      <c r="A78" s="20" t="s">
        <v>537</v>
      </c>
      <c r="B78" s="34" t="s">
        <v>94</v>
      </c>
      <c r="C78" s="149">
        <f>C80</f>
        <v>456</v>
      </c>
      <c r="D78" s="146"/>
      <c r="E78" s="146"/>
    </row>
    <row r="79" spans="1:5" ht="15" x14ac:dyDescent="0.2">
      <c r="A79" s="20" t="s">
        <v>538</v>
      </c>
      <c r="B79" s="34" t="s">
        <v>539</v>
      </c>
      <c r="C79" s="149">
        <f>C80*5</f>
        <v>2280</v>
      </c>
      <c r="D79" s="146"/>
      <c r="E79" s="146"/>
    </row>
    <row r="80" spans="1:5" ht="15" x14ac:dyDescent="0.2">
      <c r="A80" s="20" t="s">
        <v>540</v>
      </c>
      <c r="B80" s="34" t="s">
        <v>541</v>
      </c>
      <c r="C80" s="149">
        <f>C21*4</f>
        <v>456</v>
      </c>
      <c r="D80" s="146"/>
      <c r="E80" s="146"/>
    </row>
    <row r="81" spans="1:5" ht="30" x14ac:dyDescent="0.2">
      <c r="A81" s="20" t="s">
        <v>542</v>
      </c>
      <c r="B81" s="34" t="s">
        <v>181</v>
      </c>
      <c r="C81" s="149">
        <f>C21</f>
        <v>114</v>
      </c>
      <c r="D81" s="146"/>
      <c r="E81" s="146"/>
    </row>
    <row r="82" spans="1:5" ht="30" x14ac:dyDescent="0.2">
      <c r="A82" s="20" t="s">
        <v>543</v>
      </c>
      <c r="B82" s="34" t="s">
        <v>544</v>
      </c>
      <c r="C82" s="149">
        <v>1</v>
      </c>
      <c r="D82" s="146"/>
      <c r="E82" s="146"/>
    </row>
    <row r="83" spans="1:5" ht="15" x14ac:dyDescent="0.2">
      <c r="A83" s="850" t="s">
        <v>83</v>
      </c>
      <c r="B83" s="851"/>
      <c r="C83" s="149"/>
      <c r="D83" s="146"/>
      <c r="E83" s="146"/>
    </row>
    <row r="84" spans="1:5" ht="45" x14ac:dyDescent="0.2">
      <c r="A84" s="20" t="s">
        <v>545</v>
      </c>
      <c r="B84" s="132" t="s">
        <v>546</v>
      </c>
      <c r="C84" s="149">
        <f>C25+C27</f>
        <v>141</v>
      </c>
      <c r="D84" s="146"/>
      <c r="E84" s="146"/>
    </row>
    <row r="85" spans="1:5" ht="60" x14ac:dyDescent="0.2">
      <c r="A85" s="20" t="s">
        <v>547</v>
      </c>
      <c r="B85" s="132" t="s">
        <v>548</v>
      </c>
      <c r="C85" s="149">
        <f>C84+C28</f>
        <v>255</v>
      </c>
      <c r="D85" s="146"/>
      <c r="E85" s="146"/>
    </row>
    <row r="86" spans="1:5" ht="45" x14ac:dyDescent="0.2">
      <c r="A86" s="20" t="s">
        <v>549</v>
      </c>
      <c r="B86" s="132" t="s">
        <v>550</v>
      </c>
      <c r="C86" s="149">
        <f>C21</f>
        <v>114</v>
      </c>
      <c r="D86" s="146"/>
      <c r="E86" s="146"/>
    </row>
    <row r="87" spans="1:5" ht="30" x14ac:dyDescent="0.2">
      <c r="A87" s="20" t="s">
        <v>551</v>
      </c>
      <c r="B87" s="132" t="s">
        <v>181</v>
      </c>
      <c r="C87" s="149">
        <f>C86</f>
        <v>114</v>
      </c>
      <c r="D87" s="146"/>
      <c r="E87" s="146"/>
    </row>
    <row r="88" spans="1:5" ht="45" x14ac:dyDescent="0.2">
      <c r="A88" s="20" t="s">
        <v>403</v>
      </c>
      <c r="B88" s="132" t="s">
        <v>552</v>
      </c>
      <c r="C88" s="149">
        <f>C21*3</f>
        <v>342</v>
      </c>
      <c r="D88" s="146"/>
      <c r="E88" s="146"/>
    </row>
    <row r="89" spans="1:5" ht="75" x14ac:dyDescent="0.2">
      <c r="A89" s="20" t="s">
        <v>553</v>
      </c>
      <c r="B89" s="34" t="s">
        <v>554</v>
      </c>
      <c r="C89" s="162">
        <f>C31+C32+C33+C34+C35+C41</f>
        <v>3350</v>
      </c>
      <c r="D89" s="146"/>
      <c r="E89" s="146"/>
    </row>
    <row r="90" spans="1:5" ht="15" x14ac:dyDescent="0.2">
      <c r="A90" s="20" t="s">
        <v>555</v>
      </c>
      <c r="B90" s="34" t="s">
        <v>181</v>
      </c>
      <c r="C90" s="149">
        <f>C86</f>
        <v>114</v>
      </c>
      <c r="D90" s="146"/>
      <c r="E90" s="146"/>
    </row>
    <row r="91" spans="1:5" ht="15" x14ac:dyDescent="0.2">
      <c r="A91" s="20" t="s">
        <v>556</v>
      </c>
      <c r="B91" s="34" t="s">
        <v>181</v>
      </c>
      <c r="C91" s="149">
        <f>C86</f>
        <v>114</v>
      </c>
      <c r="D91" s="146"/>
      <c r="E91" s="146"/>
    </row>
    <row r="92" spans="1:5" ht="30" x14ac:dyDescent="0.2">
      <c r="A92" s="20" t="s">
        <v>557</v>
      </c>
      <c r="B92" s="34" t="s">
        <v>181</v>
      </c>
      <c r="C92" s="149">
        <f>C86</f>
        <v>114</v>
      </c>
      <c r="D92" s="146"/>
      <c r="E92" s="146"/>
    </row>
    <row r="93" spans="1:5" ht="30" x14ac:dyDescent="0.2">
      <c r="A93" s="30" t="s">
        <v>558</v>
      </c>
      <c r="B93" s="34" t="s">
        <v>181</v>
      </c>
      <c r="C93" s="149">
        <f>C86</f>
        <v>114</v>
      </c>
      <c r="D93" s="146"/>
      <c r="E93" s="146"/>
    </row>
    <row r="94" spans="1:5" ht="15" x14ac:dyDescent="0.2">
      <c r="A94" s="850" t="s">
        <v>107</v>
      </c>
      <c r="B94" s="851"/>
      <c r="C94" s="149"/>
      <c r="D94" s="146"/>
      <c r="E94" s="146"/>
    </row>
    <row r="95" spans="1:5" ht="15" x14ac:dyDescent="0.2">
      <c r="A95" s="20" t="s">
        <v>559</v>
      </c>
      <c r="B95" s="34" t="s">
        <v>181</v>
      </c>
      <c r="C95" s="149">
        <f>C86</f>
        <v>114</v>
      </c>
      <c r="D95" s="146"/>
      <c r="E95" s="146"/>
    </row>
    <row r="96" spans="1:5" ht="90" x14ac:dyDescent="0.2">
      <c r="A96" s="24" t="s">
        <v>564</v>
      </c>
      <c r="B96" s="34" t="s">
        <v>565</v>
      </c>
      <c r="C96" s="149">
        <f>C27+C28+C41+C42+C44+C43</f>
        <v>2964</v>
      </c>
      <c r="D96" s="146"/>
      <c r="E96" s="146"/>
    </row>
    <row r="97" spans="1:5" ht="90" x14ac:dyDescent="0.2">
      <c r="A97" s="24" t="s">
        <v>286</v>
      </c>
      <c r="B97" s="34" t="s">
        <v>565</v>
      </c>
      <c r="C97" s="149">
        <f>C96</f>
        <v>2964</v>
      </c>
      <c r="D97" s="146"/>
      <c r="E97" s="146"/>
    </row>
    <row r="98" spans="1:5" ht="15" x14ac:dyDescent="0.2">
      <c r="A98" s="24" t="s">
        <v>559</v>
      </c>
      <c r="B98" s="34" t="s">
        <v>45</v>
      </c>
      <c r="C98" s="149">
        <f>C19</f>
        <v>1706</v>
      </c>
      <c r="D98" s="146"/>
      <c r="E98" s="146"/>
    </row>
    <row r="99" spans="1:5" ht="105" x14ac:dyDescent="0.2">
      <c r="A99" s="20" t="s">
        <v>566</v>
      </c>
      <c r="B99" s="138" t="s">
        <v>567</v>
      </c>
      <c r="C99" s="149">
        <f>C90+C98+C43+C42</f>
        <v>2390</v>
      </c>
      <c r="D99" s="146"/>
      <c r="E99" s="146"/>
    </row>
    <row r="100" spans="1:5" ht="45" x14ac:dyDescent="0.2">
      <c r="A100" s="20" t="s">
        <v>568</v>
      </c>
      <c r="B100" s="34" t="s">
        <v>569</v>
      </c>
      <c r="C100" s="149">
        <f>C22</f>
        <v>22.8</v>
      </c>
      <c r="D100" s="146"/>
      <c r="E100" s="146"/>
    </row>
    <row r="101" spans="1:5" ht="15" x14ac:dyDescent="0.2">
      <c r="A101" s="850" t="s">
        <v>124</v>
      </c>
      <c r="B101" s="851"/>
      <c r="C101" s="149"/>
      <c r="D101" s="146"/>
      <c r="E101" s="146"/>
    </row>
    <row r="102" spans="1:5" ht="15" x14ac:dyDescent="0.2">
      <c r="A102" s="33" t="s">
        <v>570</v>
      </c>
      <c r="B102" s="138" t="s">
        <v>571</v>
      </c>
      <c r="C102" s="162">
        <f>(C5/40080)*4</f>
        <v>3.8972055888223553</v>
      </c>
      <c r="D102" s="146"/>
      <c r="E102" s="146"/>
    </row>
    <row r="103" spans="1:5" ht="15" x14ac:dyDescent="0.2">
      <c r="A103" s="33" t="s">
        <v>572</v>
      </c>
      <c r="B103" s="31" t="s">
        <v>573</v>
      </c>
      <c r="C103" s="162">
        <f>C102</f>
        <v>3.8972055888223553</v>
      </c>
      <c r="D103" s="146"/>
      <c r="E103" s="146"/>
    </row>
    <row r="104" spans="1:5" ht="75" x14ac:dyDescent="0.2">
      <c r="A104" s="27" t="s">
        <v>574</v>
      </c>
      <c r="B104" s="34" t="s">
        <v>575</v>
      </c>
      <c r="C104" s="149">
        <f>C117+C118+C119+C120+C155+C156</f>
        <v>1926113.2000000002</v>
      </c>
      <c r="D104" s="146"/>
      <c r="E104" s="146"/>
    </row>
    <row r="105" spans="1:5" ht="75" x14ac:dyDescent="0.2">
      <c r="A105" s="33" t="s">
        <v>576</v>
      </c>
      <c r="B105" s="34" t="s">
        <v>577</v>
      </c>
      <c r="C105" s="149">
        <f>C104</f>
        <v>1926113.2000000002</v>
      </c>
      <c r="D105" s="146"/>
      <c r="E105" s="146"/>
    </row>
    <row r="106" spans="1:5" ht="15" x14ac:dyDescent="0.2">
      <c r="A106" s="33" t="s">
        <v>578</v>
      </c>
      <c r="B106" s="139" t="s">
        <v>579</v>
      </c>
      <c r="C106" s="149"/>
      <c r="D106" s="146"/>
      <c r="E106" s="146"/>
    </row>
    <row r="107" spans="1:5" ht="15" x14ac:dyDescent="0.2">
      <c r="A107" s="840" t="s">
        <v>213</v>
      </c>
      <c r="B107" s="841"/>
      <c r="C107" s="841"/>
      <c r="D107" s="841"/>
      <c r="E107" s="842"/>
    </row>
    <row r="108" spans="1:5" ht="15" x14ac:dyDescent="0.2">
      <c r="A108" s="34" t="s">
        <v>580</v>
      </c>
      <c r="B108" s="140" t="s">
        <v>581</v>
      </c>
      <c r="C108" s="149">
        <f>C5/30.85</f>
        <v>1265.8022690437601</v>
      </c>
      <c r="D108" s="146"/>
      <c r="E108" s="146"/>
    </row>
    <row r="109" spans="1:5" ht="15" x14ac:dyDescent="0.2">
      <c r="A109" s="133"/>
      <c r="B109" s="141"/>
      <c r="C109" s="149"/>
      <c r="D109" s="146"/>
      <c r="E109" s="146"/>
    </row>
    <row r="110" spans="1:5" ht="15" x14ac:dyDescent="0.25">
      <c r="A110" s="843" t="s">
        <v>689</v>
      </c>
      <c r="B110" s="844"/>
      <c r="C110" s="844"/>
      <c r="D110" s="844"/>
      <c r="E110" s="845"/>
    </row>
    <row r="111" spans="1:5" ht="15.75" x14ac:dyDescent="0.2">
      <c r="A111" s="41" t="s">
        <v>288</v>
      </c>
      <c r="B111" s="141"/>
      <c r="C111" s="149">
        <f>C19</f>
        <v>1706</v>
      </c>
      <c r="D111" s="146"/>
      <c r="E111" s="146"/>
    </row>
    <row r="112" spans="1:5" ht="15" x14ac:dyDescent="0.2">
      <c r="A112" s="846"/>
      <c r="B112" s="846"/>
      <c r="C112" s="846"/>
      <c r="D112" s="846"/>
      <c r="E112" s="847"/>
    </row>
    <row r="113" spans="1:5" ht="15" x14ac:dyDescent="0.25">
      <c r="A113" s="843" t="s">
        <v>690</v>
      </c>
      <c r="B113" s="844"/>
      <c r="C113" s="844"/>
      <c r="D113" s="844"/>
      <c r="E113" s="845"/>
    </row>
    <row r="114" spans="1:5" ht="15" x14ac:dyDescent="0.2">
      <c r="A114" s="1" t="s">
        <v>691</v>
      </c>
      <c r="B114" s="142" t="s">
        <v>692</v>
      </c>
      <c r="C114" s="149">
        <v>1100</v>
      </c>
      <c r="D114" s="146"/>
      <c r="E114" s="146"/>
    </row>
    <row r="115" spans="1:5" ht="30" x14ac:dyDescent="0.2">
      <c r="A115" s="1" t="s">
        <v>693</v>
      </c>
      <c r="B115" s="142" t="s">
        <v>694</v>
      </c>
      <c r="C115" s="149">
        <v>68.2</v>
      </c>
      <c r="D115" s="146"/>
      <c r="E115" s="146"/>
    </row>
    <row r="116" spans="1:5" ht="30" x14ac:dyDescent="0.2">
      <c r="A116" s="2" t="s">
        <v>468</v>
      </c>
      <c r="B116" s="142" t="s">
        <v>133</v>
      </c>
      <c r="C116" s="149">
        <v>1133</v>
      </c>
      <c r="D116" s="146"/>
      <c r="E116" s="146"/>
    </row>
    <row r="117" spans="1:5" ht="15" x14ac:dyDescent="0.2">
      <c r="A117" s="131" t="s">
        <v>469</v>
      </c>
      <c r="B117" s="142" t="s">
        <v>135</v>
      </c>
      <c r="C117" s="149">
        <v>3753.2000000000003</v>
      </c>
      <c r="D117" s="146"/>
      <c r="E117" s="146"/>
    </row>
    <row r="118" spans="1:5" ht="15" x14ac:dyDescent="0.2">
      <c r="A118" s="131" t="s">
        <v>470</v>
      </c>
      <c r="B118" s="142" t="s">
        <v>137</v>
      </c>
      <c r="C118" s="149">
        <v>213.4</v>
      </c>
      <c r="D118" s="146"/>
      <c r="E118" s="146"/>
    </row>
    <row r="119" spans="1:5" ht="30" x14ac:dyDescent="0.2">
      <c r="A119" s="1" t="s">
        <v>695</v>
      </c>
      <c r="B119" s="142" t="s">
        <v>139</v>
      </c>
      <c r="C119" s="149">
        <v>1909380.0000000002</v>
      </c>
      <c r="D119" s="146"/>
      <c r="E119" s="146"/>
    </row>
    <row r="120" spans="1:5" ht="15" x14ac:dyDescent="0.2">
      <c r="A120" s="1" t="s">
        <v>696</v>
      </c>
      <c r="B120" s="142" t="s">
        <v>697</v>
      </c>
      <c r="C120" s="149">
        <v>8800</v>
      </c>
      <c r="D120" s="146"/>
      <c r="E120" s="146"/>
    </row>
    <row r="121" spans="1:5" ht="15" x14ac:dyDescent="0.2">
      <c r="A121" s="1" t="s">
        <v>698</v>
      </c>
      <c r="B121" s="142" t="s">
        <v>181</v>
      </c>
      <c r="C121" s="149">
        <v>106.7</v>
      </c>
      <c r="D121" s="146"/>
      <c r="E121" s="146"/>
    </row>
    <row r="122" spans="1:5" ht="15" x14ac:dyDescent="0.2">
      <c r="A122" s="1" t="s">
        <v>699</v>
      </c>
      <c r="B122" s="142" t="s">
        <v>700</v>
      </c>
      <c r="C122" s="149">
        <v>477.24123711340212</v>
      </c>
      <c r="D122" s="146"/>
      <c r="E122" s="146"/>
    </row>
    <row r="123" spans="1:5" ht="45" x14ac:dyDescent="0.2">
      <c r="A123" s="3" t="s">
        <v>701</v>
      </c>
      <c r="B123" s="142" t="s">
        <v>157</v>
      </c>
      <c r="C123" s="149">
        <v>2266</v>
      </c>
      <c r="D123" s="146"/>
      <c r="E123" s="146"/>
    </row>
    <row r="124" spans="1:5" ht="15" x14ac:dyDescent="0.2">
      <c r="A124" s="1" t="s">
        <v>702</v>
      </c>
      <c r="B124" s="142" t="s">
        <v>135</v>
      </c>
      <c r="C124" s="149">
        <v>1876.6000000000001</v>
      </c>
      <c r="D124" s="146"/>
      <c r="E124" s="146"/>
    </row>
    <row r="125" spans="1:5" ht="15" x14ac:dyDescent="0.2">
      <c r="A125" s="1" t="s">
        <v>703</v>
      </c>
      <c r="B125" s="142" t="s">
        <v>704</v>
      </c>
      <c r="C125" s="149">
        <v>213.4</v>
      </c>
      <c r="D125" s="146"/>
      <c r="E125" s="146"/>
    </row>
    <row r="126" spans="1:5" ht="15" x14ac:dyDescent="0.2">
      <c r="A126" s="1" t="s">
        <v>487</v>
      </c>
      <c r="B126" s="142" t="s">
        <v>705</v>
      </c>
      <c r="C126" s="149">
        <v>955.90000000000009</v>
      </c>
      <c r="D126" s="146"/>
      <c r="E126" s="146"/>
    </row>
    <row r="127" spans="1:5" ht="15" x14ac:dyDescent="0.2">
      <c r="A127" s="1" t="s">
        <v>706</v>
      </c>
      <c r="B127" s="142" t="s">
        <v>707</v>
      </c>
      <c r="C127" s="149">
        <v>2090</v>
      </c>
      <c r="D127" s="146"/>
      <c r="E127" s="146"/>
    </row>
    <row r="128" spans="1:5" ht="15" x14ac:dyDescent="0.2">
      <c r="A128" s="4" t="s">
        <v>708</v>
      </c>
      <c r="B128" s="142" t="s">
        <v>707</v>
      </c>
      <c r="C128" s="149">
        <v>2090</v>
      </c>
      <c r="D128" s="146"/>
      <c r="E128" s="146"/>
    </row>
    <row r="129" spans="1:5" ht="15" x14ac:dyDescent="0.2">
      <c r="A129" s="4" t="s">
        <v>709</v>
      </c>
      <c r="B129" s="142" t="s">
        <v>710</v>
      </c>
      <c r="C129" s="149">
        <v>320.10000000000002</v>
      </c>
      <c r="D129" s="146"/>
      <c r="E129" s="146"/>
    </row>
    <row r="130" spans="1:5" ht="15" x14ac:dyDescent="0.2">
      <c r="A130" s="4" t="s">
        <v>490</v>
      </c>
      <c r="B130" s="142" t="s">
        <v>711</v>
      </c>
      <c r="C130" s="149">
        <v>1925.0000000000002</v>
      </c>
      <c r="D130" s="146"/>
      <c r="E130" s="146"/>
    </row>
    <row r="131" spans="1:5" ht="30" x14ac:dyDescent="0.2">
      <c r="A131" s="4" t="s">
        <v>491</v>
      </c>
      <c r="B131" s="142" t="s">
        <v>712</v>
      </c>
      <c r="C131" s="149">
        <v>49229.4</v>
      </c>
      <c r="D131" s="146"/>
      <c r="E131" s="146"/>
    </row>
    <row r="132" spans="1:5" ht="30" x14ac:dyDescent="0.2">
      <c r="A132" s="4" t="s">
        <v>492</v>
      </c>
      <c r="B132" s="142" t="s">
        <v>713</v>
      </c>
      <c r="C132" s="149">
        <v>3753.2000000000003</v>
      </c>
      <c r="D132" s="146"/>
      <c r="E132" s="146"/>
    </row>
    <row r="133" spans="1:5" ht="15" x14ac:dyDescent="0.2">
      <c r="A133" s="4" t="s">
        <v>493</v>
      </c>
      <c r="B133" s="142" t="s">
        <v>135</v>
      </c>
      <c r="C133" s="149">
        <v>1876.6000000000001</v>
      </c>
      <c r="D133" s="146"/>
      <c r="E133" s="146"/>
    </row>
    <row r="134" spans="1:5" ht="15" x14ac:dyDescent="0.2">
      <c r="A134" s="4" t="s">
        <v>494</v>
      </c>
      <c r="B134" s="142" t="s">
        <v>175</v>
      </c>
      <c r="C134" s="149">
        <v>106.7</v>
      </c>
      <c r="D134" s="146"/>
      <c r="E134" s="146"/>
    </row>
    <row r="135" spans="1:5" ht="15" x14ac:dyDescent="0.2">
      <c r="A135" s="4" t="s">
        <v>495</v>
      </c>
      <c r="B135" s="142" t="s">
        <v>175</v>
      </c>
      <c r="C135" s="149">
        <v>106.7</v>
      </c>
      <c r="D135" s="146"/>
      <c r="E135" s="146"/>
    </row>
    <row r="136" spans="1:5" ht="15" x14ac:dyDescent="0.2">
      <c r="A136" s="4" t="s">
        <v>496</v>
      </c>
      <c r="B136" s="142" t="s">
        <v>42</v>
      </c>
      <c r="C136" s="149">
        <v>106.7</v>
      </c>
      <c r="D136" s="146"/>
      <c r="E136" s="146"/>
    </row>
    <row r="137" spans="1:5" ht="15" x14ac:dyDescent="0.2">
      <c r="A137" s="4" t="s">
        <v>714</v>
      </c>
      <c r="B137" s="142" t="s">
        <v>45</v>
      </c>
      <c r="C137" s="149">
        <v>1876.6000000000001</v>
      </c>
      <c r="D137" s="146"/>
      <c r="E137" s="146"/>
    </row>
    <row r="138" spans="1:5" ht="15" x14ac:dyDescent="0.2">
      <c r="A138" s="4" t="s">
        <v>498</v>
      </c>
      <c r="B138" s="142" t="s">
        <v>175</v>
      </c>
      <c r="C138" s="149">
        <v>106.7</v>
      </c>
      <c r="D138" s="146"/>
      <c r="E138" s="146"/>
    </row>
    <row r="139" spans="1:5" ht="15" x14ac:dyDescent="0.2">
      <c r="A139" s="4" t="s">
        <v>499</v>
      </c>
      <c r="B139" s="142" t="s">
        <v>181</v>
      </c>
      <c r="C139" s="149">
        <v>106.7</v>
      </c>
      <c r="D139" s="146"/>
      <c r="E139" s="146"/>
    </row>
    <row r="140" spans="1:5" ht="30" x14ac:dyDescent="0.2">
      <c r="A140" s="4" t="s">
        <v>500</v>
      </c>
      <c r="B140" s="142" t="s">
        <v>715</v>
      </c>
      <c r="C140" s="149">
        <v>3753.2000000000003</v>
      </c>
      <c r="D140" s="146"/>
      <c r="E140" s="146"/>
    </row>
    <row r="141" spans="1:5" ht="30" x14ac:dyDescent="0.2">
      <c r="A141" s="4" t="s">
        <v>501</v>
      </c>
      <c r="B141" s="142" t="s">
        <v>716</v>
      </c>
      <c r="C141" s="149">
        <v>3753.2000000000003</v>
      </c>
      <c r="D141" s="146"/>
      <c r="E141" s="146"/>
    </row>
    <row r="142" spans="1:5" ht="30" x14ac:dyDescent="0.2">
      <c r="A142" s="4" t="s">
        <v>502</v>
      </c>
      <c r="B142" s="142" t="s">
        <v>181</v>
      </c>
      <c r="C142" s="149">
        <v>106.7</v>
      </c>
      <c r="D142" s="146"/>
      <c r="E142" s="146"/>
    </row>
    <row r="143" spans="1:5" ht="15" x14ac:dyDescent="0.2">
      <c r="A143" s="4" t="s">
        <v>503</v>
      </c>
      <c r="B143" s="142" t="s">
        <v>175</v>
      </c>
      <c r="C143" s="149">
        <v>106.7</v>
      </c>
      <c r="D143" s="146"/>
      <c r="E143" s="146"/>
    </row>
    <row r="144" spans="1:5" ht="30" x14ac:dyDescent="0.2">
      <c r="A144" s="4" t="s">
        <v>717</v>
      </c>
      <c r="B144" s="142" t="s">
        <v>718</v>
      </c>
      <c r="C144" s="149">
        <v>17952</v>
      </c>
      <c r="D144" s="146"/>
      <c r="E144" s="146"/>
    </row>
    <row r="145" spans="1:5" ht="15" x14ac:dyDescent="0.2">
      <c r="A145" s="4" t="s">
        <v>719</v>
      </c>
      <c r="B145" s="142" t="s">
        <v>720</v>
      </c>
      <c r="C145" s="149">
        <v>17503.2</v>
      </c>
      <c r="D145" s="146"/>
      <c r="E145" s="146"/>
    </row>
    <row r="146" spans="1:5" ht="30" x14ac:dyDescent="0.2">
      <c r="A146" s="4" t="s">
        <v>721</v>
      </c>
      <c r="B146" s="142" t="s">
        <v>193</v>
      </c>
      <c r="C146" s="149">
        <v>45337.600000000006</v>
      </c>
      <c r="D146" s="146"/>
      <c r="E146" s="146"/>
    </row>
    <row r="147" spans="1:5" ht="15" x14ac:dyDescent="0.2">
      <c r="A147" s="4" t="s">
        <v>722</v>
      </c>
      <c r="B147" s="142" t="s">
        <v>195</v>
      </c>
      <c r="C147" s="149">
        <v>2970.0000000000005</v>
      </c>
      <c r="D147" s="146"/>
      <c r="E147" s="146"/>
    </row>
    <row r="148" spans="1:5" ht="30" x14ac:dyDescent="0.2">
      <c r="A148" s="4" t="s">
        <v>723</v>
      </c>
      <c r="B148" s="142" t="s">
        <v>141</v>
      </c>
      <c r="C148" s="149">
        <v>90640.000000000015</v>
      </c>
      <c r="D148" s="146"/>
      <c r="E148" s="146"/>
    </row>
    <row r="149" spans="1:5" ht="30" x14ac:dyDescent="0.2">
      <c r="A149" s="4" t="s">
        <v>724</v>
      </c>
      <c r="B149" s="142" t="s">
        <v>141</v>
      </c>
      <c r="C149" s="149">
        <v>26400.000000000004</v>
      </c>
      <c r="D149" s="146"/>
      <c r="E149" s="146"/>
    </row>
    <row r="150" spans="1:5" ht="30" x14ac:dyDescent="0.2">
      <c r="A150" s="4" t="s">
        <v>725</v>
      </c>
      <c r="B150" s="142" t="s">
        <v>726</v>
      </c>
      <c r="C150" s="149"/>
      <c r="D150" s="146"/>
      <c r="E150" s="146"/>
    </row>
    <row r="151" spans="1:5" ht="30" x14ac:dyDescent="0.2">
      <c r="A151" s="4" t="s">
        <v>727</v>
      </c>
      <c r="B151" s="142" t="s">
        <v>726</v>
      </c>
      <c r="C151" s="149"/>
      <c r="D151" s="146"/>
      <c r="E151" s="146"/>
    </row>
    <row r="152" spans="1:5" ht="15" x14ac:dyDescent="0.2">
      <c r="A152" s="4" t="s">
        <v>728</v>
      </c>
      <c r="B152" s="142" t="s">
        <v>42</v>
      </c>
      <c r="C152" s="149">
        <v>106.7</v>
      </c>
      <c r="D152" s="146"/>
      <c r="E152" s="146"/>
    </row>
    <row r="153" spans="1:5" ht="15" x14ac:dyDescent="0.2">
      <c r="A153" s="4" t="s">
        <v>509</v>
      </c>
      <c r="B153" s="142" t="s">
        <v>94</v>
      </c>
      <c r="C153" s="149">
        <v>426.8</v>
      </c>
      <c r="D153" s="146"/>
      <c r="E153" s="146"/>
    </row>
    <row r="154" spans="1:5" ht="30" x14ac:dyDescent="0.2">
      <c r="A154" s="4" t="s">
        <v>729</v>
      </c>
      <c r="B154" s="142" t="s">
        <v>730</v>
      </c>
      <c r="C154" s="149">
        <v>215.60000000000002</v>
      </c>
      <c r="D154" s="146"/>
      <c r="E154" s="146"/>
    </row>
    <row r="155" spans="1:5" ht="15" x14ac:dyDescent="0.2">
      <c r="A155" s="4" t="s">
        <v>731</v>
      </c>
      <c r="B155" s="142" t="s">
        <v>45</v>
      </c>
      <c r="C155" s="149">
        <v>3753.2000000000003</v>
      </c>
      <c r="D155" s="146"/>
      <c r="E155" s="146"/>
    </row>
    <row r="156" spans="1:5" ht="15" x14ac:dyDescent="0.25">
      <c r="A156" s="4" t="s">
        <v>511</v>
      </c>
      <c r="B156" s="143" t="s">
        <v>137</v>
      </c>
      <c r="C156" s="149">
        <v>213.4</v>
      </c>
      <c r="D156" s="146"/>
      <c r="E156" s="146"/>
    </row>
    <row r="157" spans="1:5" ht="15" x14ac:dyDescent="0.25">
      <c r="A157" s="4" t="s">
        <v>732</v>
      </c>
      <c r="B157" s="143" t="s">
        <v>135</v>
      </c>
      <c r="C157" s="149">
        <v>3753.2000000000003</v>
      </c>
      <c r="D157" s="146"/>
      <c r="E157" s="146"/>
    </row>
    <row r="158" spans="1:5" ht="15" x14ac:dyDescent="0.25">
      <c r="A158" s="4" t="s">
        <v>733</v>
      </c>
      <c r="B158" s="143" t="s">
        <v>205</v>
      </c>
      <c r="C158" s="149">
        <v>17195.2</v>
      </c>
      <c r="D158" s="146"/>
      <c r="E158" s="146"/>
    </row>
    <row r="159" spans="1:5" ht="30" x14ac:dyDescent="0.25">
      <c r="A159" s="4" t="s">
        <v>734</v>
      </c>
      <c r="B159" s="144" t="s">
        <v>207</v>
      </c>
      <c r="C159" s="149">
        <v>44088</v>
      </c>
      <c r="D159" s="146"/>
      <c r="E159" s="146"/>
    </row>
    <row r="160" spans="1:5" ht="15.75" thickBot="1" x14ac:dyDescent="0.3">
      <c r="A160" s="52" t="s">
        <v>515</v>
      </c>
      <c r="B160" s="145" t="s">
        <v>135</v>
      </c>
      <c r="C160" s="149">
        <v>1876.6000000000001</v>
      </c>
      <c r="D160" s="146"/>
      <c r="E160" s="146"/>
    </row>
    <row r="161" spans="1:3" ht="15.75" thickBot="1" x14ac:dyDescent="0.3">
      <c r="A161" s="115" t="s">
        <v>735</v>
      </c>
      <c r="B161" s="116"/>
      <c r="C161" s="166"/>
    </row>
    <row r="162" spans="1:3" x14ac:dyDescent="0.2">
      <c r="A162" s="117" t="s">
        <v>736</v>
      </c>
      <c r="B162" s="118" t="s">
        <v>264</v>
      </c>
      <c r="C162" s="166"/>
    </row>
    <row r="163" spans="1:3" x14ac:dyDescent="0.2">
      <c r="A163" s="119" t="s">
        <v>737</v>
      </c>
      <c r="B163" s="120" t="s">
        <v>738</v>
      </c>
      <c r="C163" s="166"/>
    </row>
    <row r="164" spans="1:3" x14ac:dyDescent="0.2">
      <c r="A164" s="119" t="s">
        <v>739</v>
      </c>
      <c r="B164" s="120" t="s">
        <v>268</v>
      </c>
      <c r="C164" s="166"/>
    </row>
    <row r="165" spans="1:3" x14ac:dyDescent="0.2">
      <c r="A165" s="119" t="s">
        <v>269</v>
      </c>
      <c r="B165" s="120" t="s">
        <v>270</v>
      </c>
      <c r="C165" s="166"/>
    </row>
    <row r="166" spans="1:3" ht="24" x14ac:dyDescent="0.2">
      <c r="A166" s="106" t="s">
        <v>740</v>
      </c>
      <c r="B166" s="120" t="s">
        <v>272</v>
      </c>
      <c r="C166" s="166"/>
    </row>
    <row r="167" spans="1:3" ht="24.75" thickBot="1" x14ac:dyDescent="0.25">
      <c r="A167" s="121" t="s">
        <v>741</v>
      </c>
      <c r="B167" s="122"/>
      <c r="C167" s="166"/>
    </row>
  </sheetData>
  <mergeCells count="16">
    <mergeCell ref="A66:B66"/>
    <mergeCell ref="A1:A3"/>
    <mergeCell ref="B1:B3"/>
    <mergeCell ref="C1:E3"/>
    <mergeCell ref="A4:B4"/>
    <mergeCell ref="A24:B24"/>
    <mergeCell ref="A107:E107"/>
    <mergeCell ref="A110:E110"/>
    <mergeCell ref="A112:E112"/>
    <mergeCell ref="A113:E113"/>
    <mergeCell ref="A67:B67"/>
    <mergeCell ref="A71:B71"/>
    <mergeCell ref="A74:B74"/>
    <mergeCell ref="A83:B83"/>
    <mergeCell ref="A94:B94"/>
    <mergeCell ref="A101:B101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E7AC5-30FB-4D15-AB5C-0D236431DACB}">
  <dimension ref="A1:H47"/>
  <sheetViews>
    <sheetView workbookViewId="0">
      <selection sqref="A1:H1"/>
    </sheetView>
  </sheetViews>
  <sheetFormatPr defaultColWidth="9" defaultRowHeight="14.25" x14ac:dyDescent="0.2"/>
  <cols>
    <col min="1" max="1" width="12.5" style="56" customWidth="1"/>
    <col min="2" max="2" width="42.25" style="56" customWidth="1"/>
    <col min="3" max="3" width="21.375" style="56" customWidth="1"/>
    <col min="4" max="4" width="37.875" style="56" customWidth="1"/>
    <col min="5" max="5" width="17.125" style="56" customWidth="1"/>
    <col min="6" max="7" width="10.375" style="56" customWidth="1"/>
    <col min="8" max="8" width="58.125" style="56" customWidth="1"/>
    <col min="9" max="16384" width="9" style="56"/>
  </cols>
  <sheetData>
    <row r="1" spans="1:8" ht="30.75" customHeight="1" x14ac:dyDescent="0.2">
      <c r="A1" s="881" t="s">
        <v>742</v>
      </c>
      <c r="B1" s="882"/>
      <c r="C1" s="882"/>
      <c r="D1" s="882"/>
      <c r="E1" s="882"/>
      <c r="F1" s="882"/>
      <c r="G1" s="882"/>
      <c r="H1" s="883"/>
    </row>
    <row r="2" spans="1:8" ht="26.25" customHeight="1" x14ac:dyDescent="0.2">
      <c r="A2" s="884" t="s">
        <v>743</v>
      </c>
      <c r="B2" s="885"/>
      <c r="C2" s="885"/>
      <c r="D2" s="885"/>
      <c r="E2" s="885"/>
      <c r="F2" s="885"/>
      <c r="G2" s="885"/>
      <c r="H2" s="886"/>
    </row>
    <row r="3" spans="1:8" ht="30" x14ac:dyDescent="0.2">
      <c r="A3" s="71" t="s">
        <v>744</v>
      </c>
      <c r="B3" s="72" t="s">
        <v>745</v>
      </c>
      <c r="C3" s="72" t="s">
        <v>746</v>
      </c>
      <c r="D3" s="72" t="s">
        <v>747</v>
      </c>
      <c r="E3" s="72"/>
      <c r="F3" s="72" t="s">
        <v>748</v>
      </c>
      <c r="G3" s="72" t="s">
        <v>523</v>
      </c>
      <c r="H3" s="72" t="s">
        <v>749</v>
      </c>
    </row>
    <row r="4" spans="1:8" ht="57" x14ac:dyDescent="0.2">
      <c r="A4" s="865" t="s">
        <v>750</v>
      </c>
      <c r="B4" s="74" t="s">
        <v>751</v>
      </c>
      <c r="C4" s="865" t="s">
        <v>752</v>
      </c>
      <c r="D4" s="74" t="s">
        <v>753</v>
      </c>
      <c r="E4" s="873" t="e">
        <f>#REF!</f>
        <v>#REF!</v>
      </c>
      <c r="F4" s="875">
        <v>0.2</v>
      </c>
      <c r="G4" s="875" t="s">
        <v>754</v>
      </c>
      <c r="H4" s="865" t="s">
        <v>755</v>
      </c>
    </row>
    <row r="5" spans="1:8" ht="28.5" x14ac:dyDescent="0.2">
      <c r="A5" s="866"/>
      <c r="B5" s="74" t="s">
        <v>756</v>
      </c>
      <c r="C5" s="866"/>
      <c r="D5" s="74" t="s">
        <v>757</v>
      </c>
      <c r="E5" s="877"/>
      <c r="F5" s="890"/>
      <c r="G5" s="890"/>
      <c r="H5" s="866"/>
    </row>
    <row r="6" spans="1:8" x14ac:dyDescent="0.2">
      <c r="A6" s="867"/>
      <c r="B6" s="74" t="s">
        <v>758</v>
      </c>
      <c r="C6" s="867"/>
      <c r="D6" s="74" t="s">
        <v>759</v>
      </c>
      <c r="E6" s="874"/>
      <c r="F6" s="876"/>
      <c r="G6" s="876"/>
      <c r="H6" s="867"/>
    </row>
    <row r="7" spans="1:8" ht="28.5" x14ac:dyDescent="0.2">
      <c r="A7" s="865">
        <v>2</v>
      </c>
      <c r="B7" s="74" t="s">
        <v>760</v>
      </c>
      <c r="C7" s="74" t="s">
        <v>761</v>
      </c>
      <c r="D7" s="74" t="s">
        <v>762</v>
      </c>
      <c r="E7" s="873" t="e">
        <f>#REF!/2</f>
        <v>#REF!</v>
      </c>
      <c r="F7" s="875">
        <v>0.05</v>
      </c>
      <c r="G7" s="875" t="s">
        <v>754</v>
      </c>
      <c r="H7" s="865" t="s">
        <v>763</v>
      </c>
    </row>
    <row r="8" spans="1:8" ht="28.5" x14ac:dyDescent="0.2">
      <c r="A8" s="867"/>
      <c r="B8" s="74" t="s">
        <v>764</v>
      </c>
      <c r="C8" s="74" t="s">
        <v>765</v>
      </c>
      <c r="D8" s="74" t="s">
        <v>766</v>
      </c>
      <c r="E8" s="874"/>
      <c r="F8" s="876"/>
      <c r="G8" s="876"/>
      <c r="H8" s="867"/>
    </row>
    <row r="9" spans="1:8" ht="42.75" x14ac:dyDescent="0.2">
      <c r="A9" s="74">
        <v>3</v>
      </c>
      <c r="B9" s="74" t="s">
        <v>767</v>
      </c>
      <c r="C9" s="74" t="s">
        <v>768</v>
      </c>
      <c r="D9" s="74" t="s">
        <v>769</v>
      </c>
      <c r="E9" s="79" t="e">
        <f>#REF!/2</f>
        <v>#REF!</v>
      </c>
      <c r="F9" s="78">
        <v>0.04</v>
      </c>
      <c r="G9" s="78" t="s">
        <v>754</v>
      </c>
      <c r="H9" s="74" t="s">
        <v>770</v>
      </c>
    </row>
    <row r="10" spans="1:8" ht="42.75" x14ac:dyDescent="0.2">
      <c r="A10" s="74">
        <v>4</v>
      </c>
      <c r="B10" s="74" t="s">
        <v>771</v>
      </c>
      <c r="C10" s="73" t="s">
        <v>772</v>
      </c>
      <c r="D10" s="74" t="s">
        <v>773</v>
      </c>
      <c r="E10" s="80" t="e">
        <f>#REF!</f>
        <v>#REF!</v>
      </c>
      <c r="F10" s="78">
        <v>0.02</v>
      </c>
      <c r="G10" s="78" t="s">
        <v>754</v>
      </c>
      <c r="H10" s="74" t="s">
        <v>774</v>
      </c>
    </row>
    <row r="11" spans="1:8" ht="99.75" x14ac:dyDescent="0.2">
      <c r="A11" s="74">
        <v>5</v>
      </c>
      <c r="B11" s="74" t="s">
        <v>775</v>
      </c>
      <c r="C11" s="77" t="s">
        <v>776</v>
      </c>
      <c r="D11" s="74" t="s">
        <v>777</v>
      </c>
      <c r="E11" s="79" t="e">
        <f>70%*#REF!</f>
        <v>#REF!</v>
      </c>
      <c r="F11" s="78">
        <v>0.7</v>
      </c>
      <c r="G11" s="78" t="s">
        <v>778</v>
      </c>
      <c r="H11" s="70" t="s">
        <v>779</v>
      </c>
    </row>
    <row r="12" spans="1:8" x14ac:dyDescent="0.2">
      <c r="A12" s="865">
        <v>6</v>
      </c>
      <c r="B12" s="74" t="s">
        <v>780</v>
      </c>
      <c r="C12" s="865" t="s">
        <v>781</v>
      </c>
      <c r="D12" s="74" t="s">
        <v>782</v>
      </c>
      <c r="E12" s="873" t="e">
        <f>#REF!+#REF!+30%*#REF!</f>
        <v>#REF!</v>
      </c>
      <c r="F12" s="875">
        <v>0.25</v>
      </c>
      <c r="G12" s="875" t="s">
        <v>754</v>
      </c>
      <c r="H12" s="865" t="s">
        <v>783</v>
      </c>
    </row>
    <row r="13" spans="1:8" x14ac:dyDescent="0.2">
      <c r="A13" s="866"/>
      <c r="B13" s="74" t="s">
        <v>784</v>
      </c>
      <c r="C13" s="867"/>
      <c r="D13" s="74" t="s">
        <v>785</v>
      </c>
      <c r="E13" s="877"/>
      <c r="F13" s="890"/>
      <c r="G13" s="890"/>
      <c r="H13" s="866"/>
    </row>
    <row r="14" spans="1:8" ht="42.75" x14ac:dyDescent="0.2">
      <c r="A14" s="866"/>
      <c r="B14" s="74" t="s">
        <v>786</v>
      </c>
      <c r="C14" s="74" t="s">
        <v>787</v>
      </c>
      <c r="D14" s="74" t="s">
        <v>788</v>
      </c>
      <c r="E14" s="877"/>
      <c r="F14" s="890"/>
      <c r="G14" s="890"/>
      <c r="H14" s="866"/>
    </row>
    <row r="15" spans="1:8" ht="42.75" x14ac:dyDescent="0.2">
      <c r="A15" s="867"/>
      <c r="B15" s="74" t="s">
        <v>789</v>
      </c>
      <c r="C15" s="74" t="s">
        <v>787</v>
      </c>
      <c r="D15" s="74" t="s">
        <v>790</v>
      </c>
      <c r="E15" s="874"/>
      <c r="F15" s="876"/>
      <c r="G15" s="876"/>
      <c r="H15" s="867"/>
    </row>
    <row r="16" spans="1:8" x14ac:dyDescent="0.2">
      <c r="A16" s="81"/>
      <c r="B16" s="82"/>
      <c r="C16" s="82"/>
      <c r="D16" s="82"/>
      <c r="E16" s="81" t="e">
        <f>SUM(E4:E15)</f>
        <v>#REF!</v>
      </c>
      <c r="F16" s="82"/>
      <c r="G16" s="82"/>
      <c r="H16" s="82"/>
    </row>
    <row r="17" spans="1:8" ht="27" customHeight="1" x14ac:dyDescent="0.2">
      <c r="A17" s="887" t="s">
        <v>791</v>
      </c>
      <c r="B17" s="888"/>
      <c r="C17" s="888"/>
      <c r="D17" s="888"/>
      <c r="E17" s="888"/>
      <c r="F17" s="888"/>
      <c r="G17" s="888"/>
      <c r="H17" s="889"/>
    </row>
    <row r="18" spans="1:8" ht="30" x14ac:dyDescent="0.2">
      <c r="A18" s="71" t="s">
        <v>791</v>
      </c>
      <c r="B18" s="72" t="s">
        <v>745</v>
      </c>
      <c r="C18" s="72"/>
      <c r="D18" s="72" t="s">
        <v>747</v>
      </c>
      <c r="E18" s="72"/>
      <c r="F18" s="72"/>
      <c r="G18" s="72"/>
      <c r="H18" s="72" t="s">
        <v>749</v>
      </c>
    </row>
    <row r="19" spans="1:8" ht="57" x14ac:dyDescent="0.2">
      <c r="A19" s="871" t="s">
        <v>750</v>
      </c>
      <c r="B19" s="74" t="s">
        <v>792</v>
      </c>
      <c r="C19" s="77" t="s">
        <v>793</v>
      </c>
      <c r="D19" s="74" t="s">
        <v>794</v>
      </c>
      <c r="E19" s="79" t="e">
        <f>#REF!</f>
        <v>#REF!</v>
      </c>
      <c r="F19" s="85">
        <v>1</v>
      </c>
      <c r="G19" s="79" t="s">
        <v>754</v>
      </c>
      <c r="H19" s="70" t="s">
        <v>795</v>
      </c>
    </row>
    <row r="20" spans="1:8" ht="57" x14ac:dyDescent="0.2">
      <c r="A20" s="871"/>
      <c r="B20" s="74" t="s">
        <v>796</v>
      </c>
      <c r="C20" s="74" t="s">
        <v>797</v>
      </c>
      <c r="D20" s="74" t="s">
        <v>798</v>
      </c>
      <c r="E20" s="79" t="e">
        <f>#REF!</f>
        <v>#REF!</v>
      </c>
      <c r="F20" s="85">
        <v>1</v>
      </c>
      <c r="G20" s="79" t="s">
        <v>754</v>
      </c>
      <c r="H20" s="70" t="s">
        <v>799</v>
      </c>
    </row>
    <row r="21" spans="1:8" ht="99.75" x14ac:dyDescent="0.2">
      <c r="A21" s="74">
        <v>2</v>
      </c>
      <c r="B21" s="74" t="s">
        <v>800</v>
      </c>
      <c r="C21" s="74" t="s">
        <v>768</v>
      </c>
      <c r="D21" s="74" t="s">
        <v>801</v>
      </c>
      <c r="E21" s="75" t="e">
        <f>#REF!</f>
        <v>#REF!</v>
      </c>
      <c r="F21" s="85">
        <v>1</v>
      </c>
      <c r="G21" s="75" t="s">
        <v>754</v>
      </c>
      <c r="H21" s="70" t="s">
        <v>802</v>
      </c>
    </row>
    <row r="22" spans="1:8" ht="72" x14ac:dyDescent="0.2">
      <c r="A22" s="871" t="s">
        <v>803</v>
      </c>
      <c r="B22" s="74" t="s">
        <v>804</v>
      </c>
      <c r="C22" s="89" t="s">
        <v>805</v>
      </c>
      <c r="D22" s="74" t="s">
        <v>806</v>
      </c>
      <c r="E22" s="79" t="e">
        <f>SUM(#REF!)</f>
        <v>#REF!</v>
      </c>
      <c r="F22" s="85">
        <v>1</v>
      </c>
      <c r="G22" s="79" t="s">
        <v>754</v>
      </c>
      <c r="H22" s="74" t="s">
        <v>807</v>
      </c>
    </row>
    <row r="23" spans="1:8" ht="72" x14ac:dyDescent="0.2">
      <c r="A23" s="871"/>
      <c r="B23" s="74" t="s">
        <v>808</v>
      </c>
      <c r="C23" s="89" t="s">
        <v>809</v>
      </c>
      <c r="D23" s="74" t="s">
        <v>810</v>
      </c>
      <c r="E23" s="79" t="e">
        <f>#REF!+#REF!</f>
        <v>#REF!</v>
      </c>
      <c r="F23" s="85">
        <v>1</v>
      </c>
      <c r="G23" s="79" t="s">
        <v>754</v>
      </c>
      <c r="H23" s="74" t="s">
        <v>811</v>
      </c>
    </row>
    <row r="24" spans="1:8" ht="29.25" x14ac:dyDescent="0.2">
      <c r="A24" s="865">
        <v>4</v>
      </c>
      <c r="B24" s="74" t="s">
        <v>771</v>
      </c>
      <c r="C24" s="90" t="s">
        <v>812</v>
      </c>
      <c r="D24" s="89" t="s">
        <v>813</v>
      </c>
      <c r="E24" s="873" t="e">
        <f>SUM(#REF!)</f>
        <v>#REF!</v>
      </c>
      <c r="F24" s="878">
        <v>1</v>
      </c>
      <c r="G24" s="873" t="s">
        <v>754</v>
      </c>
      <c r="H24" s="865" t="s">
        <v>814</v>
      </c>
    </row>
    <row r="25" spans="1:8" ht="114" x14ac:dyDescent="0.2">
      <c r="A25" s="866"/>
      <c r="B25" s="865" t="s">
        <v>815</v>
      </c>
      <c r="C25" s="872" t="s">
        <v>816</v>
      </c>
      <c r="D25" s="74" t="s">
        <v>817</v>
      </c>
      <c r="E25" s="877"/>
      <c r="F25" s="877"/>
      <c r="G25" s="877"/>
      <c r="H25" s="866"/>
    </row>
    <row r="26" spans="1:8" ht="71.25" x14ac:dyDescent="0.2">
      <c r="A26" s="866"/>
      <c r="B26" s="866"/>
      <c r="C26" s="866"/>
      <c r="D26" s="74" t="s">
        <v>818</v>
      </c>
      <c r="E26" s="877"/>
      <c r="F26" s="877"/>
      <c r="G26" s="877"/>
      <c r="H26" s="866"/>
    </row>
    <row r="27" spans="1:8" ht="57" x14ac:dyDescent="0.2">
      <c r="A27" s="866"/>
      <c r="B27" s="866"/>
      <c r="C27" s="866"/>
      <c r="D27" s="74" t="s">
        <v>819</v>
      </c>
      <c r="E27" s="874"/>
      <c r="F27" s="874"/>
      <c r="G27" s="874"/>
      <c r="H27" s="867"/>
    </row>
    <row r="28" spans="1:8" ht="42.75" x14ac:dyDescent="0.2">
      <c r="A28" s="868">
        <v>5</v>
      </c>
      <c r="B28" s="868" t="s">
        <v>820</v>
      </c>
      <c r="C28" s="868" t="s">
        <v>821</v>
      </c>
      <c r="D28" s="91" t="s">
        <v>822</v>
      </c>
      <c r="E28" s="868" t="e">
        <f>#REF!+#REF!+#REF!+#REF!+#REF!</f>
        <v>#REF!</v>
      </c>
      <c r="F28" s="898">
        <v>1</v>
      </c>
      <c r="G28" s="868" t="s">
        <v>823</v>
      </c>
      <c r="H28" s="896" t="s">
        <v>824</v>
      </c>
    </row>
    <row r="29" spans="1:8" ht="42.75" x14ac:dyDescent="0.2">
      <c r="A29" s="869"/>
      <c r="B29" s="869"/>
      <c r="C29" s="869"/>
      <c r="D29" s="91" t="s">
        <v>825</v>
      </c>
      <c r="E29" s="870"/>
      <c r="F29" s="899"/>
      <c r="G29" s="870"/>
      <c r="H29" s="897"/>
    </row>
    <row r="30" spans="1:8" ht="57" x14ac:dyDescent="0.2">
      <c r="A30" s="870"/>
      <c r="B30" s="870"/>
      <c r="C30" s="870"/>
      <c r="D30" s="91" t="s">
        <v>826</v>
      </c>
      <c r="E30" s="92" t="e">
        <f>#REF!</f>
        <v>#REF!</v>
      </c>
      <c r="F30" s="93">
        <v>1</v>
      </c>
      <c r="G30" s="92" t="s">
        <v>754</v>
      </c>
      <c r="H30" s="94" t="s">
        <v>827</v>
      </c>
    </row>
    <row r="31" spans="1:8" ht="42.75" x14ac:dyDescent="0.2">
      <c r="A31" s="871">
        <v>6</v>
      </c>
      <c r="B31" s="871" t="s">
        <v>828</v>
      </c>
      <c r="C31" s="871" t="s">
        <v>829</v>
      </c>
      <c r="D31" s="871" t="s">
        <v>830</v>
      </c>
      <c r="E31" s="88" t="e">
        <f>'Cronograma de Desembolso'!H40-('Cronograma de Desembolso'!E4+'Cronograma de Desembolso'!E7+'Cronograma de Desembolso'!E9+'Cronograma de Desembolso'!E10+'Cronograma de Desembolso'!E12)</f>
        <v>#REF!</v>
      </c>
      <c r="F31" s="88"/>
      <c r="G31" s="79" t="s">
        <v>754</v>
      </c>
      <c r="H31" s="70" t="s">
        <v>831</v>
      </c>
    </row>
    <row r="32" spans="1:8" ht="42.75" x14ac:dyDescent="0.2">
      <c r="A32" s="871"/>
      <c r="B32" s="871"/>
      <c r="C32" s="871"/>
      <c r="D32" s="871"/>
      <c r="E32" s="88" t="e">
        <f>#REF!</f>
        <v>#REF!</v>
      </c>
      <c r="F32" s="85">
        <v>1</v>
      </c>
      <c r="G32" s="79" t="s">
        <v>754</v>
      </c>
      <c r="H32" s="70" t="s">
        <v>832</v>
      </c>
    </row>
    <row r="33" spans="1:8" ht="28.5" x14ac:dyDescent="0.2">
      <c r="A33" s="879">
        <v>7</v>
      </c>
      <c r="B33" s="879" t="s">
        <v>833</v>
      </c>
      <c r="C33" s="879" t="s">
        <v>834</v>
      </c>
      <c r="D33" s="86" t="s">
        <v>835</v>
      </c>
      <c r="E33" s="891" t="e">
        <f>#REF!-('Cronograma de Desembolso'!E11+E28)</f>
        <v>#REF!</v>
      </c>
      <c r="F33" s="87"/>
      <c r="G33" s="891" t="s">
        <v>823</v>
      </c>
      <c r="H33" s="894" t="s">
        <v>836</v>
      </c>
    </row>
    <row r="34" spans="1:8" ht="42.75" x14ac:dyDescent="0.2">
      <c r="A34" s="880"/>
      <c r="B34" s="880"/>
      <c r="C34" s="880"/>
      <c r="D34" s="83" t="s">
        <v>837</v>
      </c>
      <c r="E34" s="892"/>
      <c r="F34" s="84"/>
      <c r="G34" s="892"/>
      <c r="H34" s="895"/>
    </row>
    <row r="35" spans="1:8" ht="28.5" x14ac:dyDescent="0.2">
      <c r="A35" s="880"/>
      <c r="B35" s="880"/>
      <c r="C35" s="880"/>
      <c r="D35" s="83" t="s">
        <v>838</v>
      </c>
      <c r="E35" s="893"/>
      <c r="F35" s="84"/>
      <c r="G35" s="893"/>
      <c r="H35" s="895"/>
    </row>
    <row r="36" spans="1:8" ht="15" x14ac:dyDescent="0.2">
      <c r="A36" s="57"/>
      <c r="E36" s="76" t="e">
        <f>SUM(E19:E35)</f>
        <v>#REF!</v>
      </c>
    </row>
    <row r="40" spans="1:8" ht="15.75" x14ac:dyDescent="0.25">
      <c r="B40" s="900" t="s">
        <v>839</v>
      </c>
      <c r="C40" s="901"/>
      <c r="D40" s="901"/>
      <c r="E40" s="901"/>
      <c r="F40" s="901"/>
      <c r="G40" s="902"/>
      <c r="H40" s="49"/>
    </row>
    <row r="41" spans="1:8" ht="16.5" customHeight="1" x14ac:dyDescent="0.25">
      <c r="B41" s="903" t="s">
        <v>840</v>
      </c>
      <c r="C41" s="904"/>
      <c r="D41" s="904"/>
      <c r="E41" s="904"/>
      <c r="F41" s="904"/>
      <c r="G41" s="905"/>
      <c r="H41" s="50"/>
    </row>
    <row r="42" spans="1:8" ht="15.75" x14ac:dyDescent="0.25">
      <c r="B42" s="906" t="s">
        <v>841</v>
      </c>
      <c r="C42" s="907"/>
      <c r="D42" s="907"/>
      <c r="E42" s="907"/>
      <c r="F42" s="907"/>
      <c r="G42" s="907"/>
      <c r="H42" s="55"/>
    </row>
    <row r="43" spans="1:8" ht="15.75" x14ac:dyDescent="0.25">
      <c r="B43" s="908" t="s">
        <v>842</v>
      </c>
      <c r="C43" s="909"/>
      <c r="D43" s="909"/>
      <c r="E43" s="909"/>
      <c r="F43" s="909"/>
      <c r="G43" s="910"/>
      <c r="H43" s="54"/>
    </row>
    <row r="44" spans="1:8" ht="15.75" x14ac:dyDescent="0.25">
      <c r="B44" s="908" t="s">
        <v>843</v>
      </c>
      <c r="C44" s="909"/>
      <c r="D44" s="909"/>
      <c r="E44" s="909"/>
      <c r="F44" s="909"/>
      <c r="G44" s="910"/>
      <c r="H44" s="53"/>
    </row>
    <row r="46" spans="1:8" x14ac:dyDescent="0.2">
      <c r="E46" s="76"/>
    </row>
    <row r="47" spans="1:8" x14ac:dyDescent="0.2">
      <c r="E47" s="76"/>
    </row>
  </sheetData>
  <mergeCells count="51">
    <mergeCell ref="B40:G40"/>
    <mergeCell ref="B41:G41"/>
    <mergeCell ref="B42:G42"/>
    <mergeCell ref="B43:G43"/>
    <mergeCell ref="B44:G44"/>
    <mergeCell ref="G33:G35"/>
    <mergeCell ref="E33:E35"/>
    <mergeCell ref="H33:H35"/>
    <mergeCell ref="H24:H27"/>
    <mergeCell ref="H28:H29"/>
    <mergeCell ref="E28:E29"/>
    <mergeCell ref="F28:F29"/>
    <mergeCell ref="G28:G29"/>
    <mergeCell ref="D31:D32"/>
    <mergeCell ref="A1:H1"/>
    <mergeCell ref="C12:C13"/>
    <mergeCell ref="A2:H2"/>
    <mergeCell ref="A17:H17"/>
    <mergeCell ref="A19:A20"/>
    <mergeCell ref="A7:A8"/>
    <mergeCell ref="E12:E15"/>
    <mergeCell ref="F12:F15"/>
    <mergeCell ref="G12:G15"/>
    <mergeCell ref="H12:H15"/>
    <mergeCell ref="F4:F6"/>
    <mergeCell ref="G4:G6"/>
    <mergeCell ref="A4:A6"/>
    <mergeCell ref="C4:C6"/>
    <mergeCell ref="E4:E6"/>
    <mergeCell ref="B33:B35"/>
    <mergeCell ref="C33:C35"/>
    <mergeCell ref="A33:A35"/>
    <mergeCell ref="A31:A32"/>
    <mergeCell ref="B31:B32"/>
    <mergeCell ref="C31:C32"/>
    <mergeCell ref="H4:H6"/>
    <mergeCell ref="A28:A30"/>
    <mergeCell ref="B28:B30"/>
    <mergeCell ref="C28:C30"/>
    <mergeCell ref="A12:A15"/>
    <mergeCell ref="A24:A27"/>
    <mergeCell ref="A22:A23"/>
    <mergeCell ref="B25:B27"/>
    <mergeCell ref="C25:C27"/>
    <mergeCell ref="E7:E8"/>
    <mergeCell ref="F7:F8"/>
    <mergeCell ref="G7:G8"/>
    <mergeCell ref="H7:H8"/>
    <mergeCell ref="E24:E27"/>
    <mergeCell ref="F24:F27"/>
    <mergeCell ref="G24:G2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b51a2d4f7a83fa9827bd6e8ec9db900a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e0937dd783e79c23644159e4423d9d41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  <DatadeModifica_x00e7__x00e3_o xmlns="b72e5f48-948e-4d99-88e1-9c74321f2d5a">2024-11-22T11:49:26+00:00</DatadeModifica_x00e7__x00e3_o>
  </documentManagement>
</p:properties>
</file>

<file path=customXml/itemProps1.xml><?xml version="1.0" encoding="utf-8"?>
<ds:datastoreItem xmlns:ds="http://schemas.openxmlformats.org/officeDocument/2006/customXml" ds:itemID="{944EEDDE-64CF-4C0A-BA98-189EBCC123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E1A8F2-BF15-47BA-A44C-CBB7CE0A5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e5f48-948e-4d99-88e1-9c74321f2d5a"/>
    <ds:schemaRef ds:uri="aec6e3fe-029a-4f31-8825-056f48a5f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A85BE4-C03B-4892-9373-34D2E17C2F5B}">
  <ds:schemaRefs>
    <ds:schemaRef ds:uri="http://schemas.microsoft.com/office/infopath/2007/PartnerControls"/>
    <ds:schemaRef ds:uri="http://schemas.microsoft.com/office/2006/documentManagement/types"/>
    <ds:schemaRef ds:uri="aec6e3fe-029a-4f31-8825-056f48a5fdd5"/>
    <ds:schemaRef ds:uri="http://purl.org/dc/dcmitype/"/>
    <ds:schemaRef ds:uri="b72e5f48-948e-4d99-88e1-9c74321f2d5a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Resumo</vt:lpstr>
      <vt:lpstr>Métricas</vt:lpstr>
      <vt:lpstr>B.Aplicação B-B1</vt:lpstr>
      <vt:lpstr>A. Estruturação - Rev 1º sem</vt:lpstr>
      <vt:lpstr>A. Estrut. Enamed+Revalida 2ºs </vt:lpstr>
      <vt:lpstr>B. Impressão Gráfica- Rev 1ºsem</vt:lpstr>
      <vt:lpstr>B. Imp. Gráf. Enamed+Revalida2º</vt:lpstr>
      <vt:lpstr>D.Métricas D-D1</vt:lpstr>
      <vt:lpstr>Números</vt:lpstr>
      <vt:lpstr>Planilha2</vt:lpstr>
      <vt:lpstr>Cronograma de Desembolso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Fernandes Camargo</dc:creator>
  <cp:keywords/>
  <dc:description/>
  <cp:lastModifiedBy>Marcelo José Augusto de Souza</cp:lastModifiedBy>
  <cp:revision/>
  <dcterms:created xsi:type="dcterms:W3CDTF">2024-11-22T11:16:50Z</dcterms:created>
  <dcterms:modified xsi:type="dcterms:W3CDTF">2025-06-05T11:58:48Z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  <property fmtid="{D5CDD505-2E9C-101B-9397-08002B2CF9AE}" pid="3" name="MediaServiceImageTags">
    <vt:lpwstr/>
  </property>
</Properties>
</file>